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xml"/>
  <Override PartName="/xl/charts/chart4.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harts/chart5.xml" ContentType="application/vnd.openxmlformats-officedocument.drawingml.chart+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xml"/>
  <Override PartName="/xl/charts/chart7.xml" ContentType="application/vnd.openxmlformats-officedocument.drawingml.chart+xml"/>
  <Override PartName="/xl/drawings/drawing13.xml" ContentType="application/vnd.openxmlformats-officedocument.drawing+xml"/>
  <Override PartName="/xl/charts/chart8.xml" ContentType="application/vnd.openxmlformats-officedocument.drawingml.chart+xml"/>
  <Override PartName="/xl/drawings/drawing14.xml" ContentType="application/vnd.openxmlformats-officedocument.drawing+xml"/>
  <Override PartName="/xl/drawings/drawing1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6.xml" ContentType="application/vnd.openxmlformats-officedocument.drawing+xml"/>
  <Override PartName="/xl/charts/chart1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fileSharing readOnlyRecommended="1"/>
  <workbookPr codeName="ThisWorkbook" hidePivotFieldList="1"/>
  <mc:AlternateContent xmlns:mc="http://schemas.openxmlformats.org/markup-compatibility/2006">
    <mc:Choice Requires="x15">
      <x15ac:absPath xmlns:x15ac="http://schemas.microsoft.com/office/spreadsheetml/2010/11/ac" url="W:\Tax Statistics Bulletin\Tax Statistics 2023\LATEST VERSION\07 FINAL COPY FOR PUBLICATION\"/>
    </mc:Choice>
  </mc:AlternateContent>
  <xr:revisionPtr revIDLastSave="0" documentId="13_ncr:1_{3D56D25D-FD2D-4D25-B14E-5EF7F4DA528F}" xr6:coauthVersionLast="47" xr6:coauthVersionMax="47" xr10:uidLastSave="{00000000-0000-0000-0000-000000000000}"/>
  <bookViews>
    <workbookView xWindow="-120" yWindow="-120" windowWidth="29040" windowHeight="15840" tabRatio="909" firstSheet="1" activeTab="1" xr2:uid="{00000000-000D-0000-FFFF-FFFF00000000}"/>
  </bookViews>
  <sheets>
    <sheet name="SETTINGS" sheetId="179" state="hidden" r:id="rId1"/>
    <sheet name="CONTENTS" sheetId="144" r:id="rId2"/>
    <sheet name="2.1" sheetId="139" r:id="rId3"/>
    <sheet name="2.2" sheetId="168" r:id="rId4"/>
    <sheet name="2.3" sheetId="165" r:id="rId5"/>
    <sheet name="2.4" sheetId="175" r:id="rId6"/>
    <sheet name="2.5" sheetId="176" r:id="rId7"/>
    <sheet name="2.6" sheetId="148" r:id="rId8"/>
    <sheet name="2.7" sheetId="178" r:id="rId9"/>
    <sheet name="2.8" sheetId="274" r:id="rId10"/>
    <sheet name="2.9" sheetId="229" r:id="rId11"/>
    <sheet name="2.10" sheetId="205" r:id="rId12"/>
    <sheet name="2.11 " sheetId="275" r:id="rId13"/>
    <sheet name="2.12" sheetId="251" r:id="rId14"/>
    <sheet name="Fig 2.1" sheetId="269" r:id="rId15"/>
    <sheet name="Fig 2.2" sheetId="283" r:id="rId16"/>
    <sheet name="Fig 2.3" sheetId="174" r:id="rId17"/>
    <sheet name="Fig 2.4" sheetId="220" r:id="rId18"/>
    <sheet name="Fig 2.5" sheetId="177" r:id="rId19"/>
    <sheet name="Fig 2.6" sheetId="233" r:id="rId20"/>
    <sheet name="Fig 2.7" sheetId="234" r:id="rId21"/>
    <sheet name="Fig 2.8" sheetId="141" r:id="rId22"/>
    <sheet name="Fig 2.9" sheetId="162" r:id="rId23"/>
    <sheet name="Fig 2.10" sheetId="155" r:id="rId24"/>
    <sheet name="Fig 2.11" sheetId="156" r:id="rId25"/>
    <sheet name="Fig 2.12" sheetId="248" r:id="rId26"/>
    <sheet name="Fig 2.13" sheetId="182" r:id="rId27"/>
    <sheet name="Fig 2.14" sheetId="159" r:id="rId28"/>
    <sheet name="A2.1.1" sheetId="267" r:id="rId29"/>
    <sheet name="A2.1.1 continued" sheetId="73" r:id="rId30"/>
    <sheet name="A2.1.2" sheetId="172" r:id="rId31"/>
    <sheet name="A2.1.3" sheetId="268" r:id="rId32"/>
    <sheet name="A2.1.2 continued" sheetId="173" r:id="rId33"/>
    <sheet name="A2.1.4" sheetId="149" r:id="rId34"/>
    <sheet name="A2.1.5" sheetId="77" r:id="rId35"/>
    <sheet name="A2.1.6" sheetId="152" r:id="rId36"/>
    <sheet name="A2.1.7" sheetId="295" r:id="rId37"/>
    <sheet name="A2.1.7 continued" sheetId="296" r:id="rId38"/>
    <sheet name="A2.1.8" sheetId="309" r:id="rId39"/>
    <sheet name="A2.1.9" sheetId="310" r:id="rId40"/>
    <sheet name="A2.1.10" sheetId="282" r:id="rId41"/>
    <sheet name="A2.1.11" sheetId="288" r:id="rId42"/>
    <sheet name="A2.1.12" sheetId="289" r:id="rId43"/>
    <sheet name="A2.2.1" sheetId="150" r:id="rId44"/>
    <sheet name="A2.3.1" sheetId="247" r:id="rId45"/>
    <sheet name="A2.4.1" sheetId="91" r:id="rId46"/>
    <sheet name="A2.4.1 continued" sheetId="92" r:id="rId47"/>
    <sheet name="A2.5.1" sheetId="85" r:id="rId48"/>
    <sheet name="A2.5.2" sheetId="93" r:id="rId49"/>
    <sheet name="A2.5.2 continued" sheetId="122" r:id="rId50"/>
    <sheet name="A2.5.3" sheetId="97" r:id="rId51"/>
    <sheet name="A2.5.4" sheetId="102" r:id="rId52"/>
    <sheet name="A2.5.3 continued" sheetId="123" r:id="rId53"/>
    <sheet name="A2.5.4 continued" sheetId="124" r:id="rId54"/>
    <sheet name="A2.5.5" sheetId="306" r:id="rId55"/>
    <sheet name="A2.5.5 continued" sheetId="307" r:id="rId56"/>
    <sheet name="A2.6.1" sheetId="89" r:id="rId57"/>
    <sheet name="A2.6.2" sheetId="105" r:id="rId58"/>
    <sheet name="A2.6.2 continued" sheetId="135" r:id="rId59"/>
    <sheet name="A2.6.3" sheetId="100" r:id="rId60"/>
    <sheet name="A2.6.3 continued" sheetId="133" r:id="rId61"/>
    <sheet name="A2.6.4" sheetId="137" r:id="rId62"/>
    <sheet name="A2.6.4 continued" sheetId="138" r:id="rId63"/>
    <sheet name="A2.6.5" sheetId="252" r:id="rId64"/>
    <sheet name="A2.6.5 continued" sheetId="253" r:id="rId65"/>
    <sheet name="A2.6.6" sheetId="284" r:id="rId66"/>
    <sheet name="A2.6.6 continued" sheetId="285" r:id="rId67"/>
    <sheet name="A2.6.7" sheetId="286" r:id="rId68"/>
    <sheet name="A2.6.7 continued" sheetId="287" r:id="rId69"/>
    <sheet name="A2.7.1" sheetId="87" r:id="rId70"/>
    <sheet name="A2.7.2" sheetId="104" r:id="rId71"/>
    <sheet name="A2.7.2 continued" sheetId="129" r:id="rId72"/>
    <sheet name="A2.7.3" sheetId="110" r:id="rId73"/>
    <sheet name="A2.7.3 continued" sheetId="130" r:id="rId74"/>
    <sheet name="A2.7.4" sheetId="131" r:id="rId75"/>
    <sheet name="A2.7.4 continued" sheetId="132" r:id="rId76"/>
    <sheet name="A2.7.5" sheetId="254" r:id="rId77"/>
    <sheet name="A2.7.5 continued" sheetId="255" r:id="rId78"/>
    <sheet name="A2.7.6" sheetId="256" r:id="rId79"/>
    <sheet name="A2.7.6 continued" sheetId="257" r:id="rId80"/>
    <sheet name="A2.7.7" sheetId="261" r:id="rId81"/>
    <sheet name="A2.7.7 continued" sheetId="262" r:id="rId82"/>
    <sheet name="A2.7.8" sheetId="263" r:id="rId83"/>
    <sheet name="A2.7.8 continued" sheetId="264" r:id="rId84"/>
    <sheet name="A2.7.9" sheetId="190" r:id="rId85"/>
    <sheet name="A2.7.10" sheetId="258" r:id="rId86"/>
    <sheet name="A2.7.11" sheetId="259" r:id="rId87"/>
    <sheet name="A2.7.12" sheetId="265" r:id="rId88"/>
    <sheet name="A2.7.13" sheetId="266" r:id="rId89"/>
    <sheet name="A2.8.1" sheetId="270" r:id="rId90"/>
    <sheet name="A2.8.1 continued" sheetId="273" r:id="rId91"/>
    <sheet name="A2.8.2" sheetId="223" r:id="rId92"/>
    <sheet name="A2.8.2 continued" sheetId="224" r:id="rId93"/>
    <sheet name="A2.8.3" sheetId="225" r:id="rId94"/>
    <sheet name="A2.8.3 continued" sheetId="226" r:id="rId95"/>
    <sheet name="A2.8.4" sheetId="227" r:id="rId96"/>
    <sheet name="A2.8.5" sheetId="228" r:id="rId97"/>
    <sheet name="A2.9.1" sheetId="230" r:id="rId98"/>
    <sheet name="A2.10.1" sheetId="207" r:id="rId99"/>
    <sheet name="A2.10.1 continued" sheetId="208" r:id="rId100"/>
    <sheet name="Map A2.10.1" sheetId="235" r:id="rId101"/>
    <sheet name="A2.10.2" sheetId="209" r:id="rId102"/>
    <sheet name="Map A2.10.2" sheetId="236" r:id="rId103"/>
    <sheet name="A2.10.3" sheetId="210" r:id="rId104"/>
    <sheet name="Map A2.10.3" sheetId="237" r:id="rId105"/>
    <sheet name="A2.10.4" sheetId="211" r:id="rId106"/>
    <sheet name="A2.10.4 continued" sheetId="212" r:id="rId107"/>
    <sheet name="Map A2.10.4" sheetId="238" r:id="rId108"/>
    <sheet name="A2.10.5" sheetId="213" r:id="rId109"/>
    <sheet name="Map A2.10.5" sheetId="239" r:id="rId110"/>
    <sheet name="A2.10.6" sheetId="214" r:id="rId111"/>
    <sheet name="Map A2.10.6" sheetId="240" r:id="rId112"/>
    <sheet name="A2.10.7" sheetId="215" r:id="rId113"/>
    <sheet name="Map A2.10.7" sheetId="241" r:id="rId114"/>
    <sheet name="A2.10.8" sheetId="216" r:id="rId115"/>
    <sheet name="A2.10.8 continued" sheetId="217" r:id="rId116"/>
    <sheet name="Map A2.10.8" sheetId="242" r:id="rId117"/>
    <sheet name="A2.10.9" sheetId="218" r:id="rId118"/>
    <sheet name="Map A2.10.9" sheetId="243" r:id="rId119"/>
    <sheet name="A2.11.1" sheetId="299" r:id="rId120"/>
    <sheet name="A2.11.2" sheetId="300" r:id="rId121"/>
    <sheet name="A2.11.3" sheetId="301" r:id="rId122"/>
    <sheet name="A2.11.4" sheetId="302" r:id="rId123"/>
    <sheet name="A2.11.5" sheetId="303" r:id="rId124"/>
    <sheet name="A2.11.6" sheetId="304" r:id="rId125"/>
    <sheet name="A2.11.7" sheetId="305" r:id="rId126"/>
    <sheet name="A2.12.1" sheetId="308" r:id="rId127"/>
  </sheets>
  <definedNames>
    <definedName name="__AGE07" localSheetId="11">#REF!</definedName>
    <definedName name="__AGE07" localSheetId="12">#REF!</definedName>
    <definedName name="__AGE07" localSheetId="13">#REF!</definedName>
    <definedName name="__AGE07" localSheetId="9">#REF!</definedName>
    <definedName name="__AGE07" localSheetId="10">#REF!</definedName>
    <definedName name="__AGE07" localSheetId="40">#REF!</definedName>
    <definedName name="__AGE07" localSheetId="41">#REF!</definedName>
    <definedName name="__AGE07" localSheetId="42">#REF!</definedName>
    <definedName name="__AGE07" localSheetId="31">#REF!</definedName>
    <definedName name="__AGE07" localSheetId="36">#REF!</definedName>
    <definedName name="__AGE07" localSheetId="38">#REF!</definedName>
    <definedName name="__AGE07" localSheetId="39">#REF!</definedName>
    <definedName name="__AGE07" localSheetId="98">#REF!</definedName>
    <definedName name="__AGE07" localSheetId="99">#REF!</definedName>
    <definedName name="__AGE07" localSheetId="101">#REF!</definedName>
    <definedName name="__AGE07" localSheetId="103">#REF!</definedName>
    <definedName name="__AGE07" localSheetId="105">#REF!</definedName>
    <definedName name="__AGE07" localSheetId="106">#REF!</definedName>
    <definedName name="__AGE07" localSheetId="108">#REF!</definedName>
    <definedName name="__AGE07" localSheetId="110">#REF!</definedName>
    <definedName name="__AGE07" localSheetId="112">#REF!</definedName>
    <definedName name="__AGE07" localSheetId="114">#REF!</definedName>
    <definedName name="__AGE07" localSheetId="115">#REF!</definedName>
    <definedName name="__AGE07" localSheetId="117">#REF!</definedName>
    <definedName name="__AGE07" localSheetId="126">#REF!</definedName>
    <definedName name="__AGE07" localSheetId="85">#REF!</definedName>
    <definedName name="__AGE07" localSheetId="86">#REF!</definedName>
    <definedName name="__AGE07" localSheetId="87">#REF!</definedName>
    <definedName name="__AGE07" localSheetId="88">#REF!</definedName>
    <definedName name="__AGE07" localSheetId="89">#REF!</definedName>
    <definedName name="__AGE07" localSheetId="90">#REF!</definedName>
    <definedName name="__AGE07" localSheetId="92">#REF!</definedName>
    <definedName name="__AGE07" localSheetId="93">#REF!</definedName>
    <definedName name="__AGE07" localSheetId="94">#REF!</definedName>
    <definedName name="__AGE07" localSheetId="95">#REF!</definedName>
    <definedName name="__AGE07" localSheetId="96">#REF!</definedName>
    <definedName name="__AGE07" localSheetId="97">#REF!</definedName>
    <definedName name="__AGE07" localSheetId="20">#REF!</definedName>
    <definedName name="__AGE07" localSheetId="100">#REF!</definedName>
    <definedName name="__AGE07" localSheetId="102">#REF!</definedName>
    <definedName name="__AGE07" localSheetId="104">#REF!</definedName>
    <definedName name="__AGE07" localSheetId="107">#REF!</definedName>
    <definedName name="__AGE07" localSheetId="109">#REF!</definedName>
    <definedName name="__AGE07" localSheetId="111">#REF!</definedName>
    <definedName name="__AGE07" localSheetId="113">#REF!</definedName>
    <definedName name="__AGE07" localSheetId="116">#REF!</definedName>
    <definedName name="__AGE07" localSheetId="118">#REF!</definedName>
    <definedName name="__AGE07">#REF!</definedName>
    <definedName name="_AGE04" localSheetId="12">#REF!</definedName>
    <definedName name="_AGE04" localSheetId="13">#REF!</definedName>
    <definedName name="_AGE04" localSheetId="9">#REF!</definedName>
    <definedName name="_AGE04" localSheetId="40">#REF!</definedName>
    <definedName name="_AGE04" localSheetId="41">#REF!</definedName>
    <definedName name="_AGE04" localSheetId="42">#REF!</definedName>
    <definedName name="_AGE04" localSheetId="31">#REF!</definedName>
    <definedName name="_AGE04" localSheetId="36">#REF!</definedName>
    <definedName name="_AGE04" localSheetId="38">#REF!</definedName>
    <definedName name="_AGE04" localSheetId="39">#REF!</definedName>
    <definedName name="_AGE04" localSheetId="126">#REF!</definedName>
    <definedName name="_AGE04" localSheetId="85">#REF!</definedName>
    <definedName name="_AGE04" localSheetId="86">#REF!</definedName>
    <definedName name="_AGE04" localSheetId="87">#REF!</definedName>
    <definedName name="_AGE04" localSheetId="88">#REF!</definedName>
    <definedName name="_AGE04" localSheetId="89">#REF!</definedName>
    <definedName name="_AGE04" localSheetId="90">#REF!</definedName>
    <definedName name="_AGE04">#REF!</definedName>
    <definedName name="_AGE05" localSheetId="12">#REF!</definedName>
    <definedName name="_AGE05" localSheetId="13">#REF!</definedName>
    <definedName name="_AGE05" localSheetId="9">#REF!</definedName>
    <definedName name="_AGE05" localSheetId="40">#REF!</definedName>
    <definedName name="_AGE05" localSheetId="41">#REF!</definedName>
    <definedName name="_AGE05" localSheetId="42">#REF!</definedName>
    <definedName name="_AGE05" localSheetId="31">#REF!</definedName>
    <definedName name="_AGE05" localSheetId="36">#REF!</definedName>
    <definedName name="_AGE05" localSheetId="38">#REF!</definedName>
    <definedName name="_AGE05" localSheetId="39">#REF!</definedName>
    <definedName name="_AGE05" localSheetId="126">#REF!</definedName>
    <definedName name="_AGE05" localSheetId="85">#REF!</definedName>
    <definedName name="_AGE05" localSheetId="86">#REF!</definedName>
    <definedName name="_AGE05" localSheetId="87">#REF!</definedName>
    <definedName name="_AGE05" localSheetId="88">#REF!</definedName>
    <definedName name="_AGE05" localSheetId="89">#REF!</definedName>
    <definedName name="_AGE05" localSheetId="90">#REF!</definedName>
    <definedName name="_AGE05">#REF!</definedName>
    <definedName name="_AGE06" localSheetId="12">#REF!</definedName>
    <definedName name="_AGE06" localSheetId="13">#REF!</definedName>
    <definedName name="_AGE06" localSheetId="9">#REF!</definedName>
    <definedName name="_AGE06" localSheetId="40">#REF!</definedName>
    <definedName name="_AGE06" localSheetId="41">#REF!</definedName>
    <definedName name="_AGE06" localSheetId="42">#REF!</definedName>
    <definedName name="_AGE06" localSheetId="31">#REF!</definedName>
    <definedName name="_AGE06" localSheetId="36">#REF!</definedName>
    <definedName name="_AGE06" localSheetId="38">#REF!</definedName>
    <definedName name="_AGE06" localSheetId="39">#REF!</definedName>
    <definedName name="_AGE06" localSheetId="126">#REF!</definedName>
    <definedName name="_AGE06" localSheetId="85">#REF!</definedName>
    <definedName name="_AGE06" localSheetId="86">#REF!</definedName>
    <definedName name="_AGE06" localSheetId="87">#REF!</definedName>
    <definedName name="_AGE06" localSheetId="88">#REF!</definedName>
    <definedName name="_AGE06" localSheetId="89">#REF!</definedName>
    <definedName name="_AGE06" localSheetId="90">#REF!</definedName>
    <definedName name="_AGE06">#REF!</definedName>
    <definedName name="_AGE07" localSheetId="12">#REF!</definedName>
    <definedName name="_AGE07" localSheetId="13">#REF!</definedName>
    <definedName name="_AGE07" localSheetId="9">#REF!</definedName>
    <definedName name="_AGE07" localSheetId="40">#REF!</definedName>
    <definedName name="_AGE07" localSheetId="41">#REF!</definedName>
    <definedName name="_AGE07" localSheetId="42">#REF!</definedName>
    <definedName name="_AGE07" localSheetId="31">#REF!</definedName>
    <definedName name="_AGE07" localSheetId="36">#REF!</definedName>
    <definedName name="_AGE07" localSheetId="38">#REF!</definedName>
    <definedName name="_AGE07" localSheetId="39">#REF!</definedName>
    <definedName name="_AGE07" localSheetId="126">#REF!</definedName>
    <definedName name="_AGE07" localSheetId="85">#REF!</definedName>
    <definedName name="_AGE07" localSheetId="86">#REF!</definedName>
    <definedName name="_AGE07" localSheetId="87">#REF!</definedName>
    <definedName name="_AGE07" localSheetId="88">#REF!</definedName>
    <definedName name="_AGE07" localSheetId="89">#REF!</definedName>
    <definedName name="_AGE07" localSheetId="90">#REF!</definedName>
    <definedName name="_AGE07">#REF!</definedName>
    <definedName name="_AMO_RefreshMultipleList" hidden="1">"'296899469 426988102 362274166 589584065 285770244'"</definedName>
    <definedName name="_AMO_XmlVersion" hidden="1">"'1'"</definedName>
    <definedName name="_xlnm._FilterDatabase" localSheetId="14" hidden="1">'Fig 2.1'!#REF!</definedName>
    <definedName name="a" localSheetId="12">#REF!</definedName>
    <definedName name="a" localSheetId="9">#REF!</definedName>
    <definedName name="a" localSheetId="40">#REF!</definedName>
    <definedName name="a" localSheetId="41">#REF!</definedName>
    <definedName name="a" localSheetId="42">#REF!</definedName>
    <definedName name="a" localSheetId="90">#REF!</definedName>
    <definedName name="a" localSheetId="15">#REF!</definedName>
    <definedName name="a">#REF!</definedName>
    <definedName name="aa" localSheetId="12">#REF!</definedName>
    <definedName name="aa" localSheetId="9">#REF!</definedName>
    <definedName name="aa" localSheetId="40">#REF!</definedName>
    <definedName name="aa" localSheetId="41">#REF!</definedName>
    <definedName name="aa" localSheetId="42">#REF!</definedName>
    <definedName name="aa" localSheetId="15">#REF!</definedName>
    <definedName name="aa">#REF!</definedName>
    <definedName name="aaa" localSheetId="12">#REF!</definedName>
    <definedName name="aaa" localSheetId="9">#REF!</definedName>
    <definedName name="aaa" localSheetId="40">#REF!</definedName>
    <definedName name="aaa" localSheetId="41">#REF!</definedName>
    <definedName name="aaa" localSheetId="42">#REF!</definedName>
    <definedName name="aaa" localSheetId="37">#REF!</definedName>
    <definedName name="aaa" localSheetId="38">#REF!</definedName>
    <definedName name="aaa" localSheetId="39">#REF!</definedName>
    <definedName name="aaa" localSheetId="15">#REF!</definedName>
    <definedName name="aaa">#REF!</definedName>
    <definedName name="aaaaa" localSheetId="12">#REF!</definedName>
    <definedName name="aaaaa" localSheetId="9">#REF!</definedName>
    <definedName name="aaaaa" localSheetId="40">#REF!</definedName>
    <definedName name="aaaaa" localSheetId="41">#REF!</definedName>
    <definedName name="aaaaa" localSheetId="42">#REF!</definedName>
    <definedName name="aaaaa" localSheetId="37">#REF!</definedName>
    <definedName name="aaaaa" localSheetId="15">#REF!</definedName>
    <definedName name="aaaaa">#REF!</definedName>
    <definedName name="AdjustAdjusted0304toActual0405" localSheetId="12">#REF!</definedName>
    <definedName name="AdjustAdjusted0304toActual0405" localSheetId="13">#REF!</definedName>
    <definedName name="AdjustAdjusted0304toActual0405" localSheetId="9">#REF!</definedName>
    <definedName name="AdjustAdjusted0304toActual0405" localSheetId="28">#REF!</definedName>
    <definedName name="AdjustAdjusted0304toActual0405" localSheetId="40">#REF!</definedName>
    <definedName name="AdjustAdjusted0304toActual0405" localSheetId="41">#REF!</definedName>
    <definedName name="AdjustAdjusted0304toActual0405" localSheetId="42">#REF!</definedName>
    <definedName name="AdjustAdjusted0304toActual0405" localSheetId="31">#REF!</definedName>
    <definedName name="AdjustAdjusted0304toActual0405" localSheetId="36">#REF!</definedName>
    <definedName name="AdjustAdjusted0304toActual0405" localSheetId="38">#REF!</definedName>
    <definedName name="AdjustAdjusted0304toActual0405" localSheetId="39">#REF!</definedName>
    <definedName name="AdjustAdjusted0304toActual0405" localSheetId="126">#REF!</definedName>
    <definedName name="AdjustAdjusted0304toActual0405" localSheetId="85">#REF!</definedName>
    <definedName name="AdjustAdjusted0304toActual0405" localSheetId="86">#REF!</definedName>
    <definedName name="AdjustAdjusted0304toActual0405" localSheetId="87">#REF!</definedName>
    <definedName name="AdjustAdjusted0304toActual0405" localSheetId="88">#REF!</definedName>
    <definedName name="AdjustAdjusted0304toActual0405" localSheetId="89">#REF!</definedName>
    <definedName name="AdjustAdjusted0304toActual0405" localSheetId="90">#REF!</definedName>
    <definedName name="AdjustAdjusted0304toActual0405">#REF!</definedName>
    <definedName name="AdjustAdjusted0405toActual0506" localSheetId="12">#REF!</definedName>
    <definedName name="AdjustAdjusted0405toActual0506" localSheetId="13">#REF!</definedName>
    <definedName name="AdjustAdjusted0405toActual0506" localSheetId="9">#REF!</definedName>
    <definedName name="AdjustAdjusted0405toActual0506" localSheetId="40">#REF!</definedName>
    <definedName name="AdjustAdjusted0405toActual0506" localSheetId="41">#REF!</definedName>
    <definedName name="AdjustAdjusted0405toActual0506" localSheetId="42">#REF!</definedName>
    <definedName name="AdjustAdjusted0405toActual0506" localSheetId="31">#REF!</definedName>
    <definedName name="AdjustAdjusted0405toActual0506" localSheetId="36">#REF!</definedName>
    <definedName name="AdjustAdjusted0405toActual0506" localSheetId="38">#REF!</definedName>
    <definedName name="AdjustAdjusted0405toActual0506" localSheetId="39">#REF!</definedName>
    <definedName name="AdjustAdjusted0405toActual0506" localSheetId="126">#REF!</definedName>
    <definedName name="AdjustAdjusted0405toActual0506" localSheetId="85">#REF!</definedName>
    <definedName name="AdjustAdjusted0405toActual0506" localSheetId="86">#REF!</definedName>
    <definedName name="AdjustAdjusted0405toActual0506" localSheetId="87">#REF!</definedName>
    <definedName name="AdjustAdjusted0405toActual0506" localSheetId="88">#REF!</definedName>
    <definedName name="AdjustAdjusted0405toActual0506" localSheetId="89">#REF!</definedName>
    <definedName name="AdjustAdjusted0405toActual0506" localSheetId="90">#REF!</definedName>
    <definedName name="AdjustAdjusted0405toActual0506">#REF!</definedName>
    <definedName name="AdjustAdjusted0506toActual0607" localSheetId="12">#REF!</definedName>
    <definedName name="AdjustAdjusted0506toActual0607" localSheetId="13">#REF!</definedName>
    <definedName name="AdjustAdjusted0506toActual0607" localSheetId="9">#REF!</definedName>
    <definedName name="AdjustAdjusted0506toActual0607" localSheetId="40">#REF!</definedName>
    <definedName name="AdjustAdjusted0506toActual0607" localSheetId="41">#REF!</definedName>
    <definedName name="AdjustAdjusted0506toActual0607" localSheetId="42">#REF!</definedName>
    <definedName name="AdjustAdjusted0506toActual0607" localSheetId="31">#REF!</definedName>
    <definedName name="AdjustAdjusted0506toActual0607" localSheetId="36">#REF!</definedName>
    <definedName name="AdjustAdjusted0506toActual0607" localSheetId="38">#REF!</definedName>
    <definedName name="AdjustAdjusted0506toActual0607" localSheetId="39">#REF!</definedName>
    <definedName name="AdjustAdjusted0506toActual0607" localSheetId="126">#REF!</definedName>
    <definedName name="AdjustAdjusted0506toActual0607" localSheetId="85">#REF!</definedName>
    <definedName name="AdjustAdjusted0506toActual0607" localSheetId="86">#REF!</definedName>
    <definedName name="AdjustAdjusted0506toActual0607" localSheetId="87">#REF!</definedName>
    <definedName name="AdjustAdjusted0506toActual0607" localSheetId="88">#REF!</definedName>
    <definedName name="AdjustAdjusted0506toActual0607" localSheetId="89">#REF!</definedName>
    <definedName name="AdjustAdjusted0506toActual0607" localSheetId="90">#REF!</definedName>
    <definedName name="AdjustAdjusted0506toActual0607">#REF!</definedName>
    <definedName name="AdjustAdjusted0607toMTBPS0708" localSheetId="12">#REF!</definedName>
    <definedName name="AdjustAdjusted0607toMTBPS0708" localSheetId="13">#REF!</definedName>
    <definedName name="AdjustAdjusted0607toMTBPS0708" localSheetId="9">#REF!</definedName>
    <definedName name="AdjustAdjusted0607toMTBPS0708" localSheetId="40">#REF!</definedName>
    <definedName name="AdjustAdjusted0607toMTBPS0708" localSheetId="41">#REF!</definedName>
    <definedName name="AdjustAdjusted0607toMTBPS0708" localSheetId="42">#REF!</definedName>
    <definedName name="AdjustAdjusted0607toMTBPS0708" localSheetId="31">#REF!</definedName>
    <definedName name="AdjustAdjusted0607toMTBPS0708" localSheetId="36">#REF!</definedName>
    <definedName name="AdjustAdjusted0607toMTBPS0708" localSheetId="38">#REF!</definedName>
    <definedName name="AdjustAdjusted0607toMTBPS0708" localSheetId="39">#REF!</definedName>
    <definedName name="AdjustAdjusted0607toMTBPS0708" localSheetId="126">#REF!</definedName>
    <definedName name="AdjustAdjusted0607toMTBPS0708" localSheetId="85">#REF!</definedName>
    <definedName name="AdjustAdjusted0607toMTBPS0708" localSheetId="86">#REF!</definedName>
    <definedName name="AdjustAdjusted0607toMTBPS0708" localSheetId="87">#REF!</definedName>
    <definedName name="AdjustAdjusted0607toMTBPS0708" localSheetId="88">#REF!</definedName>
    <definedName name="AdjustAdjusted0607toMTBPS0708" localSheetId="89">#REF!</definedName>
    <definedName name="AdjustAdjusted0607toMTBPS0708" localSheetId="90">#REF!</definedName>
    <definedName name="AdjustAdjusted0607toMTBPS0708">#REF!</definedName>
    <definedName name="AdjustAdjusted0708to0809atMTBPS2007" localSheetId="12">#REF!</definedName>
    <definedName name="AdjustAdjusted0708to0809atMTBPS2007" localSheetId="13">#REF!</definedName>
    <definedName name="AdjustAdjusted0708to0809atMTBPS2007" localSheetId="9">#REF!</definedName>
    <definedName name="AdjustAdjusted0708to0809atMTBPS2007" localSheetId="40">#REF!</definedName>
    <definedName name="AdjustAdjusted0708to0809atMTBPS2007" localSheetId="41">#REF!</definedName>
    <definedName name="AdjustAdjusted0708to0809atMTBPS2007" localSheetId="42">#REF!</definedName>
    <definedName name="AdjustAdjusted0708to0809atMTBPS2007" localSheetId="31">#REF!</definedName>
    <definedName name="AdjustAdjusted0708to0809atMTBPS2007" localSheetId="36">#REF!</definedName>
    <definedName name="AdjustAdjusted0708to0809atMTBPS2007" localSheetId="38">#REF!</definedName>
    <definedName name="AdjustAdjusted0708to0809atMTBPS2007" localSheetId="39">#REF!</definedName>
    <definedName name="AdjustAdjusted0708to0809atMTBPS2007" localSheetId="126">#REF!</definedName>
    <definedName name="AdjustAdjusted0708to0809atMTBPS2007" localSheetId="85">#REF!</definedName>
    <definedName name="AdjustAdjusted0708to0809atMTBPS2007" localSheetId="86">#REF!</definedName>
    <definedName name="AdjustAdjusted0708to0809atMTBPS2007" localSheetId="87">#REF!</definedName>
    <definedName name="AdjustAdjusted0708to0809atMTBPS2007" localSheetId="88">#REF!</definedName>
    <definedName name="AdjustAdjusted0708to0809atMTBPS2007" localSheetId="89">#REF!</definedName>
    <definedName name="AdjustAdjusted0708to0809atMTBPS2007" localSheetId="90">#REF!</definedName>
    <definedName name="AdjustAdjusted0708to0809atMTBPS2007">#REF!</definedName>
    <definedName name="AdjustRaw0304ToActual0304" localSheetId="12">#REF!</definedName>
    <definedName name="AdjustRaw0304ToActual0304" localSheetId="13">#REF!</definedName>
    <definedName name="AdjustRaw0304ToActual0304" localSheetId="9">#REF!</definedName>
    <definedName name="AdjustRaw0304ToActual0304" localSheetId="40">#REF!</definedName>
    <definedName name="AdjustRaw0304ToActual0304" localSheetId="41">#REF!</definedName>
    <definedName name="AdjustRaw0304ToActual0304" localSheetId="42">#REF!</definedName>
    <definedName name="AdjustRaw0304ToActual0304" localSheetId="31">#REF!</definedName>
    <definedName name="AdjustRaw0304ToActual0304" localSheetId="36">#REF!</definedName>
    <definedName name="AdjustRaw0304ToActual0304" localSheetId="38">#REF!</definedName>
    <definedName name="AdjustRaw0304ToActual0304" localSheetId="39">#REF!</definedName>
    <definedName name="AdjustRaw0304ToActual0304" localSheetId="126">#REF!</definedName>
    <definedName name="AdjustRaw0304ToActual0304" localSheetId="85">#REF!</definedName>
    <definedName name="AdjustRaw0304ToActual0304" localSheetId="86">#REF!</definedName>
    <definedName name="AdjustRaw0304ToActual0304" localSheetId="87">#REF!</definedName>
    <definedName name="AdjustRaw0304ToActual0304" localSheetId="88">#REF!</definedName>
    <definedName name="AdjustRaw0304ToActual0304" localSheetId="89">#REF!</definedName>
    <definedName name="AdjustRaw0304ToActual0304" localSheetId="90">#REF!</definedName>
    <definedName name="AdjustRaw0304ToActual0304">#REF!</definedName>
    <definedName name="aerh" localSheetId="12">#REF!</definedName>
    <definedName name="aerh" localSheetId="9">#REF!</definedName>
    <definedName name="aerh" localSheetId="40">#REF!</definedName>
    <definedName name="aerh" localSheetId="41">#REF!</definedName>
    <definedName name="aerh" localSheetId="42">#REF!</definedName>
    <definedName name="aerh">#REF!</definedName>
    <definedName name="afdg" localSheetId="12">#REF!</definedName>
    <definedName name="afdg" localSheetId="9">#REF!</definedName>
    <definedName name="afdg" localSheetId="40">#REF!</definedName>
    <definedName name="afdg" localSheetId="41">#REF!</definedName>
    <definedName name="afdg" localSheetId="42">#REF!</definedName>
    <definedName name="afdg">#REF!</definedName>
    <definedName name="afg" localSheetId="12">#REF!</definedName>
    <definedName name="afg" localSheetId="9">#REF!</definedName>
    <definedName name="afg" localSheetId="40">#REF!</definedName>
    <definedName name="afg" localSheetId="41">#REF!</definedName>
    <definedName name="afg" localSheetId="42">#REF!</definedName>
    <definedName name="afg">#REF!</definedName>
    <definedName name="AGE2009PROP1" localSheetId="12">#REF!</definedName>
    <definedName name="AGE2009PROP1" localSheetId="13">#REF!</definedName>
    <definedName name="AGE2009PROP1" localSheetId="9">#REF!</definedName>
    <definedName name="AGE2009PROP1" localSheetId="40">#REF!</definedName>
    <definedName name="AGE2009PROP1" localSheetId="41">#REF!</definedName>
    <definedName name="AGE2009PROP1" localSheetId="42">#REF!</definedName>
    <definedName name="AGE2009PROP1" localSheetId="31">#REF!</definedName>
    <definedName name="AGE2009PROP1" localSheetId="36">#REF!</definedName>
    <definedName name="AGE2009PROP1" localSheetId="38">#REF!</definedName>
    <definedName name="AGE2009PROP1" localSheetId="39">#REF!</definedName>
    <definedName name="AGE2009PROP1" localSheetId="126">#REF!</definedName>
    <definedName name="AGE2009PROP1" localSheetId="85">#REF!</definedName>
    <definedName name="AGE2009PROP1" localSheetId="86">#REF!</definedName>
    <definedName name="AGE2009PROP1" localSheetId="87">#REF!</definedName>
    <definedName name="AGE2009PROP1" localSheetId="88">#REF!</definedName>
    <definedName name="AGE2009PROP1" localSheetId="89">#REF!</definedName>
    <definedName name="AGE2009PROP1" localSheetId="90">#REF!</definedName>
    <definedName name="AGE2009PROP1">#REF!</definedName>
    <definedName name="AGE2009PROP2" localSheetId="12">#REF!</definedName>
    <definedName name="AGE2009PROP2" localSheetId="13">#REF!</definedName>
    <definedName name="AGE2009PROP2" localSheetId="9">#REF!</definedName>
    <definedName name="AGE2009PROP2" localSheetId="40">#REF!</definedName>
    <definedName name="AGE2009PROP2" localSheetId="41">#REF!</definedName>
    <definedName name="AGE2009PROP2" localSheetId="42">#REF!</definedName>
    <definedName name="AGE2009PROP2" localSheetId="31">#REF!</definedName>
    <definedName name="AGE2009PROP2" localSheetId="36">#REF!</definedName>
    <definedName name="AGE2009PROP2" localSheetId="38">#REF!</definedName>
    <definedName name="AGE2009PROP2" localSheetId="39">#REF!</definedName>
    <definedName name="AGE2009PROP2" localSheetId="126">#REF!</definedName>
    <definedName name="AGE2009PROP2" localSheetId="85">#REF!</definedName>
    <definedName name="AGE2009PROP2" localSheetId="86">#REF!</definedName>
    <definedName name="AGE2009PROP2" localSheetId="87">#REF!</definedName>
    <definedName name="AGE2009PROP2" localSheetId="88">#REF!</definedName>
    <definedName name="AGE2009PROP2" localSheetId="89">#REF!</definedName>
    <definedName name="AGE2009PROP2" localSheetId="90">#REF!</definedName>
    <definedName name="AGE2009PROP2">#REF!</definedName>
    <definedName name="AGE2009PROP3" localSheetId="12">#REF!</definedName>
    <definedName name="AGE2009PROP3" localSheetId="13">#REF!</definedName>
    <definedName name="AGE2009PROP3" localSheetId="9">#REF!</definedName>
    <definedName name="AGE2009PROP3" localSheetId="40">#REF!</definedName>
    <definedName name="AGE2009PROP3" localSheetId="41">#REF!</definedName>
    <definedName name="AGE2009PROP3" localSheetId="42">#REF!</definedName>
    <definedName name="AGE2009PROP3" localSheetId="31">#REF!</definedName>
    <definedName name="AGE2009PROP3" localSheetId="36">#REF!</definedName>
    <definedName name="AGE2009PROP3" localSheetId="38">#REF!</definedName>
    <definedName name="AGE2009PROP3" localSheetId="39">#REF!</definedName>
    <definedName name="AGE2009PROP3" localSheetId="126">#REF!</definedName>
    <definedName name="AGE2009PROP3" localSheetId="85">#REF!</definedName>
    <definedName name="AGE2009PROP3" localSheetId="86">#REF!</definedName>
    <definedName name="AGE2009PROP3" localSheetId="87">#REF!</definedName>
    <definedName name="AGE2009PROP3" localSheetId="88">#REF!</definedName>
    <definedName name="AGE2009PROP3" localSheetId="89">#REF!</definedName>
    <definedName name="AGE2009PROP3" localSheetId="90">#REF!</definedName>
    <definedName name="AGE2009PROP3">#REF!</definedName>
    <definedName name="AGE2009PROP4" localSheetId="12">#REF!</definedName>
    <definedName name="AGE2009PROP4" localSheetId="13">#REF!</definedName>
    <definedName name="AGE2009PROP4" localSheetId="9">#REF!</definedName>
    <definedName name="AGE2009PROP4" localSheetId="40">#REF!</definedName>
    <definedName name="AGE2009PROP4" localSheetId="41">#REF!</definedName>
    <definedName name="AGE2009PROP4" localSheetId="42">#REF!</definedName>
    <definedName name="AGE2009PROP4" localSheetId="31">#REF!</definedName>
    <definedName name="AGE2009PROP4" localSheetId="36">#REF!</definedName>
    <definedName name="AGE2009PROP4" localSheetId="38">#REF!</definedName>
    <definedName name="AGE2009PROP4" localSheetId="39">#REF!</definedName>
    <definedName name="AGE2009PROP4" localSheetId="126">#REF!</definedName>
    <definedName name="AGE2009PROP4" localSheetId="85">#REF!</definedName>
    <definedName name="AGE2009PROP4" localSheetId="86">#REF!</definedName>
    <definedName name="AGE2009PROP4" localSheetId="87">#REF!</definedName>
    <definedName name="AGE2009PROP4" localSheetId="88">#REF!</definedName>
    <definedName name="AGE2009PROP4" localSheetId="89">#REF!</definedName>
    <definedName name="AGE2009PROP4" localSheetId="90">#REF!</definedName>
    <definedName name="AGE2009PROP4">#REF!</definedName>
    <definedName name="AGE2009PROP5" localSheetId="12">#REF!</definedName>
    <definedName name="AGE2009PROP5" localSheetId="13">#REF!</definedName>
    <definedName name="AGE2009PROP5" localSheetId="9">#REF!</definedName>
    <definedName name="AGE2009PROP5" localSheetId="40">#REF!</definedName>
    <definedName name="AGE2009PROP5" localSheetId="41">#REF!</definedName>
    <definedName name="AGE2009PROP5" localSheetId="42">#REF!</definedName>
    <definedName name="AGE2009PROP5" localSheetId="31">#REF!</definedName>
    <definedName name="AGE2009PROP5" localSheetId="36">#REF!</definedName>
    <definedName name="AGE2009PROP5" localSheetId="38">#REF!</definedName>
    <definedName name="AGE2009PROP5" localSheetId="39">#REF!</definedName>
    <definedName name="AGE2009PROP5" localSheetId="126">#REF!</definedName>
    <definedName name="AGE2009PROP5" localSheetId="85">#REF!</definedName>
    <definedName name="AGE2009PROP5" localSheetId="86">#REF!</definedName>
    <definedName name="AGE2009PROP5" localSheetId="87">#REF!</definedName>
    <definedName name="AGE2009PROP5" localSheetId="88">#REF!</definedName>
    <definedName name="AGE2009PROP5" localSheetId="89">#REF!</definedName>
    <definedName name="AGE2009PROP5" localSheetId="90">#REF!</definedName>
    <definedName name="AGE2009PROP5">#REF!</definedName>
    <definedName name="AGEFINAL08" localSheetId="12">#REF!</definedName>
    <definedName name="AGEFINAL08" localSheetId="13">#REF!</definedName>
    <definedName name="AGEFINAL08" localSheetId="9">#REF!</definedName>
    <definedName name="AGEFINAL08" localSheetId="40">#REF!</definedName>
    <definedName name="AGEFINAL08" localSheetId="41">#REF!</definedName>
    <definedName name="AGEFINAL08" localSheetId="42">#REF!</definedName>
    <definedName name="AGEFINAL08" localSheetId="31">#REF!</definedName>
    <definedName name="AGEFINAL08" localSheetId="36">#REF!</definedName>
    <definedName name="AGEFINAL08" localSheetId="38">#REF!</definedName>
    <definedName name="AGEFINAL08" localSheetId="39">#REF!</definedName>
    <definedName name="AGEFINAL08" localSheetId="126">#REF!</definedName>
    <definedName name="AGEFINAL08" localSheetId="85">#REF!</definedName>
    <definedName name="AGEFINAL08" localSheetId="86">#REF!</definedName>
    <definedName name="AGEFINAL08" localSheetId="87">#REF!</definedName>
    <definedName name="AGEFINAL08" localSheetId="88">#REF!</definedName>
    <definedName name="AGEFINAL08" localSheetId="89">#REF!</definedName>
    <definedName name="AGEFINAL08" localSheetId="90">#REF!</definedName>
    <definedName name="AGEFINAL08">#REF!</definedName>
    <definedName name="agerg" localSheetId="12">#REF!</definedName>
    <definedName name="agerg" localSheetId="9">#REF!</definedName>
    <definedName name="agerg" localSheetId="40">#REF!</definedName>
    <definedName name="agerg" localSheetId="41">#REF!</definedName>
    <definedName name="agerg" localSheetId="42">#REF!</definedName>
    <definedName name="agerg">#REF!</definedName>
    <definedName name="aqwergt" localSheetId="12">#REF!</definedName>
    <definedName name="aqwergt" localSheetId="9">#REF!</definedName>
    <definedName name="aqwergt" localSheetId="40">#REF!</definedName>
    <definedName name="aqwergt" localSheetId="41">#REF!</definedName>
    <definedName name="aqwergt" localSheetId="42">#REF!</definedName>
    <definedName name="aqwergt">#REF!</definedName>
    <definedName name="aqwregt" localSheetId="12">#REF!</definedName>
    <definedName name="aqwregt" localSheetId="9">#REF!</definedName>
    <definedName name="aqwregt" localSheetId="40">#REF!</definedName>
    <definedName name="aqwregt" localSheetId="41">#REF!</definedName>
    <definedName name="aqwregt" localSheetId="42">#REF!</definedName>
    <definedName name="aqwregt">#REF!</definedName>
    <definedName name="ASDF">#REF!</definedName>
    <definedName name="asdg" localSheetId="12">#REF!</definedName>
    <definedName name="asdg" localSheetId="9">#REF!</definedName>
    <definedName name="asdg" localSheetId="40">#REF!</definedName>
    <definedName name="asdg" localSheetId="41">#REF!</definedName>
    <definedName name="asdg" localSheetId="42">#REF!</definedName>
    <definedName name="asdg">#REF!</definedName>
    <definedName name="awerg" localSheetId="12">#REF!</definedName>
    <definedName name="awerg" localSheetId="9">#REF!</definedName>
    <definedName name="awerg" localSheetId="40">#REF!</definedName>
    <definedName name="awerg" localSheetId="41">#REF!</definedName>
    <definedName name="awerg" localSheetId="42">#REF!</definedName>
    <definedName name="awerg">#REF!</definedName>
    <definedName name="b" localSheetId="12">#REF!</definedName>
    <definedName name="b" localSheetId="9">#REF!</definedName>
    <definedName name="b" localSheetId="40">#REF!</definedName>
    <definedName name="b" localSheetId="41">#REF!</definedName>
    <definedName name="b" localSheetId="42">#REF!</definedName>
    <definedName name="b" localSheetId="90">#REF!</definedName>
    <definedName name="b">#REF!</definedName>
    <definedName name="bb" localSheetId="12">#REF!</definedName>
    <definedName name="bb" localSheetId="9">#REF!</definedName>
    <definedName name="bb" localSheetId="40">#REF!</definedName>
    <definedName name="bb" localSheetId="41">#REF!</definedName>
    <definedName name="bb" localSheetId="42">#REF!</definedName>
    <definedName name="bb">#REF!</definedName>
    <definedName name="cc" localSheetId="12">#REF!</definedName>
    <definedName name="cc" localSheetId="9">#REF!</definedName>
    <definedName name="cc" localSheetId="40">#REF!</definedName>
    <definedName name="cc" localSheetId="41">#REF!</definedName>
    <definedName name="cc" localSheetId="42">#REF!</definedName>
    <definedName name="cc">#REF!</definedName>
    <definedName name="cfhj" localSheetId="12">#REF!</definedName>
    <definedName name="cfhj" localSheetId="9">#REF!</definedName>
    <definedName name="cfhj" localSheetId="40">#REF!</definedName>
    <definedName name="cfhj" localSheetId="41">#REF!</definedName>
    <definedName name="cfhj" localSheetId="42">#REF!</definedName>
    <definedName name="cfhj">#REF!</definedName>
    <definedName name="CG_higher" localSheetId="38">#REF!</definedName>
    <definedName name="CG_higher" localSheetId="39">#REF!</definedName>
    <definedName name="CG_higher">#REF!</definedName>
    <definedName name="CG_lower" localSheetId="38">#REF!</definedName>
    <definedName name="CG_lower" localSheetId="39">#REF!</definedName>
    <definedName name="CG_lower">#REF!</definedName>
    <definedName name="CGheading" localSheetId="38">#REF!</definedName>
    <definedName name="CGheading" localSheetId="39">#REF!</definedName>
    <definedName name="CGheading">#REF!</definedName>
    <definedName name="Choose" localSheetId="12">#REF!</definedName>
    <definedName name="Choose" localSheetId="13">#REF!</definedName>
    <definedName name="Choose" localSheetId="9">#REF!</definedName>
    <definedName name="Choose" localSheetId="28">#REF!</definedName>
    <definedName name="Choose" localSheetId="40">#REF!</definedName>
    <definedName name="Choose" localSheetId="41">#REF!</definedName>
    <definedName name="Choose" localSheetId="42">#REF!</definedName>
    <definedName name="Choose" localSheetId="31">#REF!</definedName>
    <definedName name="Choose" localSheetId="36">#REF!</definedName>
    <definedName name="Choose" localSheetId="38">#REF!</definedName>
    <definedName name="Choose" localSheetId="39">#REF!</definedName>
    <definedName name="Choose" localSheetId="126">#REF!</definedName>
    <definedName name="Choose" localSheetId="85">#REF!</definedName>
    <definedName name="Choose" localSheetId="86">#REF!</definedName>
    <definedName name="Choose" localSheetId="87">#REF!</definedName>
    <definedName name="Choose" localSheetId="88">#REF!</definedName>
    <definedName name="Choose" localSheetId="89">#REF!</definedName>
    <definedName name="Choose" localSheetId="90">#REF!</definedName>
    <definedName name="Choose" localSheetId="15">#REF!</definedName>
    <definedName name="Choose">#REF!</definedName>
    <definedName name="CodeToOffice" localSheetId="38">#REF!</definedName>
    <definedName name="CodeToOffice" localSheetId="39">#REF!</definedName>
    <definedName name="CodeToOffice">#REF!</definedName>
    <definedName name="Column1" localSheetId="12">#REF!</definedName>
    <definedName name="Column1" localSheetId="13">#REF!</definedName>
    <definedName name="Column1" localSheetId="9">#REF!</definedName>
    <definedName name="Column1" localSheetId="28">#REF!</definedName>
    <definedName name="Column1" localSheetId="40">#REF!</definedName>
    <definedName name="Column1" localSheetId="41">#REF!</definedName>
    <definedName name="Column1" localSheetId="42">#REF!</definedName>
    <definedName name="Column1" localSheetId="31">#REF!</definedName>
    <definedName name="Column1" localSheetId="36">#REF!</definedName>
    <definedName name="Column1" localSheetId="38">#REF!</definedName>
    <definedName name="Column1" localSheetId="39">#REF!</definedName>
    <definedName name="Column1" localSheetId="126">#REF!</definedName>
    <definedName name="Column1" localSheetId="85">#REF!</definedName>
    <definedName name="Column1" localSheetId="86">#REF!</definedName>
    <definedName name="Column1" localSheetId="87">#REF!</definedName>
    <definedName name="Column1" localSheetId="88">#REF!</definedName>
    <definedName name="Column1" localSheetId="89">#REF!</definedName>
    <definedName name="Column1" localSheetId="90">#REF!</definedName>
    <definedName name="Column1" localSheetId="15">#REF!</definedName>
    <definedName name="Column1">#REF!</definedName>
    <definedName name="Column1_10" localSheetId="12">#REF!</definedName>
    <definedName name="Column1_10" localSheetId="13">#REF!</definedName>
    <definedName name="Column1_10" localSheetId="9">#REF!</definedName>
    <definedName name="Column1_10" localSheetId="40">#REF!</definedName>
    <definedName name="Column1_10" localSheetId="41">#REF!</definedName>
    <definedName name="Column1_10" localSheetId="42">#REF!</definedName>
    <definedName name="Column1_10" localSheetId="31">#REF!</definedName>
    <definedName name="Column1_10" localSheetId="36">#REF!</definedName>
    <definedName name="Column1_10" localSheetId="38">#REF!</definedName>
    <definedName name="Column1_10" localSheetId="39">#REF!</definedName>
    <definedName name="Column1_10" localSheetId="126">#REF!</definedName>
    <definedName name="Column1_10" localSheetId="85">#REF!</definedName>
    <definedName name="Column1_10" localSheetId="86">#REF!</definedName>
    <definedName name="Column1_10" localSheetId="87">#REF!</definedName>
    <definedName name="Column1_10" localSheetId="88">#REF!</definedName>
    <definedName name="Column1_10" localSheetId="89">#REF!</definedName>
    <definedName name="Column1_10" localSheetId="90">#REF!</definedName>
    <definedName name="Column1_10">#REF!</definedName>
    <definedName name="Column1_4" localSheetId="12">#REF!</definedName>
    <definedName name="Column1_4" localSheetId="13">#REF!</definedName>
    <definedName name="Column1_4" localSheetId="9">#REF!</definedName>
    <definedName name="Column1_4" localSheetId="40">#REF!</definedName>
    <definedName name="Column1_4" localSheetId="41">#REF!</definedName>
    <definedName name="Column1_4" localSheetId="42">#REF!</definedName>
    <definedName name="Column1_4" localSheetId="31">#REF!</definedName>
    <definedName name="Column1_4" localSheetId="36">#REF!</definedName>
    <definedName name="Column1_4" localSheetId="38">#REF!</definedName>
    <definedName name="Column1_4" localSheetId="39">#REF!</definedName>
    <definedName name="Column1_4" localSheetId="126">#REF!</definedName>
    <definedName name="Column1_4" localSheetId="85">#REF!</definedName>
    <definedName name="Column1_4" localSheetId="86">#REF!</definedName>
    <definedName name="Column1_4" localSheetId="87">#REF!</definedName>
    <definedName name="Column1_4" localSheetId="88">#REF!</definedName>
    <definedName name="Column1_4" localSheetId="89">#REF!</definedName>
    <definedName name="Column1_4" localSheetId="90">#REF!</definedName>
    <definedName name="Column1_4">#REF!</definedName>
    <definedName name="Column1_5" localSheetId="12">#REF!</definedName>
    <definedName name="Column1_5" localSheetId="13">#REF!</definedName>
    <definedName name="Column1_5" localSheetId="9">#REF!</definedName>
    <definedName name="Column1_5" localSheetId="40">#REF!</definedName>
    <definedName name="Column1_5" localSheetId="41">#REF!</definedName>
    <definedName name="Column1_5" localSheetId="42">#REF!</definedName>
    <definedName name="Column1_5" localSheetId="31">#REF!</definedName>
    <definedName name="Column1_5" localSheetId="36">#REF!</definedName>
    <definedName name="Column1_5" localSheetId="38">#REF!</definedName>
    <definedName name="Column1_5" localSheetId="39">#REF!</definedName>
    <definedName name="Column1_5" localSheetId="126">#REF!</definedName>
    <definedName name="Column1_5" localSheetId="85">#REF!</definedName>
    <definedName name="Column1_5" localSheetId="86">#REF!</definedName>
    <definedName name="Column1_5" localSheetId="87">#REF!</definedName>
    <definedName name="Column1_5" localSheetId="88">#REF!</definedName>
    <definedName name="Column1_5" localSheetId="89">#REF!</definedName>
    <definedName name="Column1_5" localSheetId="90">#REF!</definedName>
    <definedName name="Column1_5">#REF!</definedName>
    <definedName name="Column1_6" localSheetId="12">#REF!</definedName>
    <definedName name="Column1_6" localSheetId="13">#REF!</definedName>
    <definedName name="Column1_6" localSheetId="9">#REF!</definedName>
    <definedName name="Column1_6" localSheetId="40">#REF!</definedName>
    <definedName name="Column1_6" localSheetId="41">#REF!</definedName>
    <definedName name="Column1_6" localSheetId="42">#REF!</definedName>
    <definedName name="Column1_6" localSheetId="31">#REF!</definedName>
    <definedName name="Column1_6" localSheetId="36">#REF!</definedName>
    <definedName name="Column1_6" localSheetId="38">#REF!</definedName>
    <definedName name="Column1_6" localSheetId="39">#REF!</definedName>
    <definedName name="Column1_6" localSheetId="126">#REF!</definedName>
    <definedName name="Column1_6" localSheetId="85">#REF!</definedName>
    <definedName name="Column1_6" localSheetId="86">#REF!</definedName>
    <definedName name="Column1_6" localSheetId="87">#REF!</definedName>
    <definedName name="Column1_6" localSheetId="88">#REF!</definedName>
    <definedName name="Column1_6" localSheetId="89">#REF!</definedName>
    <definedName name="Column1_6" localSheetId="90">#REF!</definedName>
    <definedName name="Column1_6">#REF!</definedName>
    <definedName name="Column1_7" localSheetId="12">#REF!</definedName>
    <definedName name="Column1_7" localSheetId="13">#REF!</definedName>
    <definedName name="Column1_7" localSheetId="9">#REF!</definedName>
    <definedName name="Column1_7" localSheetId="40">#REF!</definedName>
    <definedName name="Column1_7" localSheetId="41">#REF!</definedName>
    <definedName name="Column1_7" localSheetId="42">#REF!</definedName>
    <definedName name="Column1_7" localSheetId="31">#REF!</definedName>
    <definedName name="Column1_7" localSheetId="36">#REF!</definedName>
    <definedName name="Column1_7" localSheetId="38">#REF!</definedName>
    <definedName name="Column1_7" localSheetId="39">#REF!</definedName>
    <definedName name="Column1_7" localSheetId="126">#REF!</definedName>
    <definedName name="Column1_7" localSheetId="85">#REF!</definedName>
    <definedName name="Column1_7" localSheetId="86">#REF!</definedName>
    <definedName name="Column1_7" localSheetId="87">#REF!</definedName>
    <definedName name="Column1_7" localSheetId="88">#REF!</definedName>
    <definedName name="Column1_7" localSheetId="89">#REF!</definedName>
    <definedName name="Column1_7" localSheetId="90">#REF!</definedName>
    <definedName name="Column1_7">#REF!</definedName>
    <definedName name="Column1_8" localSheetId="12">#REF!</definedName>
    <definedName name="Column1_8" localSheetId="13">#REF!</definedName>
    <definedName name="Column1_8" localSheetId="9">#REF!</definedName>
    <definedName name="Column1_8" localSheetId="40">#REF!</definedName>
    <definedName name="Column1_8" localSheetId="41">#REF!</definedName>
    <definedName name="Column1_8" localSheetId="42">#REF!</definedName>
    <definedName name="Column1_8" localSheetId="31">#REF!</definedName>
    <definedName name="Column1_8" localSheetId="36">#REF!</definedName>
    <definedName name="Column1_8" localSheetId="38">#REF!</definedName>
    <definedName name="Column1_8" localSheetId="39">#REF!</definedName>
    <definedName name="Column1_8" localSheetId="126">#REF!</definedName>
    <definedName name="Column1_8" localSheetId="85">#REF!</definedName>
    <definedName name="Column1_8" localSheetId="86">#REF!</definedName>
    <definedName name="Column1_8" localSheetId="87">#REF!</definedName>
    <definedName name="Column1_8" localSheetId="88">#REF!</definedName>
    <definedName name="Column1_8" localSheetId="89">#REF!</definedName>
    <definedName name="Column1_8" localSheetId="90">#REF!</definedName>
    <definedName name="Column1_8">#REF!</definedName>
    <definedName name="Column1_9" localSheetId="12">#REF!</definedName>
    <definedName name="Column1_9" localSheetId="13">#REF!</definedName>
    <definedName name="Column1_9" localSheetId="9">#REF!</definedName>
    <definedName name="Column1_9" localSheetId="40">#REF!</definedName>
    <definedName name="Column1_9" localSheetId="41">#REF!</definedName>
    <definedName name="Column1_9" localSheetId="42">#REF!</definedName>
    <definedName name="Column1_9" localSheetId="31">#REF!</definedName>
    <definedName name="Column1_9" localSheetId="36">#REF!</definedName>
    <definedName name="Column1_9" localSheetId="38">#REF!</definedName>
    <definedName name="Column1_9" localSheetId="39">#REF!</definedName>
    <definedName name="Column1_9" localSheetId="126">#REF!</definedName>
    <definedName name="Column1_9" localSheetId="85">#REF!</definedName>
    <definedName name="Column1_9" localSheetId="86">#REF!</definedName>
    <definedName name="Column1_9" localSheetId="87">#REF!</definedName>
    <definedName name="Column1_9" localSheetId="88">#REF!</definedName>
    <definedName name="Column1_9" localSheetId="89">#REF!</definedName>
    <definedName name="Column1_9" localSheetId="90">#REF!</definedName>
    <definedName name="Column1_9">#REF!</definedName>
    <definedName name="Column10" localSheetId="12">#REF!</definedName>
    <definedName name="Column10" localSheetId="13">#REF!</definedName>
    <definedName name="Column10" localSheetId="9">#REF!</definedName>
    <definedName name="Column10" localSheetId="40">#REF!</definedName>
    <definedName name="Column10" localSheetId="41">#REF!</definedName>
    <definedName name="Column10" localSheetId="42">#REF!</definedName>
    <definedName name="Column10" localSheetId="31">#REF!</definedName>
    <definedName name="Column10" localSheetId="36">#REF!</definedName>
    <definedName name="Column10" localSheetId="38">#REF!</definedName>
    <definedName name="Column10" localSheetId="39">#REF!</definedName>
    <definedName name="Column10" localSheetId="126">#REF!</definedName>
    <definedName name="Column10" localSheetId="85">#REF!</definedName>
    <definedName name="Column10" localSheetId="86">#REF!</definedName>
    <definedName name="Column10" localSheetId="87">#REF!</definedName>
    <definedName name="Column10" localSheetId="88">#REF!</definedName>
    <definedName name="Column10" localSheetId="89">#REF!</definedName>
    <definedName name="Column10" localSheetId="90">#REF!</definedName>
    <definedName name="Column10">#REF!</definedName>
    <definedName name="Column10_10" localSheetId="12">#REF!</definedName>
    <definedName name="Column10_10" localSheetId="13">#REF!</definedName>
    <definedName name="Column10_10" localSheetId="9">#REF!</definedName>
    <definedName name="Column10_10" localSheetId="40">#REF!</definedName>
    <definedName name="Column10_10" localSheetId="41">#REF!</definedName>
    <definedName name="Column10_10" localSheetId="42">#REF!</definedName>
    <definedName name="Column10_10" localSheetId="31">#REF!</definedName>
    <definedName name="Column10_10" localSheetId="36">#REF!</definedName>
    <definedName name="Column10_10" localSheetId="38">#REF!</definedName>
    <definedName name="Column10_10" localSheetId="39">#REF!</definedName>
    <definedName name="Column10_10" localSheetId="126">#REF!</definedName>
    <definedName name="Column10_10" localSheetId="85">#REF!</definedName>
    <definedName name="Column10_10" localSheetId="86">#REF!</definedName>
    <definedName name="Column10_10" localSheetId="87">#REF!</definedName>
    <definedName name="Column10_10" localSheetId="88">#REF!</definedName>
    <definedName name="Column10_10" localSheetId="89">#REF!</definedName>
    <definedName name="Column10_10" localSheetId="90">#REF!</definedName>
    <definedName name="Column10_10">#REF!</definedName>
    <definedName name="Column2" localSheetId="12">#REF!</definedName>
    <definedName name="Column2" localSheetId="13">#REF!</definedName>
    <definedName name="Column2" localSheetId="9">#REF!</definedName>
    <definedName name="Column2" localSheetId="40">#REF!</definedName>
    <definedName name="Column2" localSheetId="41">#REF!</definedName>
    <definedName name="Column2" localSheetId="42">#REF!</definedName>
    <definedName name="Column2" localSheetId="31">#REF!</definedName>
    <definedName name="Column2" localSheetId="36">#REF!</definedName>
    <definedName name="Column2" localSheetId="38">#REF!</definedName>
    <definedName name="Column2" localSheetId="39">#REF!</definedName>
    <definedName name="Column2" localSheetId="126">#REF!</definedName>
    <definedName name="Column2" localSheetId="85">#REF!</definedName>
    <definedName name="Column2" localSheetId="86">#REF!</definedName>
    <definedName name="Column2" localSheetId="87">#REF!</definedName>
    <definedName name="Column2" localSheetId="88">#REF!</definedName>
    <definedName name="Column2" localSheetId="89">#REF!</definedName>
    <definedName name="Column2" localSheetId="90">#REF!</definedName>
    <definedName name="Column2">#REF!</definedName>
    <definedName name="Column2_10" localSheetId="12">#REF!</definedName>
    <definedName name="Column2_10" localSheetId="13">#REF!</definedName>
    <definedName name="Column2_10" localSheetId="9">#REF!</definedName>
    <definedName name="Column2_10" localSheetId="40">#REF!</definedName>
    <definedName name="Column2_10" localSheetId="41">#REF!</definedName>
    <definedName name="Column2_10" localSheetId="42">#REF!</definedName>
    <definedName name="Column2_10" localSheetId="31">#REF!</definedName>
    <definedName name="Column2_10" localSheetId="36">#REF!</definedName>
    <definedName name="Column2_10" localSheetId="38">#REF!</definedName>
    <definedName name="Column2_10" localSheetId="39">#REF!</definedName>
    <definedName name="Column2_10" localSheetId="126">#REF!</definedName>
    <definedName name="Column2_10" localSheetId="85">#REF!</definedName>
    <definedName name="Column2_10" localSheetId="86">#REF!</definedName>
    <definedName name="Column2_10" localSheetId="87">#REF!</definedName>
    <definedName name="Column2_10" localSheetId="88">#REF!</definedName>
    <definedName name="Column2_10" localSheetId="89">#REF!</definedName>
    <definedName name="Column2_10" localSheetId="90">#REF!</definedName>
    <definedName name="Column2_10">#REF!</definedName>
    <definedName name="Column2_4" localSheetId="12">#REF!</definedName>
    <definedName name="Column2_4" localSheetId="13">#REF!</definedName>
    <definedName name="Column2_4" localSheetId="9">#REF!</definedName>
    <definedName name="Column2_4" localSheetId="40">#REF!</definedName>
    <definedName name="Column2_4" localSheetId="41">#REF!</definedName>
    <definedName name="Column2_4" localSheetId="42">#REF!</definedName>
    <definedName name="Column2_4" localSheetId="31">#REF!</definedName>
    <definedName name="Column2_4" localSheetId="36">#REF!</definedName>
    <definedName name="Column2_4" localSheetId="38">#REF!</definedName>
    <definedName name="Column2_4" localSheetId="39">#REF!</definedName>
    <definedName name="Column2_4" localSheetId="126">#REF!</definedName>
    <definedName name="Column2_4" localSheetId="85">#REF!</definedName>
    <definedName name="Column2_4" localSheetId="86">#REF!</definedName>
    <definedName name="Column2_4" localSheetId="87">#REF!</definedName>
    <definedName name="Column2_4" localSheetId="88">#REF!</definedName>
    <definedName name="Column2_4" localSheetId="89">#REF!</definedName>
    <definedName name="Column2_4" localSheetId="90">#REF!</definedName>
    <definedName name="Column2_4">#REF!</definedName>
    <definedName name="Column2_5" localSheetId="12">#REF!</definedName>
    <definedName name="Column2_5" localSheetId="13">#REF!</definedName>
    <definedName name="Column2_5" localSheetId="9">#REF!</definedName>
    <definedName name="Column2_5" localSheetId="40">#REF!</definedName>
    <definedName name="Column2_5" localSheetId="41">#REF!</definedName>
    <definedName name="Column2_5" localSheetId="42">#REF!</definedName>
    <definedName name="Column2_5" localSheetId="31">#REF!</definedName>
    <definedName name="Column2_5" localSheetId="36">#REF!</definedName>
    <definedName name="Column2_5" localSheetId="38">#REF!</definedName>
    <definedName name="Column2_5" localSheetId="39">#REF!</definedName>
    <definedName name="Column2_5" localSheetId="126">#REF!</definedName>
    <definedName name="Column2_5" localSheetId="85">#REF!</definedName>
    <definedName name="Column2_5" localSheetId="86">#REF!</definedName>
    <definedName name="Column2_5" localSheetId="87">#REF!</definedName>
    <definedName name="Column2_5" localSheetId="88">#REF!</definedName>
    <definedName name="Column2_5" localSheetId="89">#REF!</definedName>
    <definedName name="Column2_5" localSheetId="90">#REF!</definedName>
    <definedName name="Column2_5">#REF!</definedName>
    <definedName name="Column2_6" localSheetId="12">#REF!</definedName>
    <definedName name="Column2_6" localSheetId="13">#REF!</definedName>
    <definedName name="Column2_6" localSheetId="9">#REF!</definedName>
    <definedName name="Column2_6" localSheetId="40">#REF!</definedName>
    <definedName name="Column2_6" localSheetId="41">#REF!</definedName>
    <definedName name="Column2_6" localSheetId="42">#REF!</definedName>
    <definedName name="Column2_6" localSheetId="31">#REF!</definedName>
    <definedName name="Column2_6" localSheetId="36">#REF!</definedName>
    <definedName name="Column2_6" localSheetId="38">#REF!</definedName>
    <definedName name="Column2_6" localSheetId="39">#REF!</definedName>
    <definedName name="Column2_6" localSheetId="126">#REF!</definedName>
    <definedName name="Column2_6" localSheetId="85">#REF!</definedName>
    <definedName name="Column2_6" localSheetId="86">#REF!</definedName>
    <definedName name="Column2_6" localSheetId="87">#REF!</definedName>
    <definedName name="Column2_6" localSheetId="88">#REF!</definedName>
    <definedName name="Column2_6" localSheetId="89">#REF!</definedName>
    <definedName name="Column2_6" localSheetId="90">#REF!</definedName>
    <definedName name="Column2_6">#REF!</definedName>
    <definedName name="Column2_7" localSheetId="12">#REF!</definedName>
    <definedName name="Column2_7" localSheetId="13">#REF!</definedName>
    <definedName name="Column2_7" localSheetId="9">#REF!</definedName>
    <definedName name="Column2_7" localSheetId="40">#REF!</definedName>
    <definedName name="Column2_7" localSheetId="41">#REF!</definedName>
    <definedName name="Column2_7" localSheetId="42">#REF!</definedName>
    <definedName name="Column2_7" localSheetId="31">#REF!</definedName>
    <definedName name="Column2_7" localSheetId="36">#REF!</definedName>
    <definedName name="Column2_7" localSheetId="38">#REF!</definedName>
    <definedName name="Column2_7" localSheetId="39">#REF!</definedName>
    <definedName name="Column2_7" localSheetId="126">#REF!</definedName>
    <definedName name="Column2_7" localSheetId="85">#REF!</definedName>
    <definedName name="Column2_7" localSheetId="86">#REF!</definedName>
    <definedName name="Column2_7" localSheetId="87">#REF!</definedName>
    <definedName name="Column2_7" localSheetId="88">#REF!</definedName>
    <definedName name="Column2_7" localSheetId="89">#REF!</definedName>
    <definedName name="Column2_7" localSheetId="90">#REF!</definedName>
    <definedName name="Column2_7">#REF!</definedName>
    <definedName name="Column2_8" localSheetId="12">#REF!</definedName>
    <definedName name="Column2_8" localSheetId="13">#REF!</definedName>
    <definedName name="Column2_8" localSheetId="9">#REF!</definedName>
    <definedName name="Column2_8" localSheetId="40">#REF!</definedName>
    <definedName name="Column2_8" localSheetId="41">#REF!</definedName>
    <definedName name="Column2_8" localSheetId="42">#REF!</definedName>
    <definedName name="Column2_8" localSheetId="31">#REF!</definedName>
    <definedName name="Column2_8" localSheetId="36">#REF!</definedName>
    <definedName name="Column2_8" localSheetId="38">#REF!</definedName>
    <definedName name="Column2_8" localSheetId="39">#REF!</definedName>
    <definedName name="Column2_8" localSheetId="126">#REF!</definedName>
    <definedName name="Column2_8" localSheetId="85">#REF!</definedName>
    <definedName name="Column2_8" localSheetId="86">#REF!</definedName>
    <definedName name="Column2_8" localSheetId="87">#REF!</definedName>
    <definedName name="Column2_8" localSheetId="88">#REF!</definedName>
    <definedName name="Column2_8" localSheetId="89">#REF!</definedName>
    <definedName name="Column2_8" localSheetId="90">#REF!</definedName>
    <definedName name="Column2_8">#REF!</definedName>
    <definedName name="Column2_9" localSheetId="12">#REF!</definedName>
    <definedName name="Column2_9" localSheetId="13">#REF!</definedName>
    <definedName name="Column2_9" localSheetId="9">#REF!</definedName>
    <definedName name="Column2_9" localSheetId="40">#REF!</definedName>
    <definedName name="Column2_9" localSheetId="41">#REF!</definedName>
    <definedName name="Column2_9" localSheetId="42">#REF!</definedName>
    <definedName name="Column2_9" localSheetId="31">#REF!</definedName>
    <definedName name="Column2_9" localSheetId="36">#REF!</definedName>
    <definedName name="Column2_9" localSheetId="38">#REF!</definedName>
    <definedName name="Column2_9" localSheetId="39">#REF!</definedName>
    <definedName name="Column2_9" localSheetId="126">#REF!</definedName>
    <definedName name="Column2_9" localSheetId="85">#REF!</definedName>
    <definedName name="Column2_9" localSheetId="86">#REF!</definedName>
    <definedName name="Column2_9" localSheetId="87">#REF!</definedName>
    <definedName name="Column2_9" localSheetId="88">#REF!</definedName>
    <definedName name="Column2_9" localSheetId="89">#REF!</definedName>
    <definedName name="Column2_9" localSheetId="90">#REF!</definedName>
    <definedName name="Column2_9">#REF!</definedName>
    <definedName name="Column3" localSheetId="12">#REF!</definedName>
    <definedName name="Column3" localSheetId="13">#REF!</definedName>
    <definedName name="Column3" localSheetId="9">#REF!</definedName>
    <definedName name="Column3" localSheetId="40">#REF!</definedName>
    <definedName name="Column3" localSheetId="41">#REF!</definedName>
    <definedName name="Column3" localSheetId="42">#REF!</definedName>
    <definedName name="Column3" localSheetId="31">#REF!</definedName>
    <definedName name="Column3" localSheetId="36">#REF!</definedName>
    <definedName name="Column3" localSheetId="38">#REF!</definedName>
    <definedName name="Column3" localSheetId="39">#REF!</definedName>
    <definedName name="Column3" localSheetId="126">#REF!</definedName>
    <definedName name="Column3" localSheetId="85">#REF!</definedName>
    <definedName name="Column3" localSheetId="86">#REF!</definedName>
    <definedName name="Column3" localSheetId="87">#REF!</definedName>
    <definedName name="Column3" localSheetId="88">#REF!</definedName>
    <definedName name="Column3" localSheetId="89">#REF!</definedName>
    <definedName name="Column3" localSheetId="90">#REF!</definedName>
    <definedName name="Column3">#REF!</definedName>
    <definedName name="Column3_10" localSheetId="12">#REF!</definedName>
    <definedName name="Column3_10" localSheetId="13">#REF!</definedName>
    <definedName name="Column3_10" localSheetId="9">#REF!</definedName>
    <definedName name="Column3_10" localSheetId="40">#REF!</definedName>
    <definedName name="Column3_10" localSheetId="41">#REF!</definedName>
    <definedName name="Column3_10" localSheetId="42">#REF!</definedName>
    <definedName name="Column3_10" localSheetId="31">#REF!</definedName>
    <definedName name="Column3_10" localSheetId="36">#REF!</definedName>
    <definedName name="Column3_10" localSheetId="38">#REF!</definedName>
    <definedName name="Column3_10" localSheetId="39">#REF!</definedName>
    <definedName name="Column3_10" localSheetId="126">#REF!</definedName>
    <definedName name="Column3_10" localSheetId="85">#REF!</definedName>
    <definedName name="Column3_10" localSheetId="86">#REF!</definedName>
    <definedName name="Column3_10" localSheetId="87">#REF!</definedName>
    <definedName name="Column3_10" localSheetId="88">#REF!</definedName>
    <definedName name="Column3_10" localSheetId="89">#REF!</definedName>
    <definedName name="Column3_10" localSheetId="90">#REF!</definedName>
    <definedName name="Column3_10">#REF!</definedName>
    <definedName name="Column3_4" localSheetId="12">#REF!</definedName>
    <definedName name="Column3_4" localSheetId="13">#REF!</definedName>
    <definedName name="Column3_4" localSheetId="9">#REF!</definedName>
    <definedName name="Column3_4" localSheetId="40">#REF!</definedName>
    <definedName name="Column3_4" localSheetId="41">#REF!</definedName>
    <definedName name="Column3_4" localSheetId="42">#REF!</definedName>
    <definedName name="Column3_4" localSheetId="31">#REF!</definedName>
    <definedName name="Column3_4" localSheetId="36">#REF!</definedName>
    <definedName name="Column3_4" localSheetId="38">#REF!</definedName>
    <definedName name="Column3_4" localSheetId="39">#REF!</definedName>
    <definedName name="Column3_4" localSheetId="126">#REF!</definedName>
    <definedName name="Column3_4" localSheetId="85">#REF!</definedName>
    <definedName name="Column3_4" localSheetId="86">#REF!</definedName>
    <definedName name="Column3_4" localSheetId="87">#REF!</definedName>
    <definedName name="Column3_4" localSheetId="88">#REF!</definedName>
    <definedName name="Column3_4" localSheetId="89">#REF!</definedName>
    <definedName name="Column3_4" localSheetId="90">#REF!</definedName>
    <definedName name="Column3_4">#REF!</definedName>
    <definedName name="Column3_5" localSheetId="12">#REF!</definedName>
    <definedName name="Column3_5" localSheetId="13">#REF!</definedName>
    <definedName name="Column3_5" localSheetId="9">#REF!</definedName>
    <definedName name="Column3_5" localSheetId="40">#REF!</definedName>
    <definedName name="Column3_5" localSheetId="41">#REF!</definedName>
    <definedName name="Column3_5" localSheetId="42">#REF!</definedName>
    <definedName name="Column3_5" localSheetId="31">#REF!</definedName>
    <definedName name="Column3_5" localSheetId="36">#REF!</definedName>
    <definedName name="Column3_5" localSheetId="38">#REF!</definedName>
    <definedName name="Column3_5" localSheetId="39">#REF!</definedName>
    <definedName name="Column3_5" localSheetId="126">#REF!</definedName>
    <definedName name="Column3_5" localSheetId="85">#REF!</definedName>
    <definedName name="Column3_5" localSheetId="86">#REF!</definedName>
    <definedName name="Column3_5" localSheetId="87">#REF!</definedName>
    <definedName name="Column3_5" localSheetId="88">#REF!</definedName>
    <definedName name="Column3_5" localSheetId="89">#REF!</definedName>
    <definedName name="Column3_5" localSheetId="90">#REF!</definedName>
    <definedName name="Column3_5">#REF!</definedName>
    <definedName name="Column3_6" localSheetId="12">#REF!</definedName>
    <definedName name="Column3_6" localSheetId="13">#REF!</definedName>
    <definedName name="Column3_6" localSheetId="9">#REF!</definedName>
    <definedName name="Column3_6" localSheetId="40">#REF!</definedName>
    <definedName name="Column3_6" localSheetId="41">#REF!</definedName>
    <definedName name="Column3_6" localSheetId="42">#REF!</definedName>
    <definedName name="Column3_6" localSheetId="31">#REF!</definedName>
    <definedName name="Column3_6" localSheetId="36">#REF!</definedName>
    <definedName name="Column3_6" localSheetId="38">#REF!</definedName>
    <definedName name="Column3_6" localSheetId="39">#REF!</definedName>
    <definedName name="Column3_6" localSheetId="126">#REF!</definedName>
    <definedName name="Column3_6" localSheetId="85">#REF!</definedName>
    <definedName name="Column3_6" localSheetId="86">#REF!</definedName>
    <definedName name="Column3_6" localSheetId="87">#REF!</definedName>
    <definedName name="Column3_6" localSheetId="88">#REF!</definedName>
    <definedName name="Column3_6" localSheetId="89">#REF!</definedName>
    <definedName name="Column3_6" localSheetId="90">#REF!</definedName>
    <definedName name="Column3_6">#REF!</definedName>
    <definedName name="Column3_7" localSheetId="12">#REF!</definedName>
    <definedName name="Column3_7" localSheetId="13">#REF!</definedName>
    <definedName name="Column3_7" localSheetId="9">#REF!</definedName>
    <definedName name="Column3_7" localSheetId="40">#REF!</definedName>
    <definedName name="Column3_7" localSheetId="41">#REF!</definedName>
    <definedName name="Column3_7" localSheetId="42">#REF!</definedName>
    <definedName name="Column3_7" localSheetId="31">#REF!</definedName>
    <definedName name="Column3_7" localSheetId="36">#REF!</definedName>
    <definedName name="Column3_7" localSheetId="38">#REF!</definedName>
    <definedName name="Column3_7" localSheetId="39">#REF!</definedName>
    <definedName name="Column3_7" localSheetId="126">#REF!</definedName>
    <definedName name="Column3_7" localSheetId="85">#REF!</definedName>
    <definedName name="Column3_7" localSheetId="86">#REF!</definedName>
    <definedName name="Column3_7" localSheetId="87">#REF!</definedName>
    <definedName name="Column3_7" localSheetId="88">#REF!</definedName>
    <definedName name="Column3_7" localSheetId="89">#REF!</definedName>
    <definedName name="Column3_7" localSheetId="90">#REF!</definedName>
    <definedName name="Column3_7">#REF!</definedName>
    <definedName name="Column3_8" localSheetId="12">#REF!</definedName>
    <definedName name="Column3_8" localSheetId="13">#REF!</definedName>
    <definedName name="Column3_8" localSheetId="9">#REF!</definedName>
    <definedName name="Column3_8" localSheetId="40">#REF!</definedName>
    <definedName name="Column3_8" localSheetId="41">#REF!</definedName>
    <definedName name="Column3_8" localSheetId="42">#REF!</definedName>
    <definedName name="Column3_8" localSheetId="31">#REF!</definedName>
    <definedName name="Column3_8" localSheetId="36">#REF!</definedName>
    <definedName name="Column3_8" localSheetId="38">#REF!</definedName>
    <definedName name="Column3_8" localSheetId="39">#REF!</definedName>
    <definedName name="Column3_8" localSheetId="126">#REF!</definedName>
    <definedName name="Column3_8" localSheetId="85">#REF!</definedName>
    <definedName name="Column3_8" localSheetId="86">#REF!</definedName>
    <definedName name="Column3_8" localSheetId="87">#REF!</definedName>
    <definedName name="Column3_8" localSheetId="88">#REF!</definedName>
    <definedName name="Column3_8" localSheetId="89">#REF!</definedName>
    <definedName name="Column3_8" localSheetId="90">#REF!</definedName>
    <definedName name="Column3_8">#REF!</definedName>
    <definedName name="Column3_9" localSheetId="12">#REF!</definedName>
    <definedName name="Column3_9" localSheetId="13">#REF!</definedName>
    <definedName name="Column3_9" localSheetId="9">#REF!</definedName>
    <definedName name="Column3_9" localSheetId="40">#REF!</definedName>
    <definedName name="Column3_9" localSheetId="41">#REF!</definedName>
    <definedName name="Column3_9" localSheetId="42">#REF!</definedName>
    <definedName name="Column3_9" localSheetId="31">#REF!</definedName>
    <definedName name="Column3_9" localSheetId="36">#REF!</definedName>
    <definedName name="Column3_9" localSheetId="38">#REF!</definedName>
    <definedName name="Column3_9" localSheetId="39">#REF!</definedName>
    <definedName name="Column3_9" localSheetId="126">#REF!</definedName>
    <definedName name="Column3_9" localSheetId="85">#REF!</definedName>
    <definedName name="Column3_9" localSheetId="86">#REF!</definedName>
    <definedName name="Column3_9" localSheetId="87">#REF!</definedName>
    <definedName name="Column3_9" localSheetId="88">#REF!</definedName>
    <definedName name="Column3_9" localSheetId="89">#REF!</definedName>
    <definedName name="Column3_9" localSheetId="90">#REF!</definedName>
    <definedName name="Column3_9">#REF!</definedName>
    <definedName name="Column4" localSheetId="12">#REF!</definedName>
    <definedName name="Column4" localSheetId="13">#REF!</definedName>
    <definedName name="Column4" localSheetId="9">#REF!</definedName>
    <definedName name="Column4" localSheetId="40">#REF!</definedName>
    <definedName name="Column4" localSheetId="41">#REF!</definedName>
    <definedName name="Column4" localSheetId="42">#REF!</definedName>
    <definedName name="Column4" localSheetId="31">#REF!</definedName>
    <definedName name="Column4" localSheetId="36">#REF!</definedName>
    <definedName name="Column4" localSheetId="38">#REF!</definedName>
    <definedName name="Column4" localSheetId="39">#REF!</definedName>
    <definedName name="Column4" localSheetId="126">#REF!</definedName>
    <definedName name="Column4" localSheetId="85">#REF!</definedName>
    <definedName name="Column4" localSheetId="86">#REF!</definedName>
    <definedName name="Column4" localSheetId="87">#REF!</definedName>
    <definedName name="Column4" localSheetId="88">#REF!</definedName>
    <definedName name="Column4" localSheetId="89">#REF!</definedName>
    <definedName name="Column4" localSheetId="90">#REF!</definedName>
    <definedName name="Column4">#REF!</definedName>
    <definedName name="Column4_10" localSheetId="12">#REF!</definedName>
    <definedName name="Column4_10" localSheetId="13">#REF!</definedName>
    <definedName name="Column4_10" localSheetId="9">#REF!</definedName>
    <definedName name="Column4_10" localSheetId="40">#REF!</definedName>
    <definedName name="Column4_10" localSheetId="41">#REF!</definedName>
    <definedName name="Column4_10" localSheetId="42">#REF!</definedName>
    <definedName name="Column4_10" localSheetId="31">#REF!</definedName>
    <definedName name="Column4_10" localSheetId="36">#REF!</definedName>
    <definedName name="Column4_10" localSheetId="38">#REF!</definedName>
    <definedName name="Column4_10" localSheetId="39">#REF!</definedName>
    <definedName name="Column4_10" localSheetId="126">#REF!</definedName>
    <definedName name="Column4_10" localSheetId="85">#REF!</definedName>
    <definedName name="Column4_10" localSheetId="86">#REF!</definedName>
    <definedName name="Column4_10" localSheetId="87">#REF!</definedName>
    <definedName name="Column4_10" localSheetId="88">#REF!</definedName>
    <definedName name="Column4_10" localSheetId="89">#REF!</definedName>
    <definedName name="Column4_10" localSheetId="90">#REF!</definedName>
    <definedName name="Column4_10">#REF!</definedName>
    <definedName name="Column4_4" localSheetId="12">#REF!</definedName>
    <definedName name="Column4_4" localSheetId="13">#REF!</definedName>
    <definedName name="Column4_4" localSheetId="9">#REF!</definedName>
    <definedName name="Column4_4" localSheetId="40">#REF!</definedName>
    <definedName name="Column4_4" localSheetId="41">#REF!</definedName>
    <definedName name="Column4_4" localSheetId="42">#REF!</definedName>
    <definedName name="Column4_4" localSheetId="31">#REF!</definedName>
    <definedName name="Column4_4" localSheetId="36">#REF!</definedName>
    <definedName name="Column4_4" localSheetId="38">#REF!</definedName>
    <definedName name="Column4_4" localSheetId="39">#REF!</definedName>
    <definedName name="Column4_4" localSheetId="126">#REF!</definedName>
    <definedName name="Column4_4" localSheetId="85">#REF!</definedName>
    <definedName name="Column4_4" localSheetId="86">#REF!</definedName>
    <definedName name="Column4_4" localSheetId="87">#REF!</definedName>
    <definedName name="Column4_4" localSheetId="88">#REF!</definedName>
    <definedName name="Column4_4" localSheetId="89">#REF!</definedName>
    <definedName name="Column4_4" localSheetId="90">#REF!</definedName>
    <definedName name="Column4_4">#REF!</definedName>
    <definedName name="Column4_5" localSheetId="12">#REF!</definedName>
    <definedName name="Column4_5" localSheetId="13">#REF!</definedName>
    <definedName name="Column4_5" localSheetId="9">#REF!</definedName>
    <definedName name="Column4_5" localSheetId="40">#REF!</definedName>
    <definedName name="Column4_5" localSheetId="41">#REF!</definedName>
    <definedName name="Column4_5" localSheetId="42">#REF!</definedName>
    <definedName name="Column4_5" localSheetId="31">#REF!</definedName>
    <definedName name="Column4_5" localSheetId="36">#REF!</definedName>
    <definedName name="Column4_5" localSheetId="38">#REF!</definedName>
    <definedName name="Column4_5" localSheetId="39">#REF!</definedName>
    <definedName name="Column4_5" localSheetId="126">#REF!</definedName>
    <definedName name="Column4_5" localSheetId="85">#REF!</definedName>
    <definedName name="Column4_5" localSheetId="86">#REF!</definedName>
    <definedName name="Column4_5" localSheetId="87">#REF!</definedName>
    <definedName name="Column4_5" localSheetId="88">#REF!</definedName>
    <definedName name="Column4_5" localSheetId="89">#REF!</definedName>
    <definedName name="Column4_5" localSheetId="90">#REF!</definedName>
    <definedName name="Column4_5">#REF!</definedName>
    <definedName name="Column4_6" localSheetId="12">#REF!</definedName>
    <definedName name="Column4_6" localSheetId="13">#REF!</definedName>
    <definedName name="Column4_6" localSheetId="9">#REF!</definedName>
    <definedName name="Column4_6" localSheetId="40">#REF!</definedName>
    <definedName name="Column4_6" localSheetId="41">#REF!</definedName>
    <definedName name="Column4_6" localSheetId="42">#REF!</definedName>
    <definedName name="Column4_6" localSheetId="31">#REF!</definedName>
    <definedName name="Column4_6" localSheetId="36">#REF!</definedName>
    <definedName name="Column4_6" localSheetId="38">#REF!</definedName>
    <definedName name="Column4_6" localSheetId="39">#REF!</definedName>
    <definedName name="Column4_6" localSheetId="126">#REF!</definedName>
    <definedName name="Column4_6" localSheetId="85">#REF!</definedName>
    <definedName name="Column4_6" localSheetId="86">#REF!</definedName>
    <definedName name="Column4_6" localSheetId="87">#REF!</definedName>
    <definedName name="Column4_6" localSheetId="88">#REF!</definedName>
    <definedName name="Column4_6" localSheetId="89">#REF!</definedName>
    <definedName name="Column4_6" localSheetId="90">#REF!</definedName>
    <definedName name="Column4_6">#REF!</definedName>
    <definedName name="Column4_7" localSheetId="12">#REF!</definedName>
    <definedName name="Column4_7" localSheetId="13">#REF!</definedName>
    <definedName name="Column4_7" localSheetId="9">#REF!</definedName>
    <definedName name="Column4_7" localSheetId="40">#REF!</definedName>
    <definedName name="Column4_7" localSheetId="41">#REF!</definedName>
    <definedName name="Column4_7" localSheetId="42">#REF!</definedName>
    <definedName name="Column4_7" localSheetId="31">#REF!</definedName>
    <definedName name="Column4_7" localSheetId="36">#REF!</definedName>
    <definedName name="Column4_7" localSheetId="38">#REF!</definedName>
    <definedName name="Column4_7" localSheetId="39">#REF!</definedName>
    <definedName name="Column4_7" localSheetId="126">#REF!</definedName>
    <definedName name="Column4_7" localSheetId="85">#REF!</definedName>
    <definedName name="Column4_7" localSheetId="86">#REF!</definedName>
    <definedName name="Column4_7" localSheetId="87">#REF!</definedName>
    <definedName name="Column4_7" localSheetId="88">#REF!</definedName>
    <definedName name="Column4_7" localSheetId="89">#REF!</definedName>
    <definedName name="Column4_7" localSheetId="90">#REF!</definedName>
    <definedName name="Column4_7">#REF!</definedName>
    <definedName name="Column4_8" localSheetId="12">#REF!</definedName>
    <definedName name="Column4_8" localSheetId="13">#REF!</definedName>
    <definedName name="Column4_8" localSheetId="9">#REF!</definedName>
    <definedName name="Column4_8" localSheetId="40">#REF!</definedName>
    <definedName name="Column4_8" localSheetId="41">#REF!</definedName>
    <definedName name="Column4_8" localSheetId="42">#REF!</definedName>
    <definedName name="Column4_8" localSheetId="31">#REF!</definedName>
    <definedName name="Column4_8" localSheetId="36">#REF!</definedName>
    <definedName name="Column4_8" localSheetId="38">#REF!</definedName>
    <definedName name="Column4_8" localSheetId="39">#REF!</definedName>
    <definedName name="Column4_8" localSheetId="126">#REF!</definedName>
    <definedName name="Column4_8" localSheetId="85">#REF!</definedName>
    <definedName name="Column4_8" localSheetId="86">#REF!</definedName>
    <definedName name="Column4_8" localSheetId="87">#REF!</definedName>
    <definedName name="Column4_8" localSheetId="88">#REF!</definedName>
    <definedName name="Column4_8" localSheetId="89">#REF!</definedName>
    <definedName name="Column4_8" localSheetId="90">#REF!</definedName>
    <definedName name="Column4_8">#REF!</definedName>
    <definedName name="Column4_9" localSheetId="12">#REF!</definedName>
    <definedName name="Column4_9" localSheetId="13">#REF!</definedName>
    <definedName name="Column4_9" localSheetId="9">#REF!</definedName>
    <definedName name="Column4_9" localSheetId="40">#REF!</definedName>
    <definedName name="Column4_9" localSheetId="41">#REF!</definedName>
    <definedName name="Column4_9" localSheetId="42">#REF!</definedName>
    <definedName name="Column4_9" localSheetId="31">#REF!</definedName>
    <definedName name="Column4_9" localSheetId="36">#REF!</definedName>
    <definedName name="Column4_9" localSheetId="38">#REF!</definedName>
    <definedName name="Column4_9" localSheetId="39">#REF!</definedName>
    <definedName name="Column4_9" localSheetId="126">#REF!</definedName>
    <definedName name="Column4_9" localSheetId="85">#REF!</definedName>
    <definedName name="Column4_9" localSheetId="86">#REF!</definedName>
    <definedName name="Column4_9" localSheetId="87">#REF!</definedName>
    <definedName name="Column4_9" localSheetId="88">#REF!</definedName>
    <definedName name="Column4_9" localSheetId="89">#REF!</definedName>
    <definedName name="Column4_9" localSheetId="90">#REF!</definedName>
    <definedName name="Column4_9">#REF!</definedName>
    <definedName name="Column5" localSheetId="12">#REF!</definedName>
    <definedName name="Column5" localSheetId="13">#REF!</definedName>
    <definedName name="Column5" localSheetId="9">#REF!</definedName>
    <definedName name="Column5" localSheetId="40">#REF!</definedName>
    <definedName name="Column5" localSheetId="41">#REF!</definedName>
    <definedName name="Column5" localSheetId="42">#REF!</definedName>
    <definedName name="Column5" localSheetId="31">#REF!</definedName>
    <definedName name="Column5" localSheetId="36">#REF!</definedName>
    <definedName name="Column5" localSheetId="38">#REF!</definedName>
    <definedName name="Column5" localSheetId="39">#REF!</definedName>
    <definedName name="Column5" localSheetId="126">#REF!</definedName>
    <definedName name="Column5" localSheetId="85">#REF!</definedName>
    <definedName name="Column5" localSheetId="86">#REF!</definedName>
    <definedName name="Column5" localSheetId="87">#REF!</definedName>
    <definedName name="Column5" localSheetId="88">#REF!</definedName>
    <definedName name="Column5" localSheetId="89">#REF!</definedName>
    <definedName name="Column5" localSheetId="90">#REF!</definedName>
    <definedName name="Column5">#REF!</definedName>
    <definedName name="Column5_10" localSheetId="12">#REF!</definedName>
    <definedName name="Column5_10" localSheetId="13">#REF!</definedName>
    <definedName name="Column5_10" localSheetId="9">#REF!</definedName>
    <definedName name="Column5_10" localSheetId="40">#REF!</definedName>
    <definedName name="Column5_10" localSheetId="41">#REF!</definedName>
    <definedName name="Column5_10" localSheetId="42">#REF!</definedName>
    <definedName name="Column5_10" localSheetId="31">#REF!</definedName>
    <definedName name="Column5_10" localSheetId="36">#REF!</definedName>
    <definedName name="Column5_10" localSheetId="38">#REF!</definedName>
    <definedName name="Column5_10" localSheetId="39">#REF!</definedName>
    <definedName name="Column5_10" localSheetId="126">#REF!</definedName>
    <definedName name="Column5_10" localSheetId="85">#REF!</definedName>
    <definedName name="Column5_10" localSheetId="86">#REF!</definedName>
    <definedName name="Column5_10" localSheetId="87">#REF!</definedName>
    <definedName name="Column5_10" localSheetId="88">#REF!</definedName>
    <definedName name="Column5_10" localSheetId="89">#REF!</definedName>
    <definedName name="Column5_10" localSheetId="90">#REF!</definedName>
    <definedName name="Column5_10">#REF!</definedName>
    <definedName name="Column5_5" localSheetId="12">#REF!</definedName>
    <definedName name="Column5_5" localSheetId="13">#REF!</definedName>
    <definedName name="Column5_5" localSheetId="9">#REF!</definedName>
    <definedName name="Column5_5" localSheetId="40">#REF!</definedName>
    <definedName name="Column5_5" localSheetId="41">#REF!</definedName>
    <definedName name="Column5_5" localSheetId="42">#REF!</definedName>
    <definedName name="Column5_5" localSheetId="31">#REF!</definedName>
    <definedName name="Column5_5" localSheetId="36">#REF!</definedName>
    <definedName name="Column5_5" localSheetId="38">#REF!</definedName>
    <definedName name="Column5_5" localSheetId="39">#REF!</definedName>
    <definedName name="Column5_5" localSheetId="126">#REF!</definedName>
    <definedName name="Column5_5" localSheetId="85">#REF!</definedName>
    <definedName name="Column5_5" localSheetId="86">#REF!</definedName>
    <definedName name="Column5_5" localSheetId="87">#REF!</definedName>
    <definedName name="Column5_5" localSheetId="88">#REF!</definedName>
    <definedName name="Column5_5" localSheetId="89">#REF!</definedName>
    <definedName name="Column5_5" localSheetId="90">#REF!</definedName>
    <definedName name="Column5_5">#REF!</definedName>
    <definedName name="Column5_6" localSheetId="12">#REF!</definedName>
    <definedName name="Column5_6" localSheetId="13">#REF!</definedName>
    <definedName name="Column5_6" localSheetId="9">#REF!</definedName>
    <definedName name="Column5_6" localSheetId="40">#REF!</definedName>
    <definedName name="Column5_6" localSheetId="41">#REF!</definedName>
    <definedName name="Column5_6" localSheetId="42">#REF!</definedName>
    <definedName name="Column5_6" localSheetId="31">#REF!</definedName>
    <definedName name="Column5_6" localSheetId="36">#REF!</definedName>
    <definedName name="Column5_6" localSheetId="38">#REF!</definedName>
    <definedName name="Column5_6" localSheetId="39">#REF!</definedName>
    <definedName name="Column5_6" localSheetId="126">#REF!</definedName>
    <definedName name="Column5_6" localSheetId="85">#REF!</definedName>
    <definedName name="Column5_6" localSheetId="86">#REF!</definedName>
    <definedName name="Column5_6" localSheetId="87">#REF!</definedName>
    <definedName name="Column5_6" localSheetId="88">#REF!</definedName>
    <definedName name="Column5_6" localSheetId="89">#REF!</definedName>
    <definedName name="Column5_6" localSheetId="90">#REF!</definedName>
    <definedName name="Column5_6">#REF!</definedName>
    <definedName name="Column5_7" localSheetId="12">#REF!</definedName>
    <definedName name="Column5_7" localSheetId="13">#REF!</definedName>
    <definedName name="Column5_7" localSheetId="9">#REF!</definedName>
    <definedName name="Column5_7" localSheetId="40">#REF!</definedName>
    <definedName name="Column5_7" localSheetId="41">#REF!</definedName>
    <definedName name="Column5_7" localSheetId="42">#REF!</definedName>
    <definedName name="Column5_7" localSheetId="31">#REF!</definedName>
    <definedName name="Column5_7" localSheetId="36">#REF!</definedName>
    <definedName name="Column5_7" localSheetId="38">#REF!</definedName>
    <definedName name="Column5_7" localSheetId="39">#REF!</definedName>
    <definedName name="Column5_7" localSheetId="126">#REF!</definedName>
    <definedName name="Column5_7" localSheetId="85">#REF!</definedName>
    <definedName name="Column5_7" localSheetId="86">#REF!</definedName>
    <definedName name="Column5_7" localSheetId="87">#REF!</definedName>
    <definedName name="Column5_7" localSheetId="88">#REF!</definedName>
    <definedName name="Column5_7" localSheetId="89">#REF!</definedName>
    <definedName name="Column5_7" localSheetId="90">#REF!</definedName>
    <definedName name="Column5_7">#REF!</definedName>
    <definedName name="Column5_8" localSheetId="12">#REF!</definedName>
    <definedName name="Column5_8" localSheetId="13">#REF!</definedName>
    <definedName name="Column5_8" localSheetId="9">#REF!</definedName>
    <definedName name="Column5_8" localSheetId="40">#REF!</definedName>
    <definedName name="Column5_8" localSheetId="41">#REF!</definedName>
    <definedName name="Column5_8" localSheetId="42">#REF!</definedName>
    <definedName name="Column5_8" localSheetId="31">#REF!</definedName>
    <definedName name="Column5_8" localSheetId="36">#REF!</definedName>
    <definedName name="Column5_8" localSheetId="38">#REF!</definedName>
    <definedName name="Column5_8" localSheetId="39">#REF!</definedName>
    <definedName name="Column5_8" localSheetId="126">#REF!</definedName>
    <definedName name="Column5_8" localSheetId="85">#REF!</definedName>
    <definedName name="Column5_8" localSheetId="86">#REF!</definedName>
    <definedName name="Column5_8" localSheetId="87">#REF!</definedName>
    <definedName name="Column5_8" localSheetId="88">#REF!</definedName>
    <definedName name="Column5_8" localSheetId="89">#REF!</definedName>
    <definedName name="Column5_8" localSheetId="90">#REF!</definedName>
    <definedName name="Column5_8">#REF!</definedName>
    <definedName name="Column5_9" localSheetId="12">#REF!</definedName>
    <definedName name="Column5_9" localSheetId="13">#REF!</definedName>
    <definedName name="Column5_9" localSheetId="9">#REF!</definedName>
    <definedName name="Column5_9" localSheetId="40">#REF!</definedName>
    <definedName name="Column5_9" localSheetId="41">#REF!</definedName>
    <definedName name="Column5_9" localSheetId="42">#REF!</definedName>
    <definedName name="Column5_9" localSheetId="31">#REF!</definedName>
    <definedName name="Column5_9" localSheetId="36">#REF!</definedName>
    <definedName name="Column5_9" localSheetId="38">#REF!</definedName>
    <definedName name="Column5_9" localSheetId="39">#REF!</definedName>
    <definedName name="Column5_9" localSheetId="126">#REF!</definedName>
    <definedName name="Column5_9" localSheetId="85">#REF!</definedName>
    <definedName name="Column5_9" localSheetId="86">#REF!</definedName>
    <definedName name="Column5_9" localSheetId="87">#REF!</definedName>
    <definedName name="Column5_9" localSheetId="88">#REF!</definedName>
    <definedName name="Column5_9" localSheetId="89">#REF!</definedName>
    <definedName name="Column5_9" localSheetId="90">#REF!</definedName>
    <definedName name="Column5_9">#REF!</definedName>
    <definedName name="Column6" localSheetId="12">#REF!</definedName>
    <definedName name="Column6" localSheetId="13">#REF!</definedName>
    <definedName name="Column6" localSheetId="9">#REF!</definedName>
    <definedName name="Column6" localSheetId="40">#REF!</definedName>
    <definedName name="Column6" localSheetId="41">#REF!</definedName>
    <definedName name="Column6" localSheetId="42">#REF!</definedName>
    <definedName name="Column6" localSheetId="31">#REF!</definedName>
    <definedName name="Column6" localSheetId="36">#REF!</definedName>
    <definedName name="Column6" localSheetId="38">#REF!</definedName>
    <definedName name="Column6" localSheetId="39">#REF!</definedName>
    <definedName name="Column6" localSheetId="126">#REF!</definedName>
    <definedName name="Column6" localSheetId="85">#REF!</definedName>
    <definedName name="Column6" localSheetId="86">#REF!</definedName>
    <definedName name="Column6" localSheetId="87">#REF!</definedName>
    <definedName name="Column6" localSheetId="88">#REF!</definedName>
    <definedName name="Column6" localSheetId="89">#REF!</definedName>
    <definedName name="Column6" localSheetId="90">#REF!</definedName>
    <definedName name="Column6">#REF!</definedName>
    <definedName name="Column6_10" localSheetId="12">#REF!</definedName>
    <definedName name="Column6_10" localSheetId="13">#REF!</definedName>
    <definedName name="Column6_10" localSheetId="9">#REF!</definedName>
    <definedName name="Column6_10" localSheetId="40">#REF!</definedName>
    <definedName name="Column6_10" localSheetId="41">#REF!</definedName>
    <definedName name="Column6_10" localSheetId="42">#REF!</definedName>
    <definedName name="Column6_10" localSheetId="31">#REF!</definedName>
    <definedName name="Column6_10" localSheetId="36">#REF!</definedName>
    <definedName name="Column6_10" localSheetId="38">#REF!</definedName>
    <definedName name="Column6_10" localSheetId="39">#REF!</definedName>
    <definedName name="Column6_10" localSheetId="126">#REF!</definedName>
    <definedName name="Column6_10" localSheetId="85">#REF!</definedName>
    <definedName name="Column6_10" localSheetId="86">#REF!</definedName>
    <definedName name="Column6_10" localSheetId="87">#REF!</definedName>
    <definedName name="Column6_10" localSheetId="88">#REF!</definedName>
    <definedName name="Column6_10" localSheetId="89">#REF!</definedName>
    <definedName name="Column6_10" localSheetId="90">#REF!</definedName>
    <definedName name="Column6_10">#REF!</definedName>
    <definedName name="Column6_6" localSheetId="12">#REF!</definedName>
    <definedName name="Column6_6" localSheetId="13">#REF!</definedName>
    <definedName name="Column6_6" localSheetId="9">#REF!</definedName>
    <definedName name="Column6_6" localSheetId="40">#REF!</definedName>
    <definedName name="Column6_6" localSheetId="41">#REF!</definedName>
    <definedName name="Column6_6" localSheetId="42">#REF!</definedName>
    <definedName name="Column6_6" localSheetId="31">#REF!</definedName>
    <definedName name="Column6_6" localSheetId="36">#REF!</definedName>
    <definedName name="Column6_6" localSheetId="38">#REF!</definedName>
    <definedName name="Column6_6" localSheetId="39">#REF!</definedName>
    <definedName name="Column6_6" localSheetId="126">#REF!</definedName>
    <definedName name="Column6_6" localSheetId="85">#REF!</definedName>
    <definedName name="Column6_6" localSheetId="86">#REF!</definedName>
    <definedName name="Column6_6" localSheetId="87">#REF!</definedName>
    <definedName name="Column6_6" localSheetId="88">#REF!</definedName>
    <definedName name="Column6_6" localSheetId="89">#REF!</definedName>
    <definedName name="Column6_6" localSheetId="90">#REF!</definedName>
    <definedName name="Column6_6">#REF!</definedName>
    <definedName name="Column6_7" localSheetId="12">#REF!</definedName>
    <definedName name="Column6_7" localSheetId="13">#REF!</definedName>
    <definedName name="Column6_7" localSheetId="9">#REF!</definedName>
    <definedName name="Column6_7" localSheetId="40">#REF!</definedName>
    <definedName name="Column6_7" localSheetId="41">#REF!</definedName>
    <definedName name="Column6_7" localSheetId="42">#REF!</definedName>
    <definedName name="Column6_7" localSheetId="31">#REF!</definedName>
    <definedName name="Column6_7" localSheetId="36">#REF!</definedName>
    <definedName name="Column6_7" localSheetId="38">#REF!</definedName>
    <definedName name="Column6_7" localSheetId="39">#REF!</definedName>
    <definedName name="Column6_7" localSheetId="126">#REF!</definedName>
    <definedName name="Column6_7" localSheetId="85">#REF!</definedName>
    <definedName name="Column6_7" localSheetId="86">#REF!</definedName>
    <definedName name="Column6_7" localSheetId="87">#REF!</definedName>
    <definedName name="Column6_7" localSheetId="88">#REF!</definedName>
    <definedName name="Column6_7" localSheetId="89">#REF!</definedName>
    <definedName name="Column6_7" localSheetId="90">#REF!</definedName>
    <definedName name="Column6_7">#REF!</definedName>
    <definedName name="Column6_8" localSheetId="12">#REF!</definedName>
    <definedName name="Column6_8" localSheetId="13">#REF!</definedName>
    <definedName name="Column6_8" localSheetId="9">#REF!</definedName>
    <definedName name="Column6_8" localSheetId="40">#REF!</definedName>
    <definedName name="Column6_8" localSheetId="41">#REF!</definedName>
    <definedName name="Column6_8" localSheetId="42">#REF!</definedName>
    <definedName name="Column6_8" localSheetId="31">#REF!</definedName>
    <definedName name="Column6_8" localSheetId="36">#REF!</definedName>
    <definedName name="Column6_8" localSheetId="38">#REF!</definedName>
    <definedName name="Column6_8" localSheetId="39">#REF!</definedName>
    <definedName name="Column6_8" localSheetId="126">#REF!</definedName>
    <definedName name="Column6_8" localSheetId="85">#REF!</definedName>
    <definedName name="Column6_8" localSheetId="86">#REF!</definedName>
    <definedName name="Column6_8" localSheetId="87">#REF!</definedName>
    <definedName name="Column6_8" localSheetId="88">#REF!</definedName>
    <definedName name="Column6_8" localSheetId="89">#REF!</definedName>
    <definedName name="Column6_8" localSheetId="90">#REF!</definedName>
    <definedName name="Column6_8">#REF!</definedName>
    <definedName name="Column6_9" localSheetId="12">#REF!</definedName>
    <definedName name="Column6_9" localSheetId="13">#REF!</definedName>
    <definedName name="Column6_9" localSheetId="9">#REF!</definedName>
    <definedName name="Column6_9" localSheetId="40">#REF!</definedName>
    <definedName name="Column6_9" localSheetId="41">#REF!</definedName>
    <definedName name="Column6_9" localSheetId="42">#REF!</definedName>
    <definedName name="Column6_9" localSheetId="31">#REF!</definedName>
    <definedName name="Column6_9" localSheetId="36">#REF!</definedName>
    <definedName name="Column6_9" localSheetId="38">#REF!</definedName>
    <definedName name="Column6_9" localSheetId="39">#REF!</definedName>
    <definedName name="Column6_9" localSheetId="126">#REF!</definedName>
    <definedName name="Column6_9" localSheetId="85">#REF!</definedName>
    <definedName name="Column6_9" localSheetId="86">#REF!</definedName>
    <definedName name="Column6_9" localSheetId="87">#REF!</definedName>
    <definedName name="Column6_9" localSheetId="88">#REF!</definedName>
    <definedName name="Column6_9" localSheetId="89">#REF!</definedName>
    <definedName name="Column6_9" localSheetId="90">#REF!</definedName>
    <definedName name="Column6_9">#REF!</definedName>
    <definedName name="Column7" localSheetId="12">#REF!</definedName>
    <definedName name="Column7" localSheetId="13">#REF!</definedName>
    <definedName name="Column7" localSheetId="9">#REF!</definedName>
    <definedName name="Column7" localSheetId="40">#REF!</definedName>
    <definedName name="Column7" localSheetId="41">#REF!</definedName>
    <definedName name="Column7" localSheetId="42">#REF!</definedName>
    <definedName name="Column7" localSheetId="31">#REF!</definedName>
    <definedName name="Column7" localSheetId="36">#REF!</definedName>
    <definedName name="Column7" localSheetId="38">#REF!</definedName>
    <definedName name="Column7" localSheetId="39">#REF!</definedName>
    <definedName name="Column7" localSheetId="126">#REF!</definedName>
    <definedName name="Column7" localSheetId="85">#REF!</definedName>
    <definedName name="Column7" localSheetId="86">#REF!</definedName>
    <definedName name="Column7" localSheetId="87">#REF!</definedName>
    <definedName name="Column7" localSheetId="88">#REF!</definedName>
    <definedName name="Column7" localSheetId="89">#REF!</definedName>
    <definedName name="Column7" localSheetId="90">#REF!</definedName>
    <definedName name="Column7">#REF!</definedName>
    <definedName name="Column7_10" localSheetId="12">#REF!</definedName>
    <definedName name="Column7_10" localSheetId="13">#REF!</definedName>
    <definedName name="Column7_10" localSheetId="9">#REF!</definedName>
    <definedName name="Column7_10" localSheetId="40">#REF!</definedName>
    <definedName name="Column7_10" localSheetId="41">#REF!</definedName>
    <definedName name="Column7_10" localSheetId="42">#REF!</definedName>
    <definedName name="Column7_10" localSheetId="31">#REF!</definedName>
    <definedName name="Column7_10" localSheetId="36">#REF!</definedName>
    <definedName name="Column7_10" localSheetId="38">#REF!</definedName>
    <definedName name="Column7_10" localSheetId="39">#REF!</definedName>
    <definedName name="Column7_10" localSheetId="126">#REF!</definedName>
    <definedName name="Column7_10" localSheetId="85">#REF!</definedName>
    <definedName name="Column7_10" localSheetId="86">#REF!</definedName>
    <definedName name="Column7_10" localSheetId="87">#REF!</definedName>
    <definedName name="Column7_10" localSheetId="88">#REF!</definedName>
    <definedName name="Column7_10" localSheetId="89">#REF!</definedName>
    <definedName name="Column7_10" localSheetId="90">#REF!</definedName>
    <definedName name="Column7_10">#REF!</definedName>
    <definedName name="Column7_7" localSheetId="12">#REF!</definedName>
    <definedName name="Column7_7" localSheetId="13">#REF!</definedName>
    <definedName name="Column7_7" localSheetId="9">#REF!</definedName>
    <definedName name="Column7_7" localSheetId="40">#REF!</definedName>
    <definedName name="Column7_7" localSheetId="41">#REF!</definedName>
    <definedName name="Column7_7" localSheetId="42">#REF!</definedName>
    <definedName name="Column7_7" localSheetId="31">#REF!</definedName>
    <definedName name="Column7_7" localSheetId="36">#REF!</definedName>
    <definedName name="Column7_7" localSheetId="38">#REF!</definedName>
    <definedName name="Column7_7" localSheetId="39">#REF!</definedName>
    <definedName name="Column7_7" localSheetId="126">#REF!</definedName>
    <definedName name="Column7_7" localSheetId="85">#REF!</definedName>
    <definedName name="Column7_7" localSheetId="86">#REF!</definedName>
    <definedName name="Column7_7" localSheetId="87">#REF!</definedName>
    <definedName name="Column7_7" localSheetId="88">#REF!</definedName>
    <definedName name="Column7_7" localSheetId="89">#REF!</definedName>
    <definedName name="Column7_7" localSheetId="90">#REF!</definedName>
    <definedName name="Column7_7">#REF!</definedName>
    <definedName name="Column7_8" localSheetId="12">#REF!</definedName>
    <definedName name="Column7_8" localSheetId="13">#REF!</definedName>
    <definedName name="Column7_8" localSheetId="9">#REF!</definedName>
    <definedName name="Column7_8" localSheetId="40">#REF!</definedName>
    <definedName name="Column7_8" localSheetId="41">#REF!</definedName>
    <definedName name="Column7_8" localSheetId="42">#REF!</definedName>
    <definedName name="Column7_8" localSheetId="31">#REF!</definedName>
    <definedName name="Column7_8" localSheetId="36">#REF!</definedName>
    <definedName name="Column7_8" localSheetId="38">#REF!</definedName>
    <definedName name="Column7_8" localSheetId="39">#REF!</definedName>
    <definedName name="Column7_8" localSheetId="126">#REF!</definedName>
    <definedName name="Column7_8" localSheetId="85">#REF!</definedName>
    <definedName name="Column7_8" localSheetId="86">#REF!</definedName>
    <definedName name="Column7_8" localSheetId="87">#REF!</definedName>
    <definedName name="Column7_8" localSheetId="88">#REF!</definedName>
    <definedName name="Column7_8" localSheetId="89">#REF!</definedName>
    <definedName name="Column7_8" localSheetId="90">#REF!</definedName>
    <definedName name="Column7_8">#REF!</definedName>
    <definedName name="Column7_9" localSheetId="12">#REF!</definedName>
    <definedName name="Column7_9" localSheetId="13">#REF!</definedName>
    <definedName name="Column7_9" localSheetId="9">#REF!</definedName>
    <definedName name="Column7_9" localSheetId="40">#REF!</definedName>
    <definedName name="Column7_9" localSheetId="41">#REF!</definedName>
    <definedName name="Column7_9" localSheetId="42">#REF!</definedName>
    <definedName name="Column7_9" localSheetId="31">#REF!</definedName>
    <definedName name="Column7_9" localSheetId="36">#REF!</definedName>
    <definedName name="Column7_9" localSheetId="38">#REF!</definedName>
    <definedName name="Column7_9" localSheetId="39">#REF!</definedName>
    <definedName name="Column7_9" localSheetId="126">#REF!</definedName>
    <definedName name="Column7_9" localSheetId="85">#REF!</definedName>
    <definedName name="Column7_9" localSheetId="86">#REF!</definedName>
    <definedName name="Column7_9" localSheetId="87">#REF!</definedName>
    <definedName name="Column7_9" localSheetId="88">#REF!</definedName>
    <definedName name="Column7_9" localSheetId="89">#REF!</definedName>
    <definedName name="Column7_9" localSheetId="90">#REF!</definedName>
    <definedName name="Column7_9">#REF!</definedName>
    <definedName name="Column8" localSheetId="12">#REF!</definedName>
    <definedName name="Column8" localSheetId="13">#REF!</definedName>
    <definedName name="Column8" localSheetId="9">#REF!</definedName>
    <definedName name="Column8" localSheetId="40">#REF!</definedName>
    <definedName name="Column8" localSheetId="41">#REF!</definedName>
    <definedName name="Column8" localSheetId="42">#REF!</definedName>
    <definedName name="Column8" localSheetId="31">#REF!</definedName>
    <definedName name="Column8" localSheetId="36">#REF!</definedName>
    <definedName name="Column8" localSheetId="38">#REF!</definedName>
    <definedName name="Column8" localSheetId="39">#REF!</definedName>
    <definedName name="Column8" localSheetId="126">#REF!</definedName>
    <definedName name="Column8" localSheetId="85">#REF!</definedName>
    <definedName name="Column8" localSheetId="86">#REF!</definedName>
    <definedName name="Column8" localSheetId="87">#REF!</definedName>
    <definedName name="Column8" localSheetId="88">#REF!</definedName>
    <definedName name="Column8" localSheetId="89">#REF!</definedName>
    <definedName name="Column8" localSheetId="90">#REF!</definedName>
    <definedName name="Column8">#REF!</definedName>
    <definedName name="Column8_10" localSheetId="12">#REF!</definedName>
    <definedName name="Column8_10" localSheetId="13">#REF!</definedName>
    <definedName name="Column8_10" localSheetId="9">#REF!</definedName>
    <definedName name="Column8_10" localSheetId="40">#REF!</definedName>
    <definedName name="Column8_10" localSheetId="41">#REF!</definedName>
    <definedName name="Column8_10" localSheetId="42">#REF!</definedName>
    <definedName name="Column8_10" localSheetId="31">#REF!</definedName>
    <definedName name="Column8_10" localSheetId="36">#REF!</definedName>
    <definedName name="Column8_10" localSheetId="38">#REF!</definedName>
    <definedName name="Column8_10" localSheetId="39">#REF!</definedName>
    <definedName name="Column8_10" localSheetId="126">#REF!</definedName>
    <definedName name="Column8_10" localSheetId="85">#REF!</definedName>
    <definedName name="Column8_10" localSheetId="86">#REF!</definedName>
    <definedName name="Column8_10" localSheetId="87">#REF!</definedName>
    <definedName name="Column8_10" localSheetId="88">#REF!</definedName>
    <definedName name="Column8_10" localSheetId="89">#REF!</definedName>
    <definedName name="Column8_10" localSheetId="90">#REF!</definedName>
    <definedName name="Column8_10">#REF!</definedName>
    <definedName name="Column8_8" localSheetId="12">#REF!</definedName>
    <definedName name="Column8_8" localSheetId="13">#REF!</definedName>
    <definedName name="Column8_8" localSheetId="9">#REF!</definedName>
    <definedName name="Column8_8" localSheetId="40">#REF!</definedName>
    <definedName name="Column8_8" localSheetId="41">#REF!</definedName>
    <definedName name="Column8_8" localSheetId="42">#REF!</definedName>
    <definedName name="Column8_8" localSheetId="31">#REF!</definedName>
    <definedName name="Column8_8" localSheetId="36">#REF!</definedName>
    <definedName name="Column8_8" localSheetId="38">#REF!</definedName>
    <definedName name="Column8_8" localSheetId="39">#REF!</definedName>
    <definedName name="Column8_8" localSheetId="126">#REF!</definedName>
    <definedName name="Column8_8" localSheetId="85">#REF!</definedName>
    <definedName name="Column8_8" localSheetId="86">#REF!</definedName>
    <definedName name="Column8_8" localSheetId="87">#REF!</definedName>
    <definedName name="Column8_8" localSheetId="88">#REF!</definedName>
    <definedName name="Column8_8" localSheetId="89">#REF!</definedName>
    <definedName name="Column8_8" localSheetId="90">#REF!</definedName>
    <definedName name="Column8_8">#REF!</definedName>
    <definedName name="Column8_9" localSheetId="12">#REF!</definedName>
    <definedName name="Column8_9" localSheetId="13">#REF!</definedName>
    <definedName name="Column8_9" localSheetId="9">#REF!</definedName>
    <definedName name="Column8_9" localSheetId="40">#REF!</definedName>
    <definedName name="Column8_9" localSheetId="41">#REF!</definedName>
    <definedName name="Column8_9" localSheetId="42">#REF!</definedName>
    <definedName name="Column8_9" localSheetId="31">#REF!</definedName>
    <definedName name="Column8_9" localSheetId="36">#REF!</definedName>
    <definedName name="Column8_9" localSheetId="38">#REF!</definedName>
    <definedName name="Column8_9" localSheetId="39">#REF!</definedName>
    <definedName name="Column8_9" localSheetId="126">#REF!</definedName>
    <definedName name="Column8_9" localSheetId="85">#REF!</definedName>
    <definedName name="Column8_9" localSheetId="86">#REF!</definedName>
    <definedName name="Column8_9" localSheetId="87">#REF!</definedName>
    <definedName name="Column8_9" localSheetId="88">#REF!</definedName>
    <definedName name="Column8_9" localSheetId="89">#REF!</definedName>
    <definedName name="Column8_9" localSheetId="90">#REF!</definedName>
    <definedName name="Column8_9">#REF!</definedName>
    <definedName name="Column9" localSheetId="12">#REF!</definedName>
    <definedName name="Column9" localSheetId="13">#REF!</definedName>
    <definedName name="Column9" localSheetId="9">#REF!</definedName>
    <definedName name="Column9" localSheetId="40">#REF!</definedName>
    <definedName name="Column9" localSheetId="41">#REF!</definedName>
    <definedName name="Column9" localSheetId="42">#REF!</definedName>
    <definedName name="Column9" localSheetId="31">#REF!</definedName>
    <definedName name="Column9" localSheetId="36">#REF!</definedName>
    <definedName name="Column9" localSheetId="38">#REF!</definedName>
    <definedName name="Column9" localSheetId="39">#REF!</definedName>
    <definedName name="Column9" localSheetId="126">#REF!</definedName>
    <definedName name="Column9" localSheetId="85">#REF!</definedName>
    <definedName name="Column9" localSheetId="86">#REF!</definedName>
    <definedName name="Column9" localSheetId="87">#REF!</definedName>
    <definedName name="Column9" localSheetId="88">#REF!</definedName>
    <definedName name="Column9" localSheetId="89">#REF!</definedName>
    <definedName name="Column9" localSheetId="90">#REF!</definedName>
    <definedName name="Column9">#REF!</definedName>
    <definedName name="Column9_10" localSheetId="12">#REF!</definedName>
    <definedName name="Column9_10" localSheetId="13">#REF!</definedName>
    <definedName name="Column9_10" localSheetId="9">#REF!</definedName>
    <definedName name="Column9_10" localSheetId="40">#REF!</definedName>
    <definedName name="Column9_10" localSheetId="41">#REF!</definedName>
    <definedName name="Column9_10" localSheetId="42">#REF!</definedName>
    <definedName name="Column9_10" localSheetId="31">#REF!</definedName>
    <definedName name="Column9_10" localSheetId="36">#REF!</definedName>
    <definedName name="Column9_10" localSheetId="38">#REF!</definedName>
    <definedName name="Column9_10" localSheetId="39">#REF!</definedName>
    <definedName name="Column9_10" localSheetId="126">#REF!</definedName>
    <definedName name="Column9_10" localSheetId="85">#REF!</definedName>
    <definedName name="Column9_10" localSheetId="86">#REF!</definedName>
    <definedName name="Column9_10" localSheetId="87">#REF!</definedName>
    <definedName name="Column9_10" localSheetId="88">#REF!</definedName>
    <definedName name="Column9_10" localSheetId="89">#REF!</definedName>
    <definedName name="Column9_10" localSheetId="90">#REF!</definedName>
    <definedName name="Column9_10">#REF!</definedName>
    <definedName name="Column9_9" localSheetId="12">#REF!</definedName>
    <definedName name="Column9_9" localSheetId="13">#REF!</definedName>
    <definedName name="Column9_9" localSheetId="9">#REF!</definedName>
    <definedName name="Column9_9" localSheetId="40">#REF!</definedName>
    <definedName name="Column9_9" localSheetId="41">#REF!</definedName>
    <definedName name="Column9_9" localSheetId="42">#REF!</definedName>
    <definedName name="Column9_9" localSheetId="31">#REF!</definedName>
    <definedName name="Column9_9" localSheetId="36">#REF!</definedName>
    <definedName name="Column9_9" localSheetId="38">#REF!</definedName>
    <definedName name="Column9_9" localSheetId="39">#REF!</definedName>
    <definedName name="Column9_9" localSheetId="126">#REF!</definedName>
    <definedName name="Column9_9" localSheetId="85">#REF!</definedName>
    <definedName name="Column9_9" localSheetId="86">#REF!</definedName>
    <definedName name="Column9_9" localSheetId="87">#REF!</definedName>
    <definedName name="Column9_9" localSheetId="88">#REF!</definedName>
    <definedName name="Column9_9" localSheetId="89">#REF!</definedName>
    <definedName name="Column9_9" localSheetId="90">#REF!</definedName>
    <definedName name="Column9_9">#REF!</definedName>
    <definedName name="CROSS_TAB___SECT___DUTIES" localSheetId="12">#REF!</definedName>
    <definedName name="CROSS_TAB___SECT___DUTIES" localSheetId="13">#REF!</definedName>
    <definedName name="CROSS_TAB___SECT___DUTIES" localSheetId="9">#REF!</definedName>
    <definedName name="CROSS_TAB___SECT___DUTIES" localSheetId="40">#REF!</definedName>
    <definedName name="CROSS_TAB___SECT___DUTIES" localSheetId="41">#REF!</definedName>
    <definedName name="CROSS_TAB___SECT___DUTIES" localSheetId="42">#REF!</definedName>
    <definedName name="CROSS_TAB___SECT___DUTIES" localSheetId="31">#REF!</definedName>
    <definedName name="CROSS_TAB___SECT___DUTIES" localSheetId="36">#REF!</definedName>
    <definedName name="CROSS_TAB___SECT___DUTIES" localSheetId="38">#REF!</definedName>
    <definedName name="CROSS_TAB___SECT___DUTIES" localSheetId="39">#REF!</definedName>
    <definedName name="CROSS_TAB___SECT___DUTIES" localSheetId="126">#REF!</definedName>
    <definedName name="CROSS_TAB___SECT___DUTIES" localSheetId="85">#REF!</definedName>
    <definedName name="CROSS_TAB___SECT___DUTIES" localSheetId="86">#REF!</definedName>
    <definedName name="CROSS_TAB___SECT___DUTIES" localSheetId="87">#REF!</definedName>
    <definedName name="CROSS_TAB___SECT___DUTIES" localSheetId="88">#REF!</definedName>
    <definedName name="CROSS_TAB___SECT___DUTIES" localSheetId="89">#REF!</definedName>
    <definedName name="CROSS_TAB___SECT___DUTIES" localSheetId="90">#REF!</definedName>
    <definedName name="CROSS_TAB___SECT___DUTIES">#REF!</definedName>
    <definedName name="cvkh" localSheetId="12">#REF!</definedName>
    <definedName name="cvkh" localSheetId="9">#REF!</definedName>
    <definedName name="cvkh" localSheetId="40">#REF!</definedName>
    <definedName name="cvkh" localSheetId="41">#REF!</definedName>
    <definedName name="cvkh" localSheetId="42">#REF!</definedName>
    <definedName name="cvkh">#REF!</definedName>
    <definedName name="d" localSheetId="12">#REF!</definedName>
    <definedName name="d" localSheetId="9">#REF!</definedName>
    <definedName name="d" localSheetId="40">#REF!</definedName>
    <definedName name="d" localSheetId="41">#REF!</definedName>
    <definedName name="d" localSheetId="42">#REF!</definedName>
    <definedName name="d" localSheetId="90">#REF!</definedName>
    <definedName name="d">#REF!</definedName>
    <definedName name="dd" localSheetId="12">#REF!</definedName>
    <definedName name="dd" localSheetId="9">#REF!</definedName>
    <definedName name="dd" localSheetId="40">#REF!</definedName>
    <definedName name="dd" localSheetId="41">#REF!</definedName>
    <definedName name="dd" localSheetId="42">#REF!</definedName>
    <definedName name="dd">#REF!</definedName>
    <definedName name="dddddd" localSheetId="12">#REF!</definedName>
    <definedName name="dddddd" localSheetId="9">#REF!</definedName>
    <definedName name="dddddd" localSheetId="40">#REF!</definedName>
    <definedName name="dddddd" localSheetId="41">#REF!</definedName>
    <definedName name="dddddd" localSheetId="42">#REF!</definedName>
    <definedName name="dddddd">#REF!</definedName>
    <definedName name="ddhkg" localSheetId="12">#REF!</definedName>
    <definedName name="ddhkg" localSheetId="9">#REF!</definedName>
    <definedName name="ddhkg" localSheetId="40">#REF!</definedName>
    <definedName name="ddhkg" localSheetId="41">#REF!</definedName>
    <definedName name="ddhkg" localSheetId="42">#REF!</definedName>
    <definedName name="ddhkg">#REF!</definedName>
    <definedName name="DFGArgew" localSheetId="12">#REF!</definedName>
    <definedName name="DFGArgew" localSheetId="9">#REF!</definedName>
    <definedName name="DFGArgew" localSheetId="40">#REF!</definedName>
    <definedName name="DFGArgew" localSheetId="41">#REF!</definedName>
    <definedName name="DFGArgew" localSheetId="42">#REF!</definedName>
    <definedName name="DFGArgew">#REF!</definedName>
    <definedName name="dfj" localSheetId="12">#REF!</definedName>
    <definedName name="dfj" localSheetId="9">#REF!</definedName>
    <definedName name="dfj" localSheetId="40">#REF!</definedName>
    <definedName name="dfj" localSheetId="41">#REF!</definedName>
    <definedName name="dfj" localSheetId="42">#REF!</definedName>
    <definedName name="dfj">#REF!</definedName>
    <definedName name="dfju" localSheetId="12">#REF!</definedName>
    <definedName name="dfju" localSheetId="9">#REF!</definedName>
    <definedName name="dfju" localSheetId="40">#REF!</definedName>
    <definedName name="dfju" localSheetId="41">#REF!</definedName>
    <definedName name="dfju" localSheetId="42">#REF!</definedName>
    <definedName name="dfju">#REF!</definedName>
    <definedName name="dfsjs" localSheetId="12">#REF!</definedName>
    <definedName name="dfsjs" localSheetId="9">#REF!</definedName>
    <definedName name="dfsjs" localSheetId="40">#REF!</definedName>
    <definedName name="dfsjs" localSheetId="41">#REF!</definedName>
    <definedName name="dfsjs" localSheetId="42">#REF!</definedName>
    <definedName name="dfsjs">#REF!</definedName>
    <definedName name="dghk" localSheetId="12">#REF!</definedName>
    <definedName name="dghk" localSheetId="9">#REF!</definedName>
    <definedName name="dghk" localSheetId="40">#REF!</definedName>
    <definedName name="dghk" localSheetId="41">#REF!</definedName>
    <definedName name="dghk" localSheetId="42">#REF!</definedName>
    <definedName name="dghk">#REF!</definedName>
    <definedName name="dhnaohdo" localSheetId="11">#REF!</definedName>
    <definedName name="dhnaohdo" localSheetId="12">#REF!</definedName>
    <definedName name="dhnaohdo" localSheetId="13">#REF!</definedName>
    <definedName name="dhnaohdo" localSheetId="9">#REF!</definedName>
    <definedName name="dhnaohdo" localSheetId="10">#REF!</definedName>
    <definedName name="dhnaohdo" localSheetId="40">#REF!</definedName>
    <definedName name="dhnaohdo" localSheetId="41">#REF!</definedName>
    <definedName name="dhnaohdo" localSheetId="42">#REF!</definedName>
    <definedName name="dhnaohdo" localSheetId="31">#REF!</definedName>
    <definedName name="dhnaohdo" localSheetId="36">#REF!</definedName>
    <definedName name="dhnaohdo" localSheetId="38">#REF!</definedName>
    <definedName name="dhnaohdo" localSheetId="39">#REF!</definedName>
    <definedName name="dhnaohdo" localSheetId="98">#REF!</definedName>
    <definedName name="dhnaohdo" localSheetId="99">#REF!</definedName>
    <definedName name="dhnaohdo" localSheetId="101">#REF!</definedName>
    <definedName name="dhnaohdo" localSheetId="103">#REF!</definedName>
    <definedName name="dhnaohdo" localSheetId="105">#REF!</definedName>
    <definedName name="dhnaohdo" localSheetId="106">#REF!</definedName>
    <definedName name="dhnaohdo" localSheetId="108">#REF!</definedName>
    <definedName name="dhnaohdo" localSheetId="110">#REF!</definedName>
    <definedName name="dhnaohdo" localSheetId="112">#REF!</definedName>
    <definedName name="dhnaohdo" localSheetId="114">#REF!</definedName>
    <definedName name="dhnaohdo" localSheetId="115">#REF!</definedName>
    <definedName name="dhnaohdo" localSheetId="117">#REF!</definedName>
    <definedName name="dhnaohdo" localSheetId="126">#REF!</definedName>
    <definedName name="dhnaohdo" localSheetId="85">#REF!</definedName>
    <definedName name="dhnaohdo" localSheetId="86">#REF!</definedName>
    <definedName name="dhnaohdo" localSheetId="87">#REF!</definedName>
    <definedName name="dhnaohdo" localSheetId="88">#REF!</definedName>
    <definedName name="dhnaohdo" localSheetId="89">#REF!</definedName>
    <definedName name="dhnaohdo" localSheetId="90">#REF!</definedName>
    <definedName name="dhnaohdo" localSheetId="92">#REF!</definedName>
    <definedName name="dhnaohdo" localSheetId="93">#REF!</definedName>
    <definedName name="dhnaohdo" localSheetId="94">#REF!</definedName>
    <definedName name="dhnaohdo" localSheetId="95">#REF!</definedName>
    <definedName name="dhnaohdo" localSheetId="96">#REF!</definedName>
    <definedName name="dhnaohdo" localSheetId="97">#REF!</definedName>
    <definedName name="dhnaohdo" localSheetId="20">#REF!</definedName>
    <definedName name="dhnaohdo" localSheetId="100">#REF!</definedName>
    <definedName name="dhnaohdo" localSheetId="102">#REF!</definedName>
    <definedName name="dhnaohdo" localSheetId="104">#REF!</definedName>
    <definedName name="dhnaohdo" localSheetId="107">#REF!</definedName>
    <definedName name="dhnaohdo" localSheetId="109">#REF!</definedName>
    <definedName name="dhnaohdo" localSheetId="111">#REF!</definedName>
    <definedName name="dhnaohdo" localSheetId="113">#REF!</definedName>
    <definedName name="dhnaohdo" localSheetId="116">#REF!</definedName>
    <definedName name="dhnaohdo" localSheetId="118">#REF!</definedName>
    <definedName name="dhnaohdo">#REF!</definedName>
    <definedName name="Divisor" localSheetId="36">#REF!</definedName>
    <definedName name="Divisor" localSheetId="37">#REF!</definedName>
    <definedName name="Divisor" localSheetId="38">#REF!</definedName>
    <definedName name="Divisor" localSheetId="39">#REF!</definedName>
    <definedName name="Divisor" localSheetId="15">#REF!</definedName>
    <definedName name="Divisor" localSheetId="17">#REF!</definedName>
    <definedName name="Divisor">#REF!</definedName>
    <definedName name="djty" localSheetId="12">#REF!</definedName>
    <definedName name="djty" localSheetId="9">#REF!</definedName>
    <definedName name="djty" localSheetId="40">#REF!</definedName>
    <definedName name="djty" localSheetId="41">#REF!</definedName>
    <definedName name="djty" localSheetId="42">#REF!</definedName>
    <definedName name="djty" localSheetId="37">#REF!</definedName>
    <definedName name="djty" localSheetId="15">#REF!</definedName>
    <definedName name="djty">#REF!</definedName>
    <definedName name="drftud" localSheetId="12">#REF!</definedName>
    <definedName name="drftud" localSheetId="9">#REF!</definedName>
    <definedName name="drftud" localSheetId="40">#REF!</definedName>
    <definedName name="drftud" localSheetId="41">#REF!</definedName>
    <definedName name="drftud" localSheetId="42">#REF!</definedName>
    <definedName name="drftud" localSheetId="15">#REF!</definedName>
    <definedName name="drftud">#REF!</definedName>
    <definedName name="drtfyur" localSheetId="12">#REF!</definedName>
    <definedName name="drtfyur" localSheetId="9">#REF!</definedName>
    <definedName name="drtfyur" localSheetId="40">#REF!</definedName>
    <definedName name="drtfyur" localSheetId="41">#REF!</definedName>
    <definedName name="drtfyur" localSheetId="42">#REF!</definedName>
    <definedName name="drtfyur" localSheetId="15">#REF!</definedName>
    <definedName name="drtfyur">#REF!</definedName>
    <definedName name="drtu" localSheetId="12">#REF!</definedName>
    <definedName name="drtu" localSheetId="9">#REF!</definedName>
    <definedName name="drtu" localSheetId="40">#REF!</definedName>
    <definedName name="drtu" localSheetId="41">#REF!</definedName>
    <definedName name="drtu" localSheetId="42">#REF!</definedName>
    <definedName name="drtu">#REF!</definedName>
    <definedName name="dtyu" localSheetId="12">#REF!</definedName>
    <definedName name="dtyu" localSheetId="9">#REF!</definedName>
    <definedName name="dtyu" localSheetId="40">#REF!</definedName>
    <definedName name="dtyu" localSheetId="41">#REF!</definedName>
    <definedName name="dtyu" localSheetId="42">#REF!</definedName>
    <definedName name="dtyu">#REF!</definedName>
    <definedName name="dw" localSheetId="12">#REF!</definedName>
    <definedName name="dw" localSheetId="9">#REF!</definedName>
    <definedName name="dw" localSheetId="40">#REF!</definedName>
    <definedName name="dw" localSheetId="41">#REF!</definedName>
    <definedName name="dw" localSheetId="42">#REF!</definedName>
    <definedName name="dw">#REF!</definedName>
    <definedName name="dyhu" localSheetId="12">#REF!</definedName>
    <definedName name="dyhu" localSheetId="9">#REF!</definedName>
    <definedName name="dyhu" localSheetId="40">#REF!</definedName>
    <definedName name="dyhu" localSheetId="41">#REF!</definedName>
    <definedName name="dyhu" localSheetId="42">#REF!</definedName>
    <definedName name="dyhu">#REF!</definedName>
    <definedName name="dyt" localSheetId="12">#REF!</definedName>
    <definedName name="dyt" localSheetId="9">#REF!</definedName>
    <definedName name="dyt" localSheetId="40">#REF!</definedName>
    <definedName name="dyt" localSheetId="41">#REF!</definedName>
    <definedName name="dyt" localSheetId="42">#REF!</definedName>
    <definedName name="dyt">#REF!</definedName>
    <definedName name="dytu" localSheetId="12">#REF!</definedName>
    <definedName name="dytu" localSheetId="9">#REF!</definedName>
    <definedName name="dytu" localSheetId="40">#REF!</definedName>
    <definedName name="dytu" localSheetId="41">#REF!</definedName>
    <definedName name="dytu" localSheetId="42">#REF!</definedName>
    <definedName name="dytu">#REF!</definedName>
    <definedName name="e" localSheetId="12">#REF!</definedName>
    <definedName name="e" localSheetId="9">#REF!</definedName>
    <definedName name="e" localSheetId="40">#REF!</definedName>
    <definedName name="e" localSheetId="41">#REF!</definedName>
    <definedName name="e" localSheetId="42">#REF!</definedName>
    <definedName name="e" localSheetId="90">#REF!</definedName>
    <definedName name="e">#REF!</definedName>
    <definedName name="eeee" localSheetId="12">#REF!</definedName>
    <definedName name="eeee" localSheetId="9">#REF!</definedName>
    <definedName name="eeee" localSheetId="40">#REF!</definedName>
    <definedName name="eeee" localSheetId="41">#REF!</definedName>
    <definedName name="eeee" localSheetId="42">#REF!</definedName>
    <definedName name="eeee">#REF!</definedName>
    <definedName name="eeeee" localSheetId="12">#REF!</definedName>
    <definedName name="eeeee" localSheetId="9">#REF!</definedName>
    <definedName name="eeeee" localSheetId="40">#REF!</definedName>
    <definedName name="eeeee" localSheetId="41">#REF!</definedName>
    <definedName name="eeeee" localSheetId="42">#REF!</definedName>
    <definedName name="eeeee">#REF!</definedName>
    <definedName name="end" localSheetId="12">#REF!</definedName>
    <definedName name="end" localSheetId="13">#REF!</definedName>
    <definedName name="end" localSheetId="9">#REF!</definedName>
    <definedName name="end" localSheetId="28">#REF!</definedName>
    <definedName name="end" localSheetId="40">#REF!</definedName>
    <definedName name="end" localSheetId="41">#REF!</definedName>
    <definedName name="end" localSheetId="42">#REF!</definedName>
    <definedName name="end" localSheetId="31">#REF!</definedName>
    <definedName name="end" localSheetId="36">#REF!</definedName>
    <definedName name="end" localSheetId="38">#REF!</definedName>
    <definedName name="end" localSheetId="39">#REF!</definedName>
    <definedName name="end" localSheetId="126">#REF!</definedName>
    <definedName name="end" localSheetId="85">#REF!</definedName>
    <definedName name="end" localSheetId="86">#REF!</definedName>
    <definedName name="end" localSheetId="87">#REF!</definedName>
    <definedName name="end" localSheetId="88">#REF!</definedName>
    <definedName name="end" localSheetId="89">#REF!</definedName>
    <definedName name="end" localSheetId="90">#REF!</definedName>
    <definedName name="end" localSheetId="25">#REF!</definedName>
    <definedName name="end">#REF!</definedName>
    <definedName name="er" localSheetId="12">#REF!</definedName>
    <definedName name="er" localSheetId="9">#REF!</definedName>
    <definedName name="er" localSheetId="40">#REF!</definedName>
    <definedName name="er" localSheetId="41">#REF!</definedName>
    <definedName name="er" localSheetId="42">#REF!</definedName>
    <definedName name="er" localSheetId="37">#REF!</definedName>
    <definedName name="er" localSheetId="15">#REF!</definedName>
    <definedName name="er">#REF!</definedName>
    <definedName name="etyu" localSheetId="12">#REF!</definedName>
    <definedName name="etyu" localSheetId="9">#REF!</definedName>
    <definedName name="etyu" localSheetId="40">#REF!</definedName>
    <definedName name="etyu" localSheetId="41">#REF!</definedName>
    <definedName name="etyu" localSheetId="42">#REF!</definedName>
    <definedName name="etyu" localSheetId="15">#REF!</definedName>
    <definedName name="etyu">#REF!</definedName>
    <definedName name="EW" localSheetId="12">#REF!</definedName>
    <definedName name="EW" localSheetId="9">#REF!</definedName>
    <definedName name="EW" localSheetId="40">#REF!</definedName>
    <definedName name="EW" localSheetId="41">#REF!</definedName>
    <definedName name="EW" localSheetId="42">#REF!</definedName>
    <definedName name="EW" localSheetId="15">#REF!</definedName>
    <definedName name="EW">#REF!</definedName>
    <definedName name="eyw" localSheetId="12">#REF!</definedName>
    <definedName name="eyw" localSheetId="9">#REF!</definedName>
    <definedName name="eyw" localSheetId="40">#REF!</definedName>
    <definedName name="eyw" localSheetId="41">#REF!</definedName>
    <definedName name="eyw" localSheetId="42">#REF!</definedName>
    <definedName name="eyw" localSheetId="38">#REF!</definedName>
    <definedName name="eyw" localSheetId="39">#REF!</definedName>
    <definedName name="eyw" localSheetId="15">#REF!</definedName>
    <definedName name="eyw">#REF!</definedName>
    <definedName name="f" localSheetId="12">#REF!</definedName>
    <definedName name="f" localSheetId="9">#REF!</definedName>
    <definedName name="f" localSheetId="40">#REF!</definedName>
    <definedName name="f" localSheetId="41">#REF!</definedName>
    <definedName name="f" localSheetId="42">#REF!</definedName>
    <definedName name="f" localSheetId="90">#REF!</definedName>
    <definedName name="f" localSheetId="15">#REF!</definedName>
    <definedName name="f">#REF!</definedName>
    <definedName name="FactorToUse" localSheetId="36">#REF!</definedName>
    <definedName name="FactorToUse" localSheetId="37">#REF!</definedName>
    <definedName name="FactorToUse" localSheetId="38">#REF!</definedName>
    <definedName name="FactorToUse" localSheetId="39">#REF!</definedName>
    <definedName name="FactorToUse">#REF!</definedName>
    <definedName name="fffffyu" localSheetId="12">#REF!</definedName>
    <definedName name="fffffyu" localSheetId="9">#REF!</definedName>
    <definedName name="fffffyu" localSheetId="40">#REF!</definedName>
    <definedName name="fffffyu" localSheetId="41">#REF!</definedName>
    <definedName name="fffffyu" localSheetId="42">#REF!</definedName>
    <definedName name="fffffyu" localSheetId="37">#REF!</definedName>
    <definedName name="fffffyu" localSheetId="15">#REF!</definedName>
    <definedName name="fffffyu">#REF!</definedName>
    <definedName name="fgyf" localSheetId="12">#REF!</definedName>
    <definedName name="fgyf" localSheetId="9">#REF!</definedName>
    <definedName name="fgyf" localSheetId="40">#REF!</definedName>
    <definedName name="fgyf" localSheetId="41">#REF!</definedName>
    <definedName name="fgyf" localSheetId="42">#REF!</definedName>
    <definedName name="fgyf" localSheetId="15">#REF!</definedName>
    <definedName name="fgyf">#REF!</definedName>
    <definedName name="fgyuhlk" localSheetId="12">#REF!</definedName>
    <definedName name="fgyuhlk" localSheetId="9">#REF!</definedName>
    <definedName name="fgyuhlk" localSheetId="40">#REF!</definedName>
    <definedName name="fgyuhlk" localSheetId="41">#REF!</definedName>
    <definedName name="fgyuhlk" localSheetId="42">#REF!</definedName>
    <definedName name="fgyuhlk" localSheetId="15">#REF!</definedName>
    <definedName name="fgyuhlk">#REF!</definedName>
    <definedName name="fhgs" localSheetId="12">#REF!</definedName>
    <definedName name="fhgs" localSheetId="9">#REF!</definedName>
    <definedName name="fhgs" localSheetId="40">#REF!</definedName>
    <definedName name="fhgs" localSheetId="41">#REF!</definedName>
    <definedName name="fhgs" localSheetId="42">#REF!</definedName>
    <definedName name="fhgs">#REF!</definedName>
    <definedName name="fhkfy" localSheetId="12">#REF!</definedName>
    <definedName name="fhkfy" localSheetId="9">#REF!</definedName>
    <definedName name="fhkfy" localSheetId="40">#REF!</definedName>
    <definedName name="fhkfy" localSheetId="41">#REF!</definedName>
    <definedName name="fhkfy" localSheetId="42">#REF!</definedName>
    <definedName name="fhkfy">#REF!</definedName>
    <definedName name="FinalPrelim" localSheetId="13">#REF!</definedName>
    <definedName name="FinalPrelim" localSheetId="38">#REF!</definedName>
    <definedName name="FinalPrelim" localSheetId="39">#REF!</definedName>
    <definedName name="FinalPrelim" localSheetId="126">#REF!</definedName>
    <definedName name="FinalPrelim" localSheetId="25">#REF!</definedName>
    <definedName name="FinalPrelim">#REF!</definedName>
    <definedName name="fkyu" localSheetId="12">#REF!</definedName>
    <definedName name="fkyu" localSheetId="9">#REF!</definedName>
    <definedName name="fkyu" localSheetId="40">#REF!</definedName>
    <definedName name="fkyu" localSheetId="41">#REF!</definedName>
    <definedName name="fkyu" localSheetId="42">#REF!</definedName>
    <definedName name="fkyu" localSheetId="37">#REF!</definedName>
    <definedName name="fkyu" localSheetId="15">#REF!</definedName>
    <definedName name="fkyu">#REF!</definedName>
    <definedName name="fr" localSheetId="12">#REF!</definedName>
    <definedName name="fr" localSheetId="13">#REF!</definedName>
    <definedName name="fr" localSheetId="9">#REF!</definedName>
    <definedName name="fr" localSheetId="28">#REF!</definedName>
    <definedName name="fr" localSheetId="40">#REF!</definedName>
    <definedName name="fr" localSheetId="41">#REF!</definedName>
    <definedName name="fr" localSheetId="42">#REF!</definedName>
    <definedName name="fr" localSheetId="31">#REF!</definedName>
    <definedName name="fr" localSheetId="36">#REF!</definedName>
    <definedName name="fr" localSheetId="38">#REF!</definedName>
    <definedName name="fr" localSheetId="39">#REF!</definedName>
    <definedName name="fr" localSheetId="126">#REF!</definedName>
    <definedName name="fr" localSheetId="85">#REF!</definedName>
    <definedName name="fr" localSheetId="86">#REF!</definedName>
    <definedName name="fr" localSheetId="87">#REF!</definedName>
    <definedName name="fr" localSheetId="88">#REF!</definedName>
    <definedName name="fr" localSheetId="89">#REF!</definedName>
    <definedName name="fr" localSheetId="90">#REF!</definedName>
    <definedName name="fr">#REF!</definedName>
    <definedName name="frtki" localSheetId="12">#REF!</definedName>
    <definedName name="frtki" localSheetId="9">#REF!</definedName>
    <definedName name="frtki" localSheetId="40">#REF!</definedName>
    <definedName name="frtki" localSheetId="41">#REF!</definedName>
    <definedName name="frtki" localSheetId="42">#REF!</definedName>
    <definedName name="frtki">#REF!</definedName>
    <definedName name="ftyu" localSheetId="12">#REF!</definedName>
    <definedName name="ftyu" localSheetId="9">#REF!</definedName>
    <definedName name="ftyu" localSheetId="40">#REF!</definedName>
    <definedName name="ftyu" localSheetId="41">#REF!</definedName>
    <definedName name="ftyu" localSheetId="42">#REF!</definedName>
    <definedName name="ftyu" localSheetId="38">#REF!</definedName>
    <definedName name="ftyu" localSheetId="39">#REF!</definedName>
    <definedName name="ftyu">#REF!</definedName>
    <definedName name="fu" localSheetId="12">#REF!</definedName>
    <definedName name="fu" localSheetId="9">#REF!</definedName>
    <definedName name="fu" localSheetId="40">#REF!</definedName>
    <definedName name="fu" localSheetId="41">#REF!</definedName>
    <definedName name="fu" localSheetId="42">#REF!</definedName>
    <definedName name="fu" localSheetId="37">#REF!</definedName>
    <definedName name="fu" localSheetId="15">#REF!</definedName>
    <definedName name="fu">#REF!</definedName>
    <definedName name="futti" localSheetId="12">#REF!</definedName>
    <definedName name="futti" localSheetId="9">#REF!</definedName>
    <definedName name="futti" localSheetId="40">#REF!</definedName>
    <definedName name="futti" localSheetId="41">#REF!</definedName>
    <definedName name="futti" localSheetId="42">#REF!</definedName>
    <definedName name="futti" localSheetId="15">#REF!</definedName>
    <definedName name="futti">#REF!</definedName>
    <definedName name="fuy" localSheetId="12">#REF!</definedName>
    <definedName name="fuy" localSheetId="9">#REF!</definedName>
    <definedName name="fuy" localSheetId="40">#REF!</definedName>
    <definedName name="fuy" localSheetId="41">#REF!</definedName>
    <definedName name="fuy" localSheetId="42">#REF!</definedName>
    <definedName name="fuy" localSheetId="15">#REF!</definedName>
    <definedName name="fuy">#REF!</definedName>
    <definedName name="fuyki" localSheetId="12">#REF!</definedName>
    <definedName name="fuyki" localSheetId="9">#REF!</definedName>
    <definedName name="fuyki" localSheetId="40">#REF!</definedName>
    <definedName name="fuyki" localSheetId="41">#REF!</definedName>
    <definedName name="fuyki" localSheetId="42">#REF!</definedName>
    <definedName name="fuyki">#REF!</definedName>
    <definedName name="fyuk" localSheetId="12">#REF!</definedName>
    <definedName name="fyuk" localSheetId="9">#REF!</definedName>
    <definedName name="fyuk" localSheetId="40">#REF!</definedName>
    <definedName name="fyuk" localSheetId="41">#REF!</definedName>
    <definedName name="fyuk" localSheetId="42">#REF!</definedName>
    <definedName name="fyuk">#REF!</definedName>
    <definedName name="g" localSheetId="12">#REF!</definedName>
    <definedName name="g" localSheetId="9">#REF!</definedName>
    <definedName name="g" localSheetId="40">#REF!</definedName>
    <definedName name="g" localSheetId="41">#REF!</definedName>
    <definedName name="g" localSheetId="42">#REF!</definedName>
    <definedName name="g" localSheetId="90">#REF!</definedName>
    <definedName name="g">#REF!</definedName>
    <definedName name="gdhkm" localSheetId="12">#REF!</definedName>
    <definedName name="gdhkm" localSheetId="9">#REF!</definedName>
    <definedName name="gdhkm" localSheetId="40">#REF!</definedName>
    <definedName name="gdhkm" localSheetId="41">#REF!</definedName>
    <definedName name="gdhkm" localSheetId="42">#REF!</definedName>
    <definedName name="gdhkm">#REF!</definedName>
    <definedName name="GFSTotal" localSheetId="12">#REF!</definedName>
    <definedName name="GFSTotal" localSheetId="13">#REF!</definedName>
    <definedName name="GFSTotal" localSheetId="9">#REF!</definedName>
    <definedName name="GFSTotal" localSheetId="28">#REF!</definedName>
    <definedName name="GFSTotal" localSheetId="40">#REF!</definedName>
    <definedName name="GFSTotal" localSheetId="41">#REF!</definedName>
    <definedName name="GFSTotal" localSheetId="42">#REF!</definedName>
    <definedName name="GFSTotal" localSheetId="31">#REF!</definedName>
    <definedName name="GFSTotal" localSheetId="36">#REF!</definedName>
    <definedName name="GFSTotal" localSheetId="38">#REF!</definedName>
    <definedName name="GFSTotal" localSheetId="39">#REF!</definedName>
    <definedName name="GFSTotal" localSheetId="126">#REF!</definedName>
    <definedName name="GFSTotal" localSheetId="85">#REF!</definedName>
    <definedName name="GFSTotal" localSheetId="86">#REF!</definedName>
    <definedName name="GFSTotal" localSheetId="87">#REF!</definedName>
    <definedName name="GFSTotal" localSheetId="88">#REF!</definedName>
    <definedName name="GFSTotal" localSheetId="89">#REF!</definedName>
    <definedName name="GFSTotal" localSheetId="90">#REF!</definedName>
    <definedName name="GFSTotal">#REF!</definedName>
    <definedName name="ghhhkjl" localSheetId="12">#REF!</definedName>
    <definedName name="ghhhkjl" localSheetId="9">#REF!</definedName>
    <definedName name="ghhhkjl" localSheetId="40">#REF!</definedName>
    <definedName name="ghhhkjl" localSheetId="41">#REF!</definedName>
    <definedName name="ghhhkjl" localSheetId="42">#REF!</definedName>
    <definedName name="ghhhkjl" localSheetId="37">#REF!</definedName>
    <definedName name="ghhhkjl" localSheetId="15">#REF!</definedName>
    <definedName name="ghhhkjl">#REF!</definedName>
    <definedName name="ghjk" localSheetId="12">#REF!</definedName>
    <definedName name="ghjk" localSheetId="9">#REF!</definedName>
    <definedName name="ghjk" localSheetId="40">#REF!</definedName>
    <definedName name="ghjk" localSheetId="41">#REF!</definedName>
    <definedName name="ghjk" localSheetId="42">#REF!</definedName>
    <definedName name="ghjk" localSheetId="15">#REF!</definedName>
    <definedName name="ghjk">#REF!</definedName>
    <definedName name="ghjl" localSheetId="12">#REF!</definedName>
    <definedName name="ghjl" localSheetId="9">#REF!</definedName>
    <definedName name="ghjl" localSheetId="40">#REF!</definedName>
    <definedName name="ghjl" localSheetId="41">#REF!</definedName>
    <definedName name="ghjl" localSheetId="42">#REF!</definedName>
    <definedName name="ghjl" localSheetId="15">#REF!</definedName>
    <definedName name="ghjl">#REF!</definedName>
    <definedName name="gjlk" localSheetId="12">#REF!</definedName>
    <definedName name="gjlk" localSheetId="9">#REF!</definedName>
    <definedName name="gjlk" localSheetId="40">#REF!</definedName>
    <definedName name="gjlk" localSheetId="41">#REF!</definedName>
    <definedName name="gjlk" localSheetId="42">#REF!</definedName>
    <definedName name="gjlk">#REF!</definedName>
    <definedName name="gkjl" localSheetId="12">#REF!</definedName>
    <definedName name="gkjl" localSheetId="9">#REF!</definedName>
    <definedName name="gkjl" localSheetId="40">#REF!</definedName>
    <definedName name="gkjl" localSheetId="41">#REF!</definedName>
    <definedName name="gkjl" localSheetId="42">#REF!</definedName>
    <definedName name="gkjl">#REF!</definedName>
    <definedName name="GrowthHHInc0304to0405" localSheetId="12">#REF!</definedName>
    <definedName name="GrowthHHInc0304to0405" localSheetId="13">#REF!</definedName>
    <definedName name="GrowthHHInc0304to0405" localSheetId="9">#REF!</definedName>
    <definedName name="GrowthHHInc0304to0405" localSheetId="28">#REF!</definedName>
    <definedName name="GrowthHHInc0304to0405" localSheetId="40">#REF!</definedName>
    <definedName name="GrowthHHInc0304to0405" localSheetId="41">#REF!</definedName>
    <definedName name="GrowthHHInc0304to0405" localSheetId="42">#REF!</definedName>
    <definedName name="GrowthHHInc0304to0405" localSheetId="31">#REF!</definedName>
    <definedName name="GrowthHHInc0304to0405" localSheetId="36">#REF!</definedName>
    <definedName name="GrowthHHInc0304to0405" localSheetId="38">#REF!</definedName>
    <definedName name="GrowthHHInc0304to0405" localSheetId="39">#REF!</definedName>
    <definedName name="GrowthHHInc0304to0405" localSheetId="126">#REF!</definedName>
    <definedName name="GrowthHHInc0304to0405" localSheetId="85">#REF!</definedName>
    <definedName name="GrowthHHInc0304to0405" localSheetId="86">#REF!</definedName>
    <definedName name="GrowthHHInc0304to0405" localSheetId="87">#REF!</definedName>
    <definedName name="GrowthHHInc0304to0405" localSheetId="88">#REF!</definedName>
    <definedName name="GrowthHHInc0304to0405" localSheetId="89">#REF!</definedName>
    <definedName name="GrowthHHInc0304to0405" localSheetId="90">#REF!</definedName>
    <definedName name="GrowthHHInc0304to0405">#REF!</definedName>
    <definedName name="GrowthHHInc0405to0506" localSheetId="12">#REF!</definedName>
    <definedName name="GrowthHHInc0405to0506" localSheetId="13">#REF!</definedName>
    <definedName name="GrowthHHInc0405to0506" localSheetId="9">#REF!</definedName>
    <definedName name="GrowthHHInc0405to0506" localSheetId="40">#REF!</definedName>
    <definedName name="GrowthHHInc0405to0506" localSheetId="41">#REF!</definedName>
    <definedName name="GrowthHHInc0405to0506" localSheetId="42">#REF!</definedName>
    <definedName name="GrowthHHInc0405to0506" localSheetId="31">#REF!</definedName>
    <definedName name="GrowthHHInc0405to0506" localSheetId="36">#REF!</definedName>
    <definedName name="GrowthHHInc0405to0506" localSheetId="38">#REF!</definedName>
    <definedName name="GrowthHHInc0405to0506" localSheetId="39">#REF!</definedName>
    <definedName name="GrowthHHInc0405to0506" localSheetId="126">#REF!</definedName>
    <definedName name="GrowthHHInc0405to0506" localSheetId="85">#REF!</definedName>
    <definedName name="GrowthHHInc0405to0506" localSheetId="86">#REF!</definedName>
    <definedName name="GrowthHHInc0405to0506" localSheetId="87">#REF!</definedName>
    <definedName name="GrowthHHInc0405to0506" localSheetId="88">#REF!</definedName>
    <definedName name="GrowthHHInc0405to0506" localSheetId="89">#REF!</definedName>
    <definedName name="GrowthHHInc0405to0506" localSheetId="90">#REF!</definedName>
    <definedName name="GrowthHHInc0405to0506">#REF!</definedName>
    <definedName name="GrowthHHInc0506to0607" localSheetId="12">#REF!</definedName>
    <definedName name="GrowthHHInc0506to0607" localSheetId="13">#REF!</definedName>
    <definedName name="GrowthHHInc0506to0607" localSheetId="9">#REF!</definedName>
    <definedName name="GrowthHHInc0506to0607" localSheetId="40">#REF!</definedName>
    <definedName name="GrowthHHInc0506to0607" localSheetId="41">#REF!</definedName>
    <definedName name="GrowthHHInc0506to0607" localSheetId="42">#REF!</definedName>
    <definedName name="GrowthHHInc0506to0607" localSheetId="31">#REF!</definedName>
    <definedName name="GrowthHHInc0506to0607" localSheetId="36">#REF!</definedName>
    <definedName name="GrowthHHInc0506to0607" localSheetId="38">#REF!</definedName>
    <definedName name="GrowthHHInc0506to0607" localSheetId="39">#REF!</definedName>
    <definedName name="GrowthHHInc0506to0607" localSheetId="126">#REF!</definedName>
    <definedName name="GrowthHHInc0506to0607" localSheetId="85">#REF!</definedName>
    <definedName name="GrowthHHInc0506to0607" localSheetId="86">#REF!</definedName>
    <definedName name="GrowthHHInc0506to0607" localSheetId="87">#REF!</definedName>
    <definedName name="GrowthHHInc0506to0607" localSheetId="88">#REF!</definedName>
    <definedName name="GrowthHHInc0506to0607" localSheetId="89">#REF!</definedName>
    <definedName name="GrowthHHInc0506to0607" localSheetId="90">#REF!</definedName>
    <definedName name="GrowthHHInc0506to0607">#REF!</definedName>
    <definedName name="GrowthHHInc0607to0708" localSheetId="12">#REF!</definedName>
    <definedName name="GrowthHHInc0607to0708" localSheetId="13">#REF!</definedName>
    <definedName name="GrowthHHInc0607to0708" localSheetId="9">#REF!</definedName>
    <definedName name="GrowthHHInc0607to0708" localSheetId="40">#REF!</definedName>
    <definedName name="GrowthHHInc0607to0708" localSheetId="41">#REF!</definedName>
    <definedName name="GrowthHHInc0607to0708" localSheetId="42">#REF!</definedName>
    <definedName name="GrowthHHInc0607to0708" localSheetId="31">#REF!</definedName>
    <definedName name="GrowthHHInc0607to0708" localSheetId="36">#REF!</definedName>
    <definedName name="GrowthHHInc0607to0708" localSheetId="38">#REF!</definedName>
    <definedName name="GrowthHHInc0607to0708" localSheetId="39">#REF!</definedName>
    <definedName name="GrowthHHInc0607to0708" localSheetId="126">#REF!</definedName>
    <definedName name="GrowthHHInc0607to0708" localSheetId="85">#REF!</definedName>
    <definedName name="GrowthHHInc0607to0708" localSheetId="86">#REF!</definedName>
    <definedName name="GrowthHHInc0607to0708" localSheetId="87">#REF!</definedName>
    <definedName name="GrowthHHInc0607to0708" localSheetId="88">#REF!</definedName>
    <definedName name="GrowthHHInc0607to0708" localSheetId="89">#REF!</definedName>
    <definedName name="GrowthHHInc0607to0708" localSheetId="90">#REF!</definedName>
    <definedName name="GrowthHHInc0607to0708">#REF!</definedName>
    <definedName name="GrowthHHInc0708to0809atMTBPS2007" localSheetId="12">#REF!</definedName>
    <definedName name="GrowthHHInc0708to0809atMTBPS2007" localSheetId="13">#REF!</definedName>
    <definedName name="GrowthHHInc0708to0809atMTBPS2007" localSheetId="9">#REF!</definedName>
    <definedName name="GrowthHHInc0708to0809atMTBPS2007" localSheetId="40">#REF!</definedName>
    <definedName name="GrowthHHInc0708to0809atMTBPS2007" localSheetId="41">#REF!</definedName>
    <definedName name="GrowthHHInc0708to0809atMTBPS2007" localSheetId="42">#REF!</definedName>
    <definedName name="GrowthHHInc0708to0809atMTBPS2007" localSheetId="31">#REF!</definedName>
    <definedName name="GrowthHHInc0708to0809atMTBPS2007" localSheetId="36">#REF!</definedName>
    <definedName name="GrowthHHInc0708to0809atMTBPS2007" localSheetId="38">#REF!</definedName>
    <definedName name="GrowthHHInc0708to0809atMTBPS2007" localSheetId="39">#REF!</definedName>
    <definedName name="GrowthHHInc0708to0809atMTBPS2007" localSheetId="126">#REF!</definedName>
    <definedName name="GrowthHHInc0708to0809atMTBPS2007" localSheetId="85">#REF!</definedName>
    <definedName name="GrowthHHInc0708to0809atMTBPS2007" localSheetId="86">#REF!</definedName>
    <definedName name="GrowthHHInc0708to0809atMTBPS2007" localSheetId="87">#REF!</definedName>
    <definedName name="GrowthHHInc0708to0809atMTBPS2007" localSheetId="88">#REF!</definedName>
    <definedName name="GrowthHHInc0708to0809atMTBPS2007" localSheetId="89">#REF!</definedName>
    <definedName name="GrowthHHInc0708to0809atMTBPS2007" localSheetId="90">#REF!</definedName>
    <definedName name="GrowthHHInc0708to0809atMTBPS2007">#REF!</definedName>
    <definedName name="gul" localSheetId="12">#REF!</definedName>
    <definedName name="gul" localSheetId="9">#REF!</definedName>
    <definedName name="gul" localSheetId="40">#REF!</definedName>
    <definedName name="gul" localSheetId="41">#REF!</definedName>
    <definedName name="gul" localSheetId="42">#REF!</definedName>
    <definedName name="gul" localSheetId="38">#REF!</definedName>
    <definedName name="gul" localSheetId="39">#REF!</definedName>
    <definedName name="gul">#REF!</definedName>
    <definedName name="gyl" localSheetId="12">#REF!</definedName>
    <definedName name="gyl" localSheetId="9">#REF!</definedName>
    <definedName name="gyl" localSheetId="40">#REF!</definedName>
    <definedName name="gyl" localSheetId="41">#REF!</definedName>
    <definedName name="gyl" localSheetId="42">#REF!</definedName>
    <definedName name="gyl" localSheetId="37">#REF!</definedName>
    <definedName name="gyl" localSheetId="15">#REF!</definedName>
    <definedName name="gyl">#REF!</definedName>
    <definedName name="h" localSheetId="12">#REF!</definedName>
    <definedName name="h" localSheetId="9">#REF!</definedName>
    <definedName name="h" localSheetId="40">#REF!</definedName>
    <definedName name="h" localSheetId="41">#REF!</definedName>
    <definedName name="h" localSheetId="42">#REF!</definedName>
    <definedName name="h" localSheetId="15">#REF!</definedName>
    <definedName name="h">#REF!</definedName>
    <definedName name="hf" localSheetId="12">#REF!</definedName>
    <definedName name="hf" localSheetId="9">#REF!</definedName>
    <definedName name="hf" localSheetId="40">#REF!</definedName>
    <definedName name="hf" localSheetId="41">#REF!</definedName>
    <definedName name="hf" localSheetId="42">#REF!</definedName>
    <definedName name="hf" localSheetId="15">#REF!</definedName>
    <definedName name="hf">#REF!</definedName>
    <definedName name="hgk" localSheetId="12">#REF!</definedName>
    <definedName name="hgk" localSheetId="9">#REF!</definedName>
    <definedName name="hgk" localSheetId="40">#REF!</definedName>
    <definedName name="hgk" localSheetId="41">#REF!</definedName>
    <definedName name="hgk" localSheetId="42">#REF!</definedName>
    <definedName name="hgk">#REF!</definedName>
    <definedName name="huipo" localSheetId="12">#REF!</definedName>
    <definedName name="huipo" localSheetId="9">#REF!</definedName>
    <definedName name="huipo" localSheetId="40">#REF!</definedName>
    <definedName name="huipo" localSheetId="41">#REF!</definedName>
    <definedName name="huipo" localSheetId="42">#REF!</definedName>
    <definedName name="huipo">#REF!</definedName>
    <definedName name="i" localSheetId="12">#REF!</definedName>
    <definedName name="i" localSheetId="9">#REF!</definedName>
    <definedName name="i" localSheetId="40">#REF!</definedName>
    <definedName name="i" localSheetId="41">#REF!</definedName>
    <definedName name="i" localSheetId="42">#REF!</definedName>
    <definedName name="i">#REF!</definedName>
    <definedName name="ii" localSheetId="12">#REF!</definedName>
    <definedName name="ii" localSheetId="9">#REF!</definedName>
    <definedName name="ii" localSheetId="40">#REF!</definedName>
    <definedName name="ii" localSheetId="41">#REF!</definedName>
    <definedName name="ii" localSheetId="42">#REF!</definedName>
    <definedName name="ii">#REF!</definedName>
    <definedName name="INCOME06FACTOR" localSheetId="12">#REF!</definedName>
    <definedName name="INCOME06FACTOR" localSheetId="13">#REF!</definedName>
    <definedName name="INCOME06FACTOR" localSheetId="9">#REF!</definedName>
    <definedName name="INCOME06FACTOR" localSheetId="40">#REF!</definedName>
    <definedName name="INCOME06FACTOR" localSheetId="41">#REF!</definedName>
    <definedName name="INCOME06FACTOR" localSheetId="42">#REF!</definedName>
    <definedName name="INCOME06FACTOR" localSheetId="31">#REF!</definedName>
    <definedName name="INCOME06FACTOR" localSheetId="36">#REF!</definedName>
    <definedName name="INCOME06FACTOR" localSheetId="38">#REF!</definedName>
    <definedName name="INCOME06FACTOR" localSheetId="39">#REF!</definedName>
    <definedName name="INCOME06FACTOR" localSheetId="126">#REF!</definedName>
    <definedName name="INCOME06FACTOR" localSheetId="85">#REF!</definedName>
    <definedName name="INCOME06FACTOR" localSheetId="86">#REF!</definedName>
    <definedName name="INCOME06FACTOR" localSheetId="87">#REF!</definedName>
    <definedName name="INCOME06FACTOR" localSheetId="88">#REF!</definedName>
    <definedName name="INCOME06FACTOR" localSheetId="89">#REF!</definedName>
    <definedName name="INCOME06FACTOR" localSheetId="90">#REF!</definedName>
    <definedName name="INCOME06FACTOR">#REF!</definedName>
    <definedName name="INCOME07FACTOR" localSheetId="12">#REF!</definedName>
    <definedName name="INCOME07FACTOR" localSheetId="13">#REF!</definedName>
    <definedName name="INCOME07FACTOR" localSheetId="9">#REF!</definedName>
    <definedName name="INCOME07FACTOR" localSheetId="40">#REF!</definedName>
    <definedName name="INCOME07FACTOR" localSheetId="41">#REF!</definedName>
    <definedName name="INCOME07FACTOR" localSheetId="42">#REF!</definedName>
    <definedName name="INCOME07FACTOR" localSheetId="31">#REF!</definedName>
    <definedName name="INCOME07FACTOR" localSheetId="36">#REF!</definedName>
    <definedName name="INCOME07FACTOR" localSheetId="38">#REF!</definedName>
    <definedName name="INCOME07FACTOR" localSheetId="39">#REF!</definedName>
    <definedName name="INCOME07FACTOR" localSheetId="126">#REF!</definedName>
    <definedName name="INCOME07FACTOR" localSheetId="85">#REF!</definedName>
    <definedName name="INCOME07FACTOR" localSheetId="86">#REF!</definedName>
    <definedName name="INCOME07FACTOR" localSheetId="87">#REF!</definedName>
    <definedName name="INCOME07FACTOR" localSheetId="88">#REF!</definedName>
    <definedName name="INCOME07FACTOR" localSheetId="89">#REF!</definedName>
    <definedName name="INCOME07FACTOR" localSheetId="90">#REF!</definedName>
    <definedName name="INCOME07FACTOR">#REF!</definedName>
    <definedName name="INCOME08FACTOR" localSheetId="12">#REF!</definedName>
    <definedName name="INCOME08FACTOR" localSheetId="13">#REF!</definedName>
    <definedName name="INCOME08FACTOR" localSheetId="9">#REF!</definedName>
    <definedName name="INCOME08FACTOR" localSheetId="40">#REF!</definedName>
    <definedName name="INCOME08FACTOR" localSheetId="41">#REF!</definedName>
    <definedName name="INCOME08FACTOR" localSheetId="42">#REF!</definedName>
    <definedName name="INCOME08FACTOR" localSheetId="31">#REF!</definedName>
    <definedName name="INCOME08FACTOR" localSheetId="36">#REF!</definedName>
    <definedName name="INCOME08FACTOR" localSheetId="38">#REF!</definedName>
    <definedName name="INCOME08FACTOR" localSheetId="39">#REF!</definedName>
    <definedName name="INCOME08FACTOR" localSheetId="126">#REF!</definedName>
    <definedName name="INCOME08FACTOR" localSheetId="85">#REF!</definedName>
    <definedName name="INCOME08FACTOR" localSheetId="86">#REF!</definedName>
    <definedName name="INCOME08FACTOR" localSheetId="87">#REF!</definedName>
    <definedName name="INCOME08FACTOR" localSheetId="88">#REF!</definedName>
    <definedName name="INCOME08FACTOR" localSheetId="89">#REF!</definedName>
    <definedName name="INCOME08FACTOR" localSheetId="90">#REF!</definedName>
    <definedName name="INCOME08FACTOR">#REF!</definedName>
    <definedName name="INDIV2009PROP1" localSheetId="12">#REF!</definedName>
    <definedName name="INDIV2009PROP1" localSheetId="13">#REF!</definedName>
    <definedName name="INDIV2009PROP1" localSheetId="9">#REF!</definedName>
    <definedName name="INDIV2009PROP1" localSheetId="40">#REF!</definedName>
    <definedName name="INDIV2009PROP1" localSheetId="41">#REF!</definedName>
    <definedName name="INDIV2009PROP1" localSheetId="42">#REF!</definedName>
    <definedName name="INDIV2009PROP1" localSheetId="31">#REF!</definedName>
    <definedName name="INDIV2009PROP1" localSheetId="36">#REF!</definedName>
    <definedName name="INDIV2009PROP1" localSheetId="38">#REF!</definedName>
    <definedName name="INDIV2009PROP1" localSheetId="39">#REF!</definedName>
    <definedName name="INDIV2009PROP1" localSheetId="126">#REF!</definedName>
    <definedName name="INDIV2009PROP1" localSheetId="85">#REF!</definedName>
    <definedName name="INDIV2009PROP1" localSheetId="86">#REF!</definedName>
    <definedName name="INDIV2009PROP1" localSheetId="87">#REF!</definedName>
    <definedName name="INDIV2009PROP1" localSheetId="88">#REF!</definedName>
    <definedName name="INDIV2009PROP1" localSheetId="89">#REF!</definedName>
    <definedName name="INDIV2009PROP1" localSheetId="90">#REF!</definedName>
    <definedName name="INDIV2009PROP1">#REF!</definedName>
    <definedName name="INDIV2009PROP2" localSheetId="12">#REF!</definedName>
    <definedName name="INDIV2009PROP2" localSheetId="13">#REF!</definedName>
    <definedName name="INDIV2009PROP2" localSheetId="9">#REF!</definedName>
    <definedName name="INDIV2009PROP2" localSheetId="40">#REF!</definedName>
    <definedName name="INDIV2009PROP2" localSheetId="41">#REF!</definedName>
    <definedName name="INDIV2009PROP2" localSheetId="42">#REF!</definedName>
    <definedName name="INDIV2009PROP2" localSheetId="31">#REF!</definedName>
    <definedName name="INDIV2009PROP2" localSheetId="36">#REF!</definedName>
    <definedName name="INDIV2009PROP2" localSheetId="38">#REF!</definedName>
    <definedName name="INDIV2009PROP2" localSheetId="39">#REF!</definedName>
    <definedName name="INDIV2009PROP2" localSheetId="126">#REF!</definedName>
    <definedName name="INDIV2009PROP2" localSheetId="85">#REF!</definedName>
    <definedName name="INDIV2009PROP2" localSheetId="86">#REF!</definedName>
    <definedName name="INDIV2009PROP2" localSheetId="87">#REF!</definedName>
    <definedName name="INDIV2009PROP2" localSheetId="88">#REF!</definedName>
    <definedName name="INDIV2009PROP2" localSheetId="89">#REF!</definedName>
    <definedName name="INDIV2009PROP2" localSheetId="90">#REF!</definedName>
    <definedName name="INDIV2009PROP2">#REF!</definedName>
    <definedName name="INDIV2009PROP3" localSheetId="12">#REF!</definedName>
    <definedName name="INDIV2009PROP3" localSheetId="13">#REF!</definedName>
    <definedName name="INDIV2009PROP3" localSheetId="9">#REF!</definedName>
    <definedName name="INDIV2009PROP3" localSheetId="40">#REF!</definedName>
    <definedName name="INDIV2009PROP3" localSheetId="41">#REF!</definedName>
    <definedName name="INDIV2009PROP3" localSheetId="42">#REF!</definedName>
    <definedName name="INDIV2009PROP3" localSheetId="31">#REF!</definedName>
    <definedName name="INDIV2009PROP3" localSheetId="36">#REF!</definedName>
    <definedName name="INDIV2009PROP3" localSheetId="38">#REF!</definedName>
    <definedName name="INDIV2009PROP3" localSheetId="39">#REF!</definedName>
    <definedName name="INDIV2009PROP3" localSheetId="126">#REF!</definedName>
    <definedName name="INDIV2009PROP3" localSheetId="85">#REF!</definedName>
    <definedName name="INDIV2009PROP3" localSheetId="86">#REF!</definedName>
    <definedName name="INDIV2009PROP3" localSheetId="87">#REF!</definedName>
    <definedName name="INDIV2009PROP3" localSheetId="88">#REF!</definedName>
    <definedName name="INDIV2009PROP3" localSheetId="89">#REF!</definedName>
    <definedName name="INDIV2009PROP3" localSheetId="90">#REF!</definedName>
    <definedName name="INDIV2009PROP3">#REF!</definedName>
    <definedName name="INDIV2009PROP4" localSheetId="12">#REF!</definedName>
    <definedName name="INDIV2009PROP4" localSheetId="13">#REF!</definedName>
    <definedName name="INDIV2009PROP4" localSheetId="9">#REF!</definedName>
    <definedName name="INDIV2009PROP4" localSheetId="40">#REF!</definedName>
    <definedName name="INDIV2009PROP4" localSheetId="41">#REF!</definedName>
    <definedName name="INDIV2009PROP4" localSheetId="42">#REF!</definedName>
    <definedName name="INDIV2009PROP4" localSheetId="31">#REF!</definedName>
    <definedName name="INDIV2009PROP4" localSheetId="36">#REF!</definedName>
    <definedName name="INDIV2009PROP4" localSheetId="38">#REF!</definedName>
    <definedName name="INDIV2009PROP4" localSheetId="39">#REF!</definedName>
    <definedName name="INDIV2009PROP4" localSheetId="126">#REF!</definedName>
    <definedName name="INDIV2009PROP4" localSheetId="85">#REF!</definedName>
    <definedName name="INDIV2009PROP4" localSheetId="86">#REF!</definedName>
    <definedName name="INDIV2009PROP4" localSheetId="87">#REF!</definedName>
    <definedName name="INDIV2009PROP4" localSheetId="88">#REF!</definedName>
    <definedName name="INDIV2009PROP4" localSheetId="89">#REF!</definedName>
    <definedName name="INDIV2009PROP4" localSheetId="90">#REF!</definedName>
    <definedName name="INDIV2009PROP4">#REF!</definedName>
    <definedName name="INDIV2009PROP5" localSheetId="12">#REF!</definedName>
    <definedName name="INDIV2009PROP5" localSheetId="13">#REF!</definedName>
    <definedName name="INDIV2009PROP5" localSheetId="9">#REF!</definedName>
    <definedName name="INDIV2009PROP5" localSheetId="40">#REF!</definedName>
    <definedName name="INDIV2009PROP5" localSheetId="41">#REF!</definedName>
    <definedName name="INDIV2009PROP5" localSheetId="42">#REF!</definedName>
    <definedName name="INDIV2009PROP5" localSheetId="31">#REF!</definedName>
    <definedName name="INDIV2009PROP5" localSheetId="36">#REF!</definedName>
    <definedName name="INDIV2009PROP5" localSheetId="38">#REF!</definedName>
    <definedName name="INDIV2009PROP5" localSheetId="39">#REF!</definedName>
    <definedName name="INDIV2009PROP5" localSheetId="126">#REF!</definedName>
    <definedName name="INDIV2009PROP5" localSheetId="85">#REF!</definedName>
    <definedName name="INDIV2009PROP5" localSheetId="86">#REF!</definedName>
    <definedName name="INDIV2009PROP5" localSheetId="87">#REF!</definedName>
    <definedName name="INDIV2009PROP5" localSheetId="88">#REF!</definedName>
    <definedName name="INDIV2009PROP5" localSheetId="89">#REF!</definedName>
    <definedName name="INDIV2009PROP5" localSheetId="90">#REF!</definedName>
    <definedName name="INDIV2009PROP5">#REF!</definedName>
    <definedName name="INDIVIDUAL04" localSheetId="12">#REF!</definedName>
    <definedName name="INDIVIDUAL04" localSheetId="13">#REF!</definedName>
    <definedName name="INDIVIDUAL04" localSheetId="9">#REF!</definedName>
    <definedName name="INDIVIDUAL04" localSheetId="40">#REF!</definedName>
    <definedName name="INDIVIDUAL04" localSheetId="41">#REF!</definedName>
    <definedName name="INDIVIDUAL04" localSheetId="42">#REF!</definedName>
    <definedName name="INDIVIDUAL04" localSheetId="31">#REF!</definedName>
    <definedName name="INDIVIDUAL04" localSheetId="36">#REF!</definedName>
    <definedName name="INDIVIDUAL04" localSheetId="38">#REF!</definedName>
    <definedName name="INDIVIDUAL04" localSheetId="39">#REF!</definedName>
    <definedName name="INDIVIDUAL04" localSheetId="126">#REF!</definedName>
    <definedName name="INDIVIDUAL04" localSheetId="85">#REF!</definedName>
    <definedName name="INDIVIDUAL04" localSheetId="86">#REF!</definedName>
    <definedName name="INDIVIDUAL04" localSheetId="87">#REF!</definedName>
    <definedName name="INDIVIDUAL04" localSheetId="88">#REF!</definedName>
    <definedName name="INDIVIDUAL04" localSheetId="89">#REF!</definedName>
    <definedName name="INDIVIDUAL04" localSheetId="90">#REF!</definedName>
    <definedName name="INDIVIDUAL04">#REF!</definedName>
    <definedName name="INDIVIDUAL05" localSheetId="12">#REF!</definedName>
    <definedName name="INDIVIDUAL05" localSheetId="13">#REF!</definedName>
    <definedName name="INDIVIDUAL05" localSheetId="9">#REF!</definedName>
    <definedName name="INDIVIDUAL05" localSheetId="40">#REF!</definedName>
    <definedName name="INDIVIDUAL05" localSheetId="41">#REF!</definedName>
    <definedName name="INDIVIDUAL05" localSheetId="42">#REF!</definedName>
    <definedName name="INDIVIDUAL05" localSheetId="31">#REF!</definedName>
    <definedName name="INDIVIDUAL05" localSheetId="36">#REF!</definedName>
    <definedName name="INDIVIDUAL05" localSheetId="38">#REF!</definedName>
    <definedName name="INDIVIDUAL05" localSheetId="39">#REF!</definedName>
    <definedName name="INDIVIDUAL05" localSheetId="126">#REF!</definedName>
    <definedName name="INDIVIDUAL05" localSheetId="85">#REF!</definedName>
    <definedName name="INDIVIDUAL05" localSheetId="86">#REF!</definedName>
    <definedName name="INDIVIDUAL05" localSheetId="87">#REF!</definedName>
    <definedName name="INDIVIDUAL05" localSheetId="88">#REF!</definedName>
    <definedName name="INDIVIDUAL05" localSheetId="89">#REF!</definedName>
    <definedName name="INDIVIDUAL05" localSheetId="90">#REF!</definedName>
    <definedName name="INDIVIDUAL05">#REF!</definedName>
    <definedName name="INDIVIDUAL06" localSheetId="12">#REF!</definedName>
    <definedName name="INDIVIDUAL06" localSheetId="13">#REF!</definedName>
    <definedName name="INDIVIDUAL06" localSheetId="9">#REF!</definedName>
    <definedName name="INDIVIDUAL06" localSheetId="40">#REF!</definedName>
    <definedName name="INDIVIDUAL06" localSheetId="41">#REF!</definedName>
    <definedName name="INDIVIDUAL06" localSheetId="42">#REF!</definedName>
    <definedName name="INDIVIDUAL06" localSheetId="31">#REF!</definedName>
    <definedName name="INDIVIDUAL06" localSheetId="36">#REF!</definedName>
    <definedName name="INDIVIDUAL06" localSheetId="38">#REF!</definedName>
    <definedName name="INDIVIDUAL06" localSheetId="39">#REF!</definedName>
    <definedName name="INDIVIDUAL06" localSheetId="126">#REF!</definedName>
    <definedName name="INDIVIDUAL06" localSheetId="85">#REF!</definedName>
    <definedName name="INDIVIDUAL06" localSheetId="86">#REF!</definedName>
    <definedName name="INDIVIDUAL06" localSheetId="87">#REF!</definedName>
    <definedName name="INDIVIDUAL06" localSheetId="88">#REF!</definedName>
    <definedName name="INDIVIDUAL06" localSheetId="89">#REF!</definedName>
    <definedName name="INDIVIDUAL06" localSheetId="90">#REF!</definedName>
    <definedName name="INDIVIDUAL06">#REF!</definedName>
    <definedName name="INDIVIDUAL07" localSheetId="12">#REF!</definedName>
    <definedName name="INDIVIDUAL07" localSheetId="13">#REF!</definedName>
    <definedName name="INDIVIDUAL07" localSheetId="9">#REF!</definedName>
    <definedName name="INDIVIDUAL07" localSheetId="40">#REF!</definedName>
    <definedName name="INDIVIDUAL07" localSheetId="41">#REF!</definedName>
    <definedName name="INDIVIDUAL07" localSheetId="42">#REF!</definedName>
    <definedName name="INDIVIDUAL07" localSheetId="31">#REF!</definedName>
    <definedName name="INDIVIDUAL07" localSheetId="36">#REF!</definedName>
    <definedName name="INDIVIDUAL07" localSheetId="38">#REF!</definedName>
    <definedName name="INDIVIDUAL07" localSheetId="39">#REF!</definedName>
    <definedName name="INDIVIDUAL07" localSheetId="126">#REF!</definedName>
    <definedName name="INDIVIDUAL07" localSheetId="85">#REF!</definedName>
    <definedName name="INDIVIDUAL07" localSheetId="86">#REF!</definedName>
    <definedName name="INDIVIDUAL07" localSheetId="87">#REF!</definedName>
    <definedName name="INDIVIDUAL07" localSheetId="88">#REF!</definedName>
    <definedName name="INDIVIDUAL07" localSheetId="89">#REF!</definedName>
    <definedName name="INDIVIDUAL07" localSheetId="90">#REF!</definedName>
    <definedName name="INDIVIDUAL07">#REF!</definedName>
    <definedName name="INDIVIDUALFINAL08" localSheetId="12">#REF!</definedName>
    <definedName name="INDIVIDUALFINAL08" localSheetId="13">#REF!</definedName>
    <definedName name="INDIVIDUALFINAL08" localSheetId="9">#REF!</definedName>
    <definedName name="INDIVIDUALFINAL08" localSheetId="40">#REF!</definedName>
    <definedName name="INDIVIDUALFINAL08" localSheetId="41">#REF!</definedName>
    <definedName name="INDIVIDUALFINAL08" localSheetId="42">#REF!</definedName>
    <definedName name="INDIVIDUALFINAL08" localSheetId="31">#REF!</definedName>
    <definedName name="INDIVIDUALFINAL08" localSheetId="36">#REF!</definedName>
    <definedName name="INDIVIDUALFINAL08" localSheetId="38">#REF!</definedName>
    <definedName name="INDIVIDUALFINAL08" localSheetId="39">#REF!</definedName>
    <definedName name="INDIVIDUALFINAL08" localSheetId="126">#REF!</definedName>
    <definedName name="INDIVIDUALFINAL08" localSheetId="85">#REF!</definedName>
    <definedName name="INDIVIDUALFINAL08" localSheetId="86">#REF!</definedName>
    <definedName name="INDIVIDUALFINAL08" localSheetId="87">#REF!</definedName>
    <definedName name="INDIVIDUALFINAL08" localSheetId="88">#REF!</definedName>
    <definedName name="INDIVIDUALFINAL08" localSheetId="89">#REF!</definedName>
    <definedName name="INDIVIDUALFINAL08" localSheetId="90">#REF!</definedName>
    <definedName name="INDIVIDUALFINAL08">#REF!</definedName>
    <definedName name="iyhop" localSheetId="12">#REF!</definedName>
    <definedName name="iyhop" localSheetId="9">#REF!</definedName>
    <definedName name="iyhop" localSheetId="40">#REF!</definedName>
    <definedName name="iyhop" localSheetId="41">#REF!</definedName>
    <definedName name="iyhop" localSheetId="42">#REF!</definedName>
    <definedName name="iyhop">#REF!</definedName>
    <definedName name="j" localSheetId="12">#REF!</definedName>
    <definedName name="j" localSheetId="9">#REF!</definedName>
    <definedName name="j" localSheetId="40">#REF!</definedName>
    <definedName name="j" localSheetId="41">#REF!</definedName>
    <definedName name="j" localSheetId="42">#REF!</definedName>
    <definedName name="j">#REF!</definedName>
    <definedName name="jkl" localSheetId="12">#REF!</definedName>
    <definedName name="jkl" localSheetId="9">#REF!</definedName>
    <definedName name="jkl" localSheetId="40">#REF!</definedName>
    <definedName name="jkl" localSheetId="41">#REF!</definedName>
    <definedName name="jkl" localSheetId="42">#REF!</definedName>
    <definedName name="jkl">#REF!</definedName>
    <definedName name="jklh" localSheetId="12">#REF!</definedName>
    <definedName name="jklh" localSheetId="9">#REF!</definedName>
    <definedName name="jklh" localSheetId="40">#REF!</definedName>
    <definedName name="jklh" localSheetId="41">#REF!</definedName>
    <definedName name="jklh" localSheetId="42">#REF!</definedName>
    <definedName name="jklh">#REF!</definedName>
    <definedName name="k" localSheetId="12">#REF!</definedName>
    <definedName name="k" localSheetId="9">#REF!</definedName>
    <definedName name="k" localSheetId="40">#REF!</definedName>
    <definedName name="k" localSheetId="41">#REF!</definedName>
    <definedName name="k" localSheetId="42">#REF!</definedName>
    <definedName name="k">#REF!</definedName>
    <definedName name="kk" localSheetId="12">#REF!</definedName>
    <definedName name="kk" localSheetId="9">#REF!</definedName>
    <definedName name="kk" localSheetId="40">#REF!</definedName>
    <definedName name="kk" localSheetId="41">#REF!</definedName>
    <definedName name="kk" localSheetId="42">#REF!</definedName>
    <definedName name="kk">#REF!</definedName>
    <definedName name="l" localSheetId="12">#REF!</definedName>
    <definedName name="l" localSheetId="9">#REF!</definedName>
    <definedName name="l" localSheetId="40">#REF!</definedName>
    <definedName name="l" localSheetId="41">#REF!</definedName>
    <definedName name="l" localSheetId="42">#REF!</definedName>
    <definedName name="l">#REF!</definedName>
    <definedName name="LastCell" localSheetId="12">#REF!</definedName>
    <definedName name="LastCell" localSheetId="13">#REF!</definedName>
    <definedName name="LastCell" localSheetId="9">#REF!</definedName>
    <definedName name="LastCell" localSheetId="40">#REF!</definedName>
    <definedName name="LastCell" localSheetId="41">#REF!</definedName>
    <definedName name="LastCell" localSheetId="42">#REF!</definedName>
    <definedName name="LastCell" localSheetId="31">#REF!</definedName>
    <definedName name="LastCell" localSheetId="36">#REF!</definedName>
    <definedName name="LastCell" localSheetId="38">#REF!</definedName>
    <definedName name="LastCell" localSheetId="39">#REF!</definedName>
    <definedName name="LastCell" localSheetId="126">#REF!</definedName>
    <definedName name="LastCell" localSheetId="85">#REF!</definedName>
    <definedName name="LastCell" localSheetId="86">#REF!</definedName>
    <definedName name="LastCell" localSheetId="87">#REF!</definedName>
    <definedName name="LastCell" localSheetId="88">#REF!</definedName>
    <definedName name="LastCell" localSheetId="89">#REF!</definedName>
    <definedName name="LastCell" localSheetId="90">#REF!</definedName>
    <definedName name="LastCell">#REF!</definedName>
    <definedName name="ll" localSheetId="12">#REF!</definedName>
    <definedName name="ll" localSheetId="9">#REF!</definedName>
    <definedName name="ll" localSheetId="40">#REF!</definedName>
    <definedName name="ll" localSheetId="41">#REF!</definedName>
    <definedName name="ll" localSheetId="42">#REF!</definedName>
    <definedName name="ll">#REF!</definedName>
    <definedName name="m" localSheetId="12">#REF!</definedName>
    <definedName name="m" localSheetId="9">#REF!</definedName>
    <definedName name="m" localSheetId="40">#REF!</definedName>
    <definedName name="m" localSheetId="41">#REF!</definedName>
    <definedName name="m" localSheetId="42">#REF!</definedName>
    <definedName name="m">#REF!</definedName>
    <definedName name="Max" localSheetId="38">#REF!</definedName>
    <definedName name="Max" localSheetId="39">#REF!</definedName>
    <definedName name="Max">#REF!</definedName>
    <definedName name="Min" localSheetId="38">#REF!</definedName>
    <definedName name="Min" localSheetId="39">#REF!</definedName>
    <definedName name="Min">#REF!</definedName>
    <definedName name="mm" localSheetId="12">#REF!</definedName>
    <definedName name="mm" localSheetId="9">#REF!</definedName>
    <definedName name="mm" localSheetId="40">#REF!</definedName>
    <definedName name="mm" localSheetId="41">#REF!</definedName>
    <definedName name="mm" localSheetId="42">#REF!</definedName>
    <definedName name="mm" localSheetId="37">#REF!</definedName>
    <definedName name="mm" localSheetId="15">#REF!</definedName>
    <definedName name="mm">#REF!</definedName>
    <definedName name="Month" localSheetId="38">#REF!</definedName>
    <definedName name="Month" localSheetId="39">#REF!</definedName>
    <definedName name="Month">#REF!</definedName>
    <definedName name="Month_days" localSheetId="38">#REF!</definedName>
    <definedName name="Month_days" localSheetId="39">#REF!</definedName>
    <definedName name="Month_days">#REF!</definedName>
    <definedName name="MyFileName" localSheetId="38">#REF!</definedName>
    <definedName name="MyFileName" localSheetId="39">#REF!</definedName>
    <definedName name="MyFileName">#REF!</definedName>
    <definedName name="MyFileName2" localSheetId="38">#REF!</definedName>
    <definedName name="MyFileName2" localSheetId="39">#REF!</definedName>
    <definedName name="MyFileName2">#REF!</definedName>
    <definedName name="MyFileName3" localSheetId="38">#REF!</definedName>
    <definedName name="MyFileName3" localSheetId="39">#REF!</definedName>
    <definedName name="MyFileName3">#REF!</definedName>
    <definedName name="MyYear" localSheetId="38">#REF!</definedName>
    <definedName name="MyYear" localSheetId="39">#REF!</definedName>
    <definedName name="MyYear">#REF!</definedName>
    <definedName name="n" localSheetId="12">#REF!</definedName>
    <definedName name="n" localSheetId="9">#REF!</definedName>
    <definedName name="n" localSheetId="40">#REF!</definedName>
    <definedName name="n" localSheetId="41">#REF!</definedName>
    <definedName name="n" localSheetId="42">#REF!</definedName>
    <definedName name="n" localSheetId="37">#REF!</definedName>
    <definedName name="n" localSheetId="15">#REF!</definedName>
    <definedName name="n">#REF!</definedName>
    <definedName name="nn" localSheetId="12">#REF!</definedName>
    <definedName name="nn" localSheetId="9">#REF!</definedName>
    <definedName name="nn" localSheetId="40">#REF!</definedName>
    <definedName name="nn" localSheetId="41">#REF!</definedName>
    <definedName name="nn" localSheetId="42">#REF!</definedName>
    <definedName name="nn" localSheetId="15">#REF!</definedName>
    <definedName name="nn">#REF!</definedName>
    <definedName name="Number_of_Columns" localSheetId="12">#REF!</definedName>
    <definedName name="Number_of_Columns" localSheetId="13">#REF!</definedName>
    <definedName name="Number_of_Columns" localSheetId="9">#REF!</definedName>
    <definedName name="Number_of_Columns" localSheetId="28">#REF!</definedName>
    <definedName name="Number_of_Columns" localSheetId="40">#REF!</definedName>
    <definedName name="Number_of_Columns" localSheetId="41">#REF!</definedName>
    <definedName name="Number_of_Columns" localSheetId="42">#REF!</definedName>
    <definedName name="Number_of_Columns" localSheetId="31">#REF!</definedName>
    <definedName name="Number_of_Columns" localSheetId="36">#REF!</definedName>
    <definedName name="Number_of_Columns" localSheetId="38">#REF!</definedName>
    <definedName name="Number_of_Columns" localSheetId="39">#REF!</definedName>
    <definedName name="Number_of_Columns" localSheetId="126">#REF!</definedName>
    <definedName name="Number_of_Columns" localSheetId="85">#REF!</definedName>
    <definedName name="Number_of_Columns" localSheetId="86">#REF!</definedName>
    <definedName name="Number_of_Columns" localSheetId="87">#REF!</definedName>
    <definedName name="Number_of_Columns" localSheetId="88">#REF!</definedName>
    <definedName name="Number_of_Columns" localSheetId="89">#REF!</definedName>
    <definedName name="Number_of_Columns" localSheetId="90">#REF!</definedName>
    <definedName name="Number_of_Columns">#REF!</definedName>
    <definedName name="NUMBER05FACTOR" localSheetId="12">#REF!</definedName>
    <definedName name="NUMBER05FACTOR" localSheetId="13">#REF!</definedName>
    <definedName name="NUMBER05FACTOR" localSheetId="9">#REF!</definedName>
    <definedName name="NUMBER05FACTOR" localSheetId="40">#REF!</definedName>
    <definedName name="NUMBER05FACTOR" localSheetId="41">#REF!</definedName>
    <definedName name="NUMBER05FACTOR" localSheetId="42">#REF!</definedName>
    <definedName name="NUMBER05FACTOR" localSheetId="31">#REF!</definedName>
    <definedName name="NUMBER05FACTOR" localSheetId="36">#REF!</definedName>
    <definedName name="NUMBER05FACTOR" localSheetId="38">#REF!</definedName>
    <definedName name="NUMBER05FACTOR" localSheetId="39">#REF!</definedName>
    <definedName name="NUMBER05FACTOR" localSheetId="126">#REF!</definedName>
    <definedName name="NUMBER05FACTOR" localSheetId="85">#REF!</definedName>
    <definedName name="NUMBER05FACTOR" localSheetId="86">#REF!</definedName>
    <definedName name="NUMBER05FACTOR" localSheetId="87">#REF!</definedName>
    <definedName name="NUMBER05FACTOR" localSheetId="88">#REF!</definedName>
    <definedName name="NUMBER05FACTOR" localSheetId="89">#REF!</definedName>
    <definedName name="NUMBER05FACTOR" localSheetId="90">#REF!</definedName>
    <definedName name="NUMBER05FACTOR">#REF!</definedName>
    <definedName name="NUMBER06FACTOR" localSheetId="12">#REF!</definedName>
    <definedName name="NUMBER06FACTOR" localSheetId="13">#REF!</definedName>
    <definedName name="NUMBER06FACTOR" localSheetId="9">#REF!</definedName>
    <definedName name="NUMBER06FACTOR" localSheetId="40">#REF!</definedName>
    <definedName name="NUMBER06FACTOR" localSheetId="41">#REF!</definedName>
    <definedName name="NUMBER06FACTOR" localSheetId="42">#REF!</definedName>
    <definedName name="NUMBER06FACTOR" localSheetId="31">#REF!</definedName>
    <definedName name="NUMBER06FACTOR" localSheetId="36">#REF!</definedName>
    <definedName name="NUMBER06FACTOR" localSheetId="38">#REF!</definedName>
    <definedName name="NUMBER06FACTOR" localSheetId="39">#REF!</definedName>
    <definedName name="NUMBER06FACTOR" localSheetId="126">#REF!</definedName>
    <definedName name="NUMBER06FACTOR" localSheetId="85">#REF!</definedName>
    <definedName name="NUMBER06FACTOR" localSheetId="86">#REF!</definedName>
    <definedName name="NUMBER06FACTOR" localSheetId="87">#REF!</definedName>
    <definedName name="NUMBER06FACTOR" localSheetId="88">#REF!</definedName>
    <definedName name="NUMBER06FACTOR" localSheetId="89">#REF!</definedName>
    <definedName name="NUMBER06FACTOR" localSheetId="90">#REF!</definedName>
    <definedName name="NUMBER06FACTOR">#REF!</definedName>
    <definedName name="NUMBER07FACTOR" localSheetId="12">#REF!</definedName>
    <definedName name="NUMBER07FACTOR" localSheetId="13">#REF!</definedName>
    <definedName name="NUMBER07FACTOR" localSheetId="9">#REF!</definedName>
    <definedName name="NUMBER07FACTOR" localSheetId="40">#REF!</definedName>
    <definedName name="NUMBER07FACTOR" localSheetId="41">#REF!</definedName>
    <definedName name="NUMBER07FACTOR" localSheetId="42">#REF!</definedName>
    <definedName name="NUMBER07FACTOR" localSheetId="31">#REF!</definedName>
    <definedName name="NUMBER07FACTOR" localSheetId="36">#REF!</definedName>
    <definedName name="NUMBER07FACTOR" localSheetId="38">#REF!</definedName>
    <definedName name="NUMBER07FACTOR" localSheetId="39">#REF!</definedName>
    <definedName name="NUMBER07FACTOR" localSheetId="126">#REF!</definedName>
    <definedName name="NUMBER07FACTOR" localSheetId="85">#REF!</definedName>
    <definedName name="NUMBER07FACTOR" localSheetId="86">#REF!</definedName>
    <definedName name="NUMBER07FACTOR" localSheetId="87">#REF!</definedName>
    <definedName name="NUMBER07FACTOR" localSheetId="88">#REF!</definedName>
    <definedName name="NUMBER07FACTOR" localSheetId="89">#REF!</definedName>
    <definedName name="NUMBER07FACTOR" localSheetId="90">#REF!</definedName>
    <definedName name="NUMBER07FACTOR">#REF!</definedName>
    <definedName name="NUMBER08FACTOR" localSheetId="12">#REF!</definedName>
    <definedName name="NUMBER08FACTOR" localSheetId="13">#REF!</definedName>
    <definedName name="NUMBER08FACTOR" localSheetId="9">#REF!</definedName>
    <definedName name="NUMBER08FACTOR" localSheetId="40">#REF!</definedName>
    <definedName name="NUMBER08FACTOR" localSheetId="41">#REF!</definedName>
    <definedName name="NUMBER08FACTOR" localSheetId="42">#REF!</definedName>
    <definedName name="NUMBER08FACTOR" localSheetId="31">#REF!</definedName>
    <definedName name="NUMBER08FACTOR" localSheetId="36">#REF!</definedName>
    <definedName name="NUMBER08FACTOR" localSheetId="38">#REF!</definedName>
    <definedName name="NUMBER08FACTOR" localSheetId="39">#REF!</definedName>
    <definedName name="NUMBER08FACTOR" localSheetId="126">#REF!</definedName>
    <definedName name="NUMBER08FACTOR" localSheetId="85">#REF!</definedName>
    <definedName name="NUMBER08FACTOR" localSheetId="86">#REF!</definedName>
    <definedName name="NUMBER08FACTOR" localSheetId="87">#REF!</definedName>
    <definedName name="NUMBER08FACTOR" localSheetId="88">#REF!</definedName>
    <definedName name="NUMBER08FACTOR" localSheetId="89">#REF!</definedName>
    <definedName name="NUMBER08FACTOR" localSheetId="90">#REF!</definedName>
    <definedName name="NUMBER08FACTOR">#REF!</definedName>
    <definedName name="o" localSheetId="12">#REF!</definedName>
    <definedName name="o" localSheetId="9">#REF!</definedName>
    <definedName name="o" localSheetId="40">#REF!</definedName>
    <definedName name="o" localSheetId="41">#REF!</definedName>
    <definedName name="o" localSheetId="42">#REF!</definedName>
    <definedName name="o">#REF!</definedName>
    <definedName name="OldMonth" localSheetId="38">#REF!</definedName>
    <definedName name="OldMonth" localSheetId="39">#REF!</definedName>
    <definedName name="OldMonth">#REF!</definedName>
    <definedName name="Oldyear" localSheetId="38">#REF!</definedName>
    <definedName name="Oldyear" localSheetId="39">#REF!</definedName>
    <definedName name="Oldyear">#REF!</definedName>
    <definedName name="oo" localSheetId="12">#REF!</definedName>
    <definedName name="oo" localSheetId="9">#REF!</definedName>
    <definedName name="oo" localSheetId="40">#REF!</definedName>
    <definedName name="oo" localSheetId="41">#REF!</definedName>
    <definedName name="oo" localSheetId="42">#REF!</definedName>
    <definedName name="oo" localSheetId="37">#REF!</definedName>
    <definedName name="oo" localSheetId="15">#REF!</definedName>
    <definedName name="oo">#REF!</definedName>
    <definedName name="p" localSheetId="12">#REF!</definedName>
    <definedName name="p" localSheetId="9">#REF!</definedName>
    <definedName name="p" localSheetId="40">#REF!</definedName>
    <definedName name="p" localSheetId="41">#REF!</definedName>
    <definedName name="p" localSheetId="42">#REF!</definedName>
    <definedName name="p" localSheetId="90">#REF!</definedName>
    <definedName name="p" localSheetId="15">#REF!</definedName>
    <definedName name="p">#REF!</definedName>
    <definedName name="PAYE1" localSheetId="38">#REF!</definedName>
    <definedName name="PAYE1" localSheetId="39">#REF!</definedName>
    <definedName name="PAYE1">#REF!</definedName>
    <definedName name="PAYENetofRDs" localSheetId="12">#REF!</definedName>
    <definedName name="PAYENetofRDs" localSheetId="13">#REF!</definedName>
    <definedName name="PAYENetofRDs" localSheetId="9">#REF!</definedName>
    <definedName name="PAYENetofRDs" localSheetId="28">#REF!</definedName>
    <definedName name="PAYENetofRDs" localSheetId="40">#REF!</definedName>
    <definedName name="PAYENetofRDs" localSheetId="41">#REF!</definedName>
    <definedName name="PAYENetofRDs" localSheetId="42">#REF!</definedName>
    <definedName name="PAYENetofRDs" localSheetId="31">#REF!</definedName>
    <definedName name="PAYENetofRDs" localSheetId="36">#REF!</definedName>
    <definedName name="PAYENetofRDs" localSheetId="38">#REF!</definedName>
    <definedName name="PAYENetofRDs" localSheetId="39">#REF!</definedName>
    <definedName name="PAYENetofRDs" localSheetId="126">#REF!</definedName>
    <definedName name="PAYENetofRDs" localSheetId="85">#REF!</definedName>
    <definedName name="PAYENetofRDs" localSheetId="86">#REF!</definedName>
    <definedName name="PAYENetofRDs" localSheetId="87">#REF!</definedName>
    <definedName name="PAYENetofRDs" localSheetId="88">#REF!</definedName>
    <definedName name="PAYENetofRDs" localSheetId="89">#REF!</definedName>
    <definedName name="PAYENetofRDs" localSheetId="90">#REF!</definedName>
    <definedName name="PAYENetofRDs" localSheetId="15">#REF!</definedName>
    <definedName name="PAYENetofRDs">#REF!</definedName>
    <definedName name="PAYERefundsMay" localSheetId="38">#REF!</definedName>
    <definedName name="PAYERefundsMay" localSheetId="39">#REF!</definedName>
    <definedName name="PAYERefundsMay">#REF!</definedName>
    <definedName name="pp" localSheetId="12">#REF!</definedName>
    <definedName name="pp" localSheetId="9">#REF!</definedName>
    <definedName name="pp" localSheetId="40">#REF!</definedName>
    <definedName name="pp" localSheetId="41">#REF!</definedName>
    <definedName name="pp" localSheetId="42">#REF!</definedName>
    <definedName name="pp" localSheetId="37">#REF!</definedName>
    <definedName name="pp" localSheetId="15">#REF!</definedName>
    <definedName name="pp">#REF!</definedName>
    <definedName name="PRIMARY04" localSheetId="12">#REF!</definedName>
    <definedName name="PRIMARY04" localSheetId="13">#REF!</definedName>
    <definedName name="PRIMARY04" localSheetId="9">#REF!</definedName>
    <definedName name="PRIMARY04" localSheetId="28">#REF!</definedName>
    <definedName name="PRIMARY04" localSheetId="40">#REF!</definedName>
    <definedName name="PRIMARY04" localSheetId="41">#REF!</definedName>
    <definedName name="PRIMARY04" localSheetId="42">#REF!</definedName>
    <definedName name="PRIMARY04" localSheetId="31">#REF!</definedName>
    <definedName name="PRIMARY04" localSheetId="36">#REF!</definedName>
    <definedName name="PRIMARY04" localSheetId="38">#REF!</definedName>
    <definedName name="PRIMARY04" localSheetId="39">#REF!</definedName>
    <definedName name="PRIMARY04" localSheetId="126">#REF!</definedName>
    <definedName name="PRIMARY04" localSheetId="85">#REF!</definedName>
    <definedName name="PRIMARY04" localSheetId="86">#REF!</definedName>
    <definedName name="PRIMARY04" localSheetId="87">#REF!</definedName>
    <definedName name="PRIMARY04" localSheetId="88">#REF!</definedName>
    <definedName name="PRIMARY04" localSheetId="89">#REF!</definedName>
    <definedName name="PRIMARY04" localSheetId="90">#REF!</definedName>
    <definedName name="PRIMARY04">#REF!</definedName>
    <definedName name="PRIMARY05" localSheetId="12">#REF!</definedName>
    <definedName name="PRIMARY05" localSheetId="13">#REF!</definedName>
    <definedName name="PRIMARY05" localSheetId="9">#REF!</definedName>
    <definedName name="PRIMARY05" localSheetId="40">#REF!</definedName>
    <definedName name="PRIMARY05" localSheetId="41">#REF!</definedName>
    <definedName name="PRIMARY05" localSheetId="42">#REF!</definedName>
    <definedName name="PRIMARY05" localSheetId="31">#REF!</definedName>
    <definedName name="PRIMARY05" localSheetId="36">#REF!</definedName>
    <definedName name="PRIMARY05" localSheetId="38">#REF!</definedName>
    <definedName name="PRIMARY05" localSheetId="39">#REF!</definedName>
    <definedName name="PRIMARY05" localSheetId="126">#REF!</definedName>
    <definedName name="PRIMARY05" localSheetId="85">#REF!</definedName>
    <definedName name="PRIMARY05" localSheetId="86">#REF!</definedName>
    <definedName name="PRIMARY05" localSheetId="87">#REF!</definedName>
    <definedName name="PRIMARY05" localSheetId="88">#REF!</definedName>
    <definedName name="PRIMARY05" localSheetId="89">#REF!</definedName>
    <definedName name="PRIMARY05" localSheetId="90">#REF!</definedName>
    <definedName name="PRIMARY05">#REF!</definedName>
    <definedName name="PRIMARY06" localSheetId="12">#REF!</definedName>
    <definedName name="PRIMARY06" localSheetId="13">#REF!</definedName>
    <definedName name="PRIMARY06" localSheetId="9">#REF!</definedName>
    <definedName name="PRIMARY06" localSheetId="40">#REF!</definedName>
    <definedName name="PRIMARY06" localSheetId="41">#REF!</definedName>
    <definedName name="PRIMARY06" localSheetId="42">#REF!</definedName>
    <definedName name="PRIMARY06" localSheetId="31">#REF!</definedName>
    <definedName name="PRIMARY06" localSheetId="36">#REF!</definedName>
    <definedName name="PRIMARY06" localSheetId="38">#REF!</definedName>
    <definedName name="PRIMARY06" localSheetId="39">#REF!</definedName>
    <definedName name="PRIMARY06" localSheetId="126">#REF!</definedName>
    <definedName name="PRIMARY06" localSheetId="85">#REF!</definedName>
    <definedName name="PRIMARY06" localSheetId="86">#REF!</definedName>
    <definedName name="PRIMARY06" localSheetId="87">#REF!</definedName>
    <definedName name="PRIMARY06" localSheetId="88">#REF!</definedName>
    <definedName name="PRIMARY06" localSheetId="89">#REF!</definedName>
    <definedName name="PRIMARY06" localSheetId="90">#REF!</definedName>
    <definedName name="PRIMARY06">#REF!</definedName>
    <definedName name="PRIMARY07" localSheetId="12">#REF!</definedName>
    <definedName name="PRIMARY07" localSheetId="13">#REF!</definedName>
    <definedName name="PRIMARY07" localSheetId="9">#REF!</definedName>
    <definedName name="PRIMARY07" localSheetId="40">#REF!</definedName>
    <definedName name="PRIMARY07" localSheetId="41">#REF!</definedName>
    <definedName name="PRIMARY07" localSheetId="42">#REF!</definedName>
    <definedName name="PRIMARY07" localSheetId="31">#REF!</definedName>
    <definedName name="PRIMARY07" localSheetId="36">#REF!</definedName>
    <definedName name="PRIMARY07" localSheetId="38">#REF!</definedName>
    <definedName name="PRIMARY07" localSheetId="39">#REF!</definedName>
    <definedName name="PRIMARY07" localSheetId="126">#REF!</definedName>
    <definedName name="PRIMARY07" localSheetId="85">#REF!</definedName>
    <definedName name="PRIMARY07" localSheetId="86">#REF!</definedName>
    <definedName name="PRIMARY07" localSheetId="87">#REF!</definedName>
    <definedName name="PRIMARY07" localSheetId="88">#REF!</definedName>
    <definedName name="PRIMARY07" localSheetId="89">#REF!</definedName>
    <definedName name="PRIMARY07" localSheetId="90">#REF!</definedName>
    <definedName name="PRIMARY07">#REF!</definedName>
    <definedName name="PRIMARY2009PROP1" localSheetId="12">#REF!</definedName>
    <definedName name="PRIMARY2009PROP1" localSheetId="13">#REF!</definedName>
    <definedName name="PRIMARY2009PROP1" localSheetId="9">#REF!</definedName>
    <definedName name="PRIMARY2009PROP1" localSheetId="40">#REF!</definedName>
    <definedName name="PRIMARY2009PROP1" localSheetId="41">#REF!</definedName>
    <definedName name="PRIMARY2009PROP1" localSheetId="42">#REF!</definedName>
    <definedName name="PRIMARY2009PROP1" localSheetId="31">#REF!</definedName>
    <definedName name="PRIMARY2009PROP1" localSheetId="36">#REF!</definedName>
    <definedName name="PRIMARY2009PROP1" localSheetId="38">#REF!</definedName>
    <definedName name="PRIMARY2009PROP1" localSheetId="39">#REF!</definedName>
    <definedName name="PRIMARY2009PROP1" localSheetId="126">#REF!</definedName>
    <definedName name="PRIMARY2009PROP1" localSheetId="85">#REF!</definedName>
    <definedName name="PRIMARY2009PROP1" localSheetId="86">#REF!</definedName>
    <definedName name="PRIMARY2009PROP1" localSheetId="87">#REF!</definedName>
    <definedName name="PRIMARY2009PROP1" localSheetId="88">#REF!</definedName>
    <definedName name="PRIMARY2009PROP1" localSheetId="89">#REF!</definedName>
    <definedName name="PRIMARY2009PROP1" localSheetId="90">#REF!</definedName>
    <definedName name="PRIMARY2009PROP1">#REF!</definedName>
    <definedName name="PRIMARY2009PROP2" localSheetId="12">#REF!</definedName>
    <definedName name="PRIMARY2009PROP2" localSheetId="13">#REF!</definedName>
    <definedName name="PRIMARY2009PROP2" localSheetId="9">#REF!</definedName>
    <definedName name="PRIMARY2009PROP2" localSheetId="40">#REF!</definedName>
    <definedName name="PRIMARY2009PROP2" localSheetId="41">#REF!</definedName>
    <definedName name="PRIMARY2009PROP2" localSheetId="42">#REF!</definedName>
    <definedName name="PRIMARY2009PROP2" localSheetId="31">#REF!</definedName>
    <definedName name="PRIMARY2009PROP2" localSheetId="36">#REF!</definedName>
    <definedName name="PRIMARY2009PROP2" localSheetId="38">#REF!</definedName>
    <definedName name="PRIMARY2009PROP2" localSheetId="39">#REF!</definedName>
    <definedName name="PRIMARY2009PROP2" localSheetId="126">#REF!</definedName>
    <definedName name="PRIMARY2009PROP2" localSheetId="85">#REF!</definedName>
    <definedName name="PRIMARY2009PROP2" localSheetId="86">#REF!</definedName>
    <definedName name="PRIMARY2009PROP2" localSheetId="87">#REF!</definedName>
    <definedName name="PRIMARY2009PROP2" localSheetId="88">#REF!</definedName>
    <definedName name="PRIMARY2009PROP2" localSheetId="89">#REF!</definedName>
    <definedName name="PRIMARY2009PROP2" localSheetId="90">#REF!</definedName>
    <definedName name="PRIMARY2009PROP2">#REF!</definedName>
    <definedName name="PRIMARY2009PROP3" localSheetId="12">#REF!</definedName>
    <definedName name="PRIMARY2009PROP3" localSheetId="13">#REF!</definedName>
    <definedName name="PRIMARY2009PROP3" localSheetId="9">#REF!</definedName>
    <definedName name="PRIMARY2009PROP3" localSheetId="40">#REF!</definedName>
    <definedName name="PRIMARY2009PROP3" localSheetId="41">#REF!</definedName>
    <definedName name="PRIMARY2009PROP3" localSheetId="42">#REF!</definedName>
    <definedName name="PRIMARY2009PROP3" localSheetId="31">#REF!</definedName>
    <definedName name="PRIMARY2009PROP3" localSheetId="36">#REF!</definedName>
    <definedName name="PRIMARY2009PROP3" localSheetId="38">#REF!</definedName>
    <definedName name="PRIMARY2009PROP3" localSheetId="39">#REF!</definedName>
    <definedName name="PRIMARY2009PROP3" localSheetId="126">#REF!</definedName>
    <definedName name="PRIMARY2009PROP3" localSheetId="85">#REF!</definedName>
    <definedName name="PRIMARY2009PROP3" localSheetId="86">#REF!</definedName>
    <definedName name="PRIMARY2009PROP3" localSheetId="87">#REF!</definedName>
    <definedName name="PRIMARY2009PROP3" localSheetId="88">#REF!</definedName>
    <definedName name="PRIMARY2009PROP3" localSheetId="89">#REF!</definedName>
    <definedName name="PRIMARY2009PROP3" localSheetId="90">#REF!</definedName>
    <definedName name="PRIMARY2009PROP3">#REF!</definedName>
    <definedName name="PRIMARY2009PROP4" localSheetId="12">#REF!</definedName>
    <definedName name="PRIMARY2009PROP4" localSheetId="13">#REF!</definedName>
    <definedName name="PRIMARY2009PROP4" localSheetId="9">#REF!</definedName>
    <definedName name="PRIMARY2009PROP4" localSheetId="40">#REF!</definedName>
    <definedName name="PRIMARY2009PROP4" localSheetId="41">#REF!</definedName>
    <definedName name="PRIMARY2009PROP4" localSheetId="42">#REF!</definedName>
    <definedName name="PRIMARY2009PROP4" localSheetId="31">#REF!</definedName>
    <definedName name="PRIMARY2009PROP4" localSheetId="36">#REF!</definedName>
    <definedName name="PRIMARY2009PROP4" localSheetId="38">#REF!</definedName>
    <definedName name="PRIMARY2009PROP4" localSheetId="39">#REF!</definedName>
    <definedName name="PRIMARY2009PROP4" localSheetId="126">#REF!</definedName>
    <definedName name="PRIMARY2009PROP4" localSheetId="85">#REF!</definedName>
    <definedName name="PRIMARY2009PROP4" localSheetId="86">#REF!</definedName>
    <definedName name="PRIMARY2009PROP4" localSheetId="87">#REF!</definedName>
    <definedName name="PRIMARY2009PROP4" localSheetId="88">#REF!</definedName>
    <definedName name="PRIMARY2009PROP4" localSheetId="89">#REF!</definedName>
    <definedName name="PRIMARY2009PROP4" localSheetId="90">#REF!</definedName>
    <definedName name="PRIMARY2009PROP4">#REF!</definedName>
    <definedName name="PRIMARY2009PROP5" localSheetId="12">#REF!</definedName>
    <definedName name="PRIMARY2009PROP5" localSheetId="13">#REF!</definedName>
    <definedName name="PRIMARY2009PROP5" localSheetId="9">#REF!</definedName>
    <definedName name="PRIMARY2009PROP5" localSheetId="40">#REF!</definedName>
    <definedName name="PRIMARY2009PROP5" localSheetId="41">#REF!</definedName>
    <definedName name="PRIMARY2009PROP5" localSheetId="42">#REF!</definedName>
    <definedName name="PRIMARY2009PROP5" localSheetId="31">#REF!</definedName>
    <definedName name="PRIMARY2009PROP5" localSheetId="36">#REF!</definedName>
    <definedName name="PRIMARY2009PROP5" localSheetId="38">#REF!</definedName>
    <definedName name="PRIMARY2009PROP5" localSheetId="39">#REF!</definedName>
    <definedName name="PRIMARY2009PROP5" localSheetId="126">#REF!</definedName>
    <definedName name="PRIMARY2009PROP5" localSheetId="85">#REF!</definedName>
    <definedName name="PRIMARY2009PROP5" localSheetId="86">#REF!</definedName>
    <definedName name="PRIMARY2009PROP5" localSheetId="87">#REF!</definedName>
    <definedName name="PRIMARY2009PROP5" localSheetId="88">#REF!</definedName>
    <definedName name="PRIMARY2009PROP5" localSheetId="89">#REF!</definedName>
    <definedName name="PRIMARY2009PROP5" localSheetId="90">#REF!</definedName>
    <definedName name="PRIMARY2009PROP5">#REF!</definedName>
    <definedName name="PRIMARYFINAL08" localSheetId="12">#REF!</definedName>
    <definedName name="PRIMARYFINAL08" localSheetId="13">#REF!</definedName>
    <definedName name="PRIMARYFINAL08" localSheetId="9">#REF!</definedName>
    <definedName name="PRIMARYFINAL08" localSheetId="40">#REF!</definedName>
    <definedName name="PRIMARYFINAL08" localSheetId="41">#REF!</definedName>
    <definedName name="PRIMARYFINAL08" localSheetId="42">#REF!</definedName>
    <definedName name="PRIMARYFINAL08" localSheetId="31">#REF!</definedName>
    <definedName name="PRIMARYFINAL08" localSheetId="36">#REF!</definedName>
    <definedName name="PRIMARYFINAL08" localSheetId="38">#REF!</definedName>
    <definedName name="PRIMARYFINAL08" localSheetId="39">#REF!</definedName>
    <definedName name="PRIMARYFINAL08" localSheetId="126">#REF!</definedName>
    <definedName name="PRIMARYFINAL08" localSheetId="85">#REF!</definedName>
    <definedName name="PRIMARYFINAL08" localSheetId="86">#REF!</definedName>
    <definedName name="PRIMARYFINAL08" localSheetId="87">#REF!</definedName>
    <definedName name="PRIMARYFINAL08" localSheetId="88">#REF!</definedName>
    <definedName name="PRIMARYFINAL08" localSheetId="89">#REF!</definedName>
    <definedName name="PRIMARYFINAL08" localSheetId="90">#REF!</definedName>
    <definedName name="PRIMARYFINAL08">#REF!</definedName>
    <definedName name="_xlnm.Print_Area" localSheetId="2">'2.1'!$B$1:$L$20</definedName>
    <definedName name="_xlnm.Print_Area" localSheetId="11">'2.10'!$B$1:$K$28</definedName>
    <definedName name="_xlnm.Print_Area" localSheetId="12">'2.11 '!$B$1:$M$33</definedName>
    <definedName name="_xlnm.Print_Area" localSheetId="13">'2.12'!$A$1:$F$27</definedName>
    <definedName name="_xlnm.Print_Area" localSheetId="3">'2.2'!$B$1:$J$28</definedName>
    <definedName name="_xlnm.Print_Area" localSheetId="4">'2.3'!$B$1:$J$11</definedName>
    <definedName name="_xlnm.Print_Area" localSheetId="5">'2.4'!$B$1:$I$16</definedName>
    <definedName name="_xlnm.Print_Area" localSheetId="6">'2.5'!$B$1:$I$5</definedName>
    <definedName name="_xlnm.Print_Area" localSheetId="7">'2.6'!$B$1:$H$20</definedName>
    <definedName name="_xlnm.Print_Area" localSheetId="8">'2.7'!$B$1:$G$21</definedName>
    <definedName name="_xlnm.Print_Area" localSheetId="9">'2.8'!$B$1:$O$35</definedName>
    <definedName name="_xlnm.Print_Area" localSheetId="10">'2.9'!$B$1:$N$20</definedName>
    <definedName name="_xlnm.Print_Area" localSheetId="28">'A2.1.1'!$B$1:$P$35</definedName>
    <definedName name="_xlnm.Print_Area" localSheetId="29">'A2.1.1 continued'!$B$1:$P$35</definedName>
    <definedName name="_xlnm.Print_Area" localSheetId="40">'A2.1.10'!$B$1:$O$35</definedName>
    <definedName name="_xlnm.Print_Area" localSheetId="41">'A2.1.11'!$B$1:$O$22</definedName>
    <definedName name="_xlnm.Print_Area" localSheetId="42">'A2.1.12'!$B$1:$O$12</definedName>
    <definedName name="_xlnm.Print_Area" localSheetId="30">'A2.1.2'!$B$1:$P$35</definedName>
    <definedName name="_xlnm.Print_Area" localSheetId="32">'A2.1.2 continued'!$B$1:$P$35</definedName>
    <definedName name="_xlnm.Print_Area" localSheetId="31">'A2.1.3'!$B$1:$P$26</definedName>
    <definedName name="_xlnm.Print_Area" localSheetId="33">'A2.1.4'!$B$1:$P$22</definedName>
    <definedName name="_xlnm.Print_Area" localSheetId="34">'A2.1.5'!$B$1:$P$12</definedName>
    <definedName name="_xlnm.Print_Area" localSheetId="35">'A2.1.6'!$B$1:$P$29</definedName>
    <definedName name="_xlnm.Print_Area" localSheetId="36">'A2.1.7'!$B$1:$P$35</definedName>
    <definedName name="_xlnm.Print_Area" localSheetId="37">'A2.1.7 continued'!$B$1:$P$35</definedName>
    <definedName name="_xlnm.Print_Area" localSheetId="38">'A2.1.8'!$B$1:$P$21</definedName>
    <definedName name="_xlnm.Print_Area" localSheetId="39">'A2.1.9'!$B$1:$H$10</definedName>
    <definedName name="_xlnm.Print_Area" localSheetId="98">'A2.10.1'!$B$1:$N$76</definedName>
    <definedName name="_xlnm.Print_Area" localSheetId="99">'A2.10.1 continued'!$B$1:$H$39</definedName>
    <definedName name="_xlnm.Print_Area" localSheetId="101">'A2.10.2'!$B$1:$N$48</definedName>
    <definedName name="_xlnm.Print_Area" localSheetId="103">'A2.10.3'!$B$1:$N$28</definedName>
    <definedName name="_xlnm.Print_Area" localSheetId="105">'A2.10.4'!$B$1:$N$52</definedName>
    <definedName name="_xlnm.Print_Area" localSheetId="106">'A2.10.4 continued'!$B$1:$U$51</definedName>
    <definedName name="_xlnm.Print_Area" localSheetId="108">'A2.10.5'!$B$1:$N$54</definedName>
    <definedName name="_xlnm.Print_Area" localSheetId="110">'A2.10.6'!$B$1:$N$46</definedName>
    <definedName name="_xlnm.Print_Area" localSheetId="112">'A2.10.7'!$B$1:$N$44</definedName>
    <definedName name="_xlnm.Print_Area" localSheetId="114">'A2.10.8'!$B$1:$N$62</definedName>
    <definedName name="_xlnm.Print_Area" localSheetId="115">'A2.10.8 continued'!$B$1:$U$32</definedName>
    <definedName name="_xlnm.Print_Area" localSheetId="117">'A2.10.9'!$B$1:$M$60</definedName>
    <definedName name="_xlnm.Print_Area" localSheetId="126">'A2.12.1'!$A$1:$F$27</definedName>
    <definedName name="_xlnm.Print_Area" localSheetId="43">'A2.2.1'!$B$1:$L$20</definedName>
    <definedName name="_xlnm.Print_Area" localSheetId="44">'A2.3.1'!$B$1:$H$44</definedName>
    <definedName name="_xlnm.Print_Area" localSheetId="45">'A2.4.1'!$B$1:$P$49</definedName>
    <definedName name="_xlnm.Print_Area" localSheetId="46">'A2.4.1 continued'!$B$1:$P$39</definedName>
    <definedName name="_xlnm.Print_Area" localSheetId="47">'A2.5.1'!$B$1:$L$28</definedName>
    <definedName name="_xlnm.Print_Area" localSheetId="48">'A2.5.2'!$B$1:$L$29</definedName>
    <definedName name="_xlnm.Print_Area" localSheetId="49">'A2.5.2 continued'!$B$1:$L$29</definedName>
    <definedName name="_xlnm.Print_Area" localSheetId="50">'A2.5.3'!$B$1:$L$29</definedName>
    <definedName name="_xlnm.Print_Area" localSheetId="52">'A2.5.3 continued'!$B$1:$L$29</definedName>
    <definedName name="_xlnm.Print_Area" localSheetId="51">'A2.5.4'!$B$1:$L$30</definedName>
    <definedName name="_xlnm.Print_Area" localSheetId="53">'A2.5.4 continued'!$B$1:$L$29</definedName>
    <definedName name="_xlnm.Print_Area" localSheetId="54">'A2.5.5'!$B$1:$L$30</definedName>
    <definedName name="_xlnm.Print_Area" localSheetId="55">'A2.5.5 continued'!$B$1:$L$29</definedName>
    <definedName name="_xlnm.Print_Area" localSheetId="56">'A2.6.1'!$B$1:$L$39</definedName>
    <definedName name="_xlnm.Print_Area" localSheetId="57">'A2.6.2'!$B$1:$L$30</definedName>
    <definedName name="_xlnm.Print_Area" localSheetId="58">'A2.6.2 continued'!$B$1:$L$29</definedName>
    <definedName name="_xlnm.Print_Area" localSheetId="59">'A2.6.3'!$B$1:$L$29</definedName>
    <definedName name="_xlnm.Print_Area" localSheetId="60">'A2.6.3 continued'!$B$1:$L$29</definedName>
    <definedName name="_xlnm.Print_Area" localSheetId="61">'A2.6.4'!$B$1:$L$29</definedName>
    <definedName name="_xlnm.Print_Area" localSheetId="62">'A2.6.4 continued'!$B$1:$L$29</definedName>
    <definedName name="_xlnm.Print_Area" localSheetId="63">'A2.6.5'!$B$1:$L$29</definedName>
    <definedName name="_xlnm.Print_Area" localSheetId="64">'A2.6.5 continued'!$B$1:$L$29</definedName>
    <definedName name="_xlnm.Print_Area" localSheetId="65">'A2.6.6'!$B$1:$L$29</definedName>
    <definedName name="_xlnm.Print_Area" localSheetId="66">'A2.6.6 continued'!$B$1:$L$29</definedName>
    <definedName name="_xlnm.Print_Area" localSheetId="67">'A2.6.7'!$B$1:$L$29</definedName>
    <definedName name="_xlnm.Print_Area" localSheetId="68">'A2.6.7 continued'!$B$1:$L$29</definedName>
    <definedName name="_xlnm.Print_Area" localSheetId="69">'A2.7.1'!$B$1:$L$33</definedName>
    <definedName name="_xlnm.Print_Area" localSheetId="85">'A2.7.10'!$B$1:$L$29</definedName>
    <definedName name="_xlnm.Print_Area" localSheetId="86">'A2.7.11'!$B$1:$L$27</definedName>
    <definedName name="_xlnm.Print_Area" localSheetId="87">'A2.7.12'!$B$1:$L$29</definedName>
    <definedName name="_xlnm.Print_Area" localSheetId="88">'A2.7.13'!$B$1:$L$29</definedName>
    <definedName name="_xlnm.Print_Area" localSheetId="70">'A2.7.2'!$B$1:$L$29</definedName>
    <definedName name="_xlnm.Print_Area" localSheetId="71">'A2.7.2 continued'!$B$1:$L$29</definedName>
    <definedName name="_xlnm.Print_Area" localSheetId="72">'A2.7.3'!$B$1:$L$29</definedName>
    <definedName name="_xlnm.Print_Area" localSheetId="73">'A2.7.3 continued'!$B$1:$L$29</definedName>
    <definedName name="_xlnm.Print_Area" localSheetId="74">'A2.7.4'!$B$1:$L$29</definedName>
    <definedName name="_xlnm.Print_Area" localSheetId="75">'A2.7.4 continued'!$B$1:$L$29</definedName>
    <definedName name="_xlnm.Print_Area" localSheetId="76">'A2.7.5'!$B$1:$L$29</definedName>
    <definedName name="_xlnm.Print_Area" localSheetId="77">'A2.7.5 continued'!$B$1:$L$29</definedName>
    <definedName name="_xlnm.Print_Area" localSheetId="78">'A2.7.6'!$B$1:$L$29</definedName>
    <definedName name="_xlnm.Print_Area" localSheetId="79">'A2.7.6 continued'!$B$1:$L$29</definedName>
    <definedName name="_xlnm.Print_Area" localSheetId="80">'A2.7.7'!$B$1:$L$29</definedName>
    <definedName name="_xlnm.Print_Area" localSheetId="81">'A2.7.7 continued'!$B$1:$L$29</definedName>
    <definedName name="_xlnm.Print_Area" localSheetId="82">'A2.7.8'!$B$1:$L$29</definedName>
    <definedName name="_xlnm.Print_Area" localSheetId="83">'A2.7.8 continued'!$B$1:$L$29</definedName>
    <definedName name="_xlnm.Print_Area" localSheetId="84">'A2.7.9'!$B$1:$L$27</definedName>
    <definedName name="_xlnm.Print_Area" localSheetId="89">'A2.8.1'!$B$1:$N$35</definedName>
    <definedName name="_xlnm.Print_Area" localSheetId="90">'A2.8.1 continued'!$B$1:$N$35</definedName>
    <definedName name="_xlnm.Print_Area" localSheetId="91">'A2.8.2'!$B$1:$O$35</definedName>
    <definedName name="_xlnm.Print_Area" localSheetId="92">'A2.8.2 continued'!$B$1:$O$35</definedName>
    <definedName name="_xlnm.Print_Area" localSheetId="93">'A2.8.3'!$B$1:$O$35</definedName>
    <definedName name="_xlnm.Print_Area" localSheetId="94">'A2.8.3 continued'!$B$1:$O$35</definedName>
    <definedName name="_xlnm.Print_Area" localSheetId="95">'A2.8.4'!$B$1:$N$35</definedName>
    <definedName name="_xlnm.Print_Area" localSheetId="96">'A2.8.5'!$B$1:$N$35</definedName>
    <definedName name="_xlnm.Print_Area" localSheetId="97">'A2.9.1'!$B$1:$L$41</definedName>
    <definedName name="_xlnm.Print_Area" localSheetId="1">CONTENTS!$A$1:$B$65</definedName>
    <definedName name="_xlnm.Print_Area" localSheetId="14">'Fig 2.1'!$B$1:$I$21</definedName>
    <definedName name="_xlnm.Print_Area" localSheetId="23">'Fig 2.10'!$B$1:$I$22</definedName>
    <definedName name="_xlnm.Print_Area" localSheetId="24">'Fig 2.11'!$B$1:$I$22</definedName>
    <definedName name="_xlnm.Print_Area" localSheetId="25">'Fig 2.12'!$A$22:$E$22</definedName>
    <definedName name="_xlnm.Print_Area" localSheetId="26">'Fig 2.13'!$B$1:$I$22</definedName>
    <definedName name="_xlnm.Print_Area" localSheetId="27">'Fig 2.14'!$B$1:$I$22</definedName>
    <definedName name="_xlnm.Print_Area" localSheetId="16">'Fig 2.3'!$B$1:$I$20</definedName>
    <definedName name="_xlnm.Print_Area" localSheetId="18">'Fig 2.5'!$B$1:$R$28</definedName>
    <definedName name="_xlnm.Print_Area" localSheetId="21">'Fig 2.8'!$B$1:$I$22</definedName>
    <definedName name="_xlnm.Print_Area" localSheetId="22">'Fig 2.9'!$B$1:$I$22</definedName>
    <definedName name="_xlnm.Print_Area" localSheetId="100">'Map A2.10.1'!$B$1:$J$88</definedName>
    <definedName name="_xlnm.Print_Area" localSheetId="102">'Map A2.10.2'!$B$1:$J$88</definedName>
    <definedName name="_xlnm.Print_Area" localSheetId="104">'Map A2.10.3'!$B$1:$J$88</definedName>
    <definedName name="_xlnm.Print_Area" localSheetId="107">'Map A2.10.4'!$B$1:$J$88</definedName>
    <definedName name="_xlnm.Print_Area" localSheetId="109">'Map A2.10.5'!$B$1:$J$88</definedName>
    <definedName name="_xlnm.Print_Area" localSheetId="111">'Map A2.10.6'!$B$1:$J$88</definedName>
    <definedName name="_xlnm.Print_Area" localSheetId="113">'Map A2.10.7'!$B$1:$J$90</definedName>
    <definedName name="_xlnm.Print_Area" localSheetId="116">'Map A2.10.8'!$B$1:$J$87</definedName>
    <definedName name="_xlnm.Print_Area" localSheetId="118">'Map A2.10.9'!$B$1:$J$88</definedName>
    <definedName name="Prov" localSheetId="38">#REF!</definedName>
    <definedName name="Prov" localSheetId="39">#REF!</definedName>
    <definedName name="Prov">#REF!</definedName>
    <definedName name="q" localSheetId="12">#REF!</definedName>
    <definedName name="q" localSheetId="9">#REF!</definedName>
    <definedName name="q" localSheetId="40">#REF!</definedName>
    <definedName name="q" localSheetId="41">#REF!</definedName>
    <definedName name="q" localSheetId="42">#REF!</definedName>
    <definedName name="q" localSheetId="90">#REF!</definedName>
    <definedName name="q" localSheetId="15">#REF!</definedName>
    <definedName name="q">#REF!</definedName>
    <definedName name="qawet" localSheetId="12">#REF!</definedName>
    <definedName name="qawet" localSheetId="9">#REF!</definedName>
    <definedName name="qawet" localSheetId="40">#REF!</definedName>
    <definedName name="qawet" localSheetId="41">#REF!</definedName>
    <definedName name="qawet" localSheetId="42">#REF!</definedName>
    <definedName name="qawet" localSheetId="15">#REF!</definedName>
    <definedName name="qawet">#REF!</definedName>
    <definedName name="qqq" localSheetId="12">#REF!</definedName>
    <definedName name="qqq" localSheetId="9">#REF!</definedName>
    <definedName name="qqq" localSheetId="40">#REF!</definedName>
    <definedName name="qqq" localSheetId="41">#REF!</definedName>
    <definedName name="qqq" localSheetId="42">#REF!</definedName>
    <definedName name="qqq">#REF!</definedName>
    <definedName name="qqqq" localSheetId="12">#REF!</definedName>
    <definedName name="qqqq" localSheetId="9">#REF!</definedName>
    <definedName name="qqqq" localSheetId="40">#REF!</definedName>
    <definedName name="qqqq" localSheetId="41">#REF!</definedName>
    <definedName name="qqqq" localSheetId="42">#REF!</definedName>
    <definedName name="qqqq">#REF!</definedName>
    <definedName name="Raw" localSheetId="12">#REF!</definedName>
    <definedName name="Raw" localSheetId="13">#REF!</definedName>
    <definedName name="Raw" localSheetId="9">#REF!</definedName>
    <definedName name="Raw" localSheetId="28">#REF!</definedName>
    <definedName name="Raw" localSheetId="40">#REF!</definedName>
    <definedName name="Raw" localSheetId="41">#REF!</definedName>
    <definedName name="Raw" localSheetId="42">#REF!</definedName>
    <definedName name="Raw" localSheetId="31">#REF!</definedName>
    <definedName name="Raw" localSheetId="36">#REF!</definedName>
    <definedName name="Raw" localSheetId="38">#REF!</definedName>
    <definedName name="Raw" localSheetId="39">#REF!</definedName>
    <definedName name="Raw" localSheetId="126">#REF!</definedName>
    <definedName name="Raw" localSheetId="85">#REF!</definedName>
    <definedName name="Raw" localSheetId="86">#REF!</definedName>
    <definedName name="Raw" localSheetId="87">#REF!</definedName>
    <definedName name="Raw" localSheetId="88">#REF!</definedName>
    <definedName name="Raw" localSheetId="89">#REF!</definedName>
    <definedName name="Raw" localSheetId="90">#REF!</definedName>
    <definedName name="Raw">#REF!</definedName>
    <definedName name="rawdata" localSheetId="38">#REF!</definedName>
    <definedName name="rawdata" localSheetId="39">#REF!</definedName>
    <definedName name="rawdata">#REF!</definedName>
    <definedName name="rawdata2" localSheetId="12">#REF!</definedName>
    <definedName name="rawdata2" localSheetId="13">#REF!</definedName>
    <definedName name="rawdata2" localSheetId="9">#REF!</definedName>
    <definedName name="rawdata2" localSheetId="28">#REF!</definedName>
    <definedName name="rawdata2" localSheetId="40">#REF!</definedName>
    <definedName name="rawdata2" localSheetId="41">#REF!</definedName>
    <definedName name="rawdata2" localSheetId="42">#REF!</definedName>
    <definedName name="rawdata2" localSheetId="31">#REF!</definedName>
    <definedName name="rawdata2" localSheetId="36">#REF!</definedName>
    <definedName name="rawdata2" localSheetId="38">#REF!</definedName>
    <definedName name="rawdata2" localSheetId="39">#REF!</definedName>
    <definedName name="rawdata2" localSheetId="126">#REF!</definedName>
    <definedName name="rawdata2" localSheetId="85">#REF!</definedName>
    <definedName name="rawdata2" localSheetId="86">#REF!</definedName>
    <definedName name="rawdata2" localSheetId="87">#REF!</definedName>
    <definedName name="rawdata2" localSheetId="88">#REF!</definedName>
    <definedName name="rawdata2" localSheetId="89">#REF!</definedName>
    <definedName name="rawdata2" localSheetId="90">#REF!</definedName>
    <definedName name="rawdata2" localSheetId="15">#REF!</definedName>
    <definedName name="rawdata2">#REF!</definedName>
    <definedName name="re" localSheetId="12">#REF!</definedName>
    <definedName name="re" localSheetId="9">#REF!</definedName>
    <definedName name="re" localSheetId="40">#REF!</definedName>
    <definedName name="re" localSheetId="41">#REF!</definedName>
    <definedName name="re" localSheetId="42">#REF!</definedName>
    <definedName name="re">#REF!</definedName>
    <definedName name="rft7i" localSheetId="12">#REF!</definedName>
    <definedName name="rft7i" localSheetId="9">#REF!</definedName>
    <definedName name="rft7i" localSheetId="40">#REF!</definedName>
    <definedName name="rft7i" localSheetId="41">#REF!</definedName>
    <definedName name="rft7i" localSheetId="42">#REF!</definedName>
    <definedName name="rft7i" localSheetId="38">#REF!</definedName>
    <definedName name="rft7i" localSheetId="39">#REF!</definedName>
    <definedName name="rft7i">#REF!</definedName>
    <definedName name="rftyi" localSheetId="12">#REF!</definedName>
    <definedName name="rftyi" localSheetId="9">#REF!</definedName>
    <definedName name="rftyi" localSheetId="40">#REF!</definedName>
    <definedName name="rftyi" localSheetId="41">#REF!</definedName>
    <definedName name="rftyi" localSheetId="42">#REF!</definedName>
    <definedName name="rftyi" localSheetId="37">#REF!</definedName>
    <definedName name="rftyi" localSheetId="15">#REF!</definedName>
    <definedName name="rftyi">#REF!</definedName>
    <definedName name="rfyuk" localSheetId="12">#REF!</definedName>
    <definedName name="rfyuk" localSheetId="9">#REF!</definedName>
    <definedName name="rfyuk" localSheetId="40">#REF!</definedName>
    <definedName name="rfyuk" localSheetId="41">#REF!</definedName>
    <definedName name="rfyuk" localSheetId="42">#REF!</definedName>
    <definedName name="rfyuk" localSheetId="15">#REF!</definedName>
    <definedName name="rfyuk">#REF!</definedName>
    <definedName name="rfyurf" localSheetId="12">#REF!</definedName>
    <definedName name="rfyurf" localSheetId="9">#REF!</definedName>
    <definedName name="rfyurf" localSheetId="40">#REF!</definedName>
    <definedName name="rfyurf" localSheetId="41">#REF!</definedName>
    <definedName name="rfyurf" localSheetId="42">#REF!</definedName>
    <definedName name="rfyurf" localSheetId="15">#REF!</definedName>
    <definedName name="rfyurf">#REF!</definedName>
    <definedName name="rr" localSheetId="12">#REF!</definedName>
    <definedName name="rr" localSheetId="9">#REF!</definedName>
    <definedName name="rr" localSheetId="40">#REF!</definedName>
    <definedName name="rr" localSheetId="41">#REF!</definedName>
    <definedName name="rr" localSheetId="42">#REF!</definedName>
    <definedName name="rr">#REF!</definedName>
    <definedName name="rtu" localSheetId="12">#REF!</definedName>
    <definedName name="rtu" localSheetId="9">#REF!</definedName>
    <definedName name="rtu" localSheetId="40">#REF!</definedName>
    <definedName name="rtu" localSheetId="41">#REF!</definedName>
    <definedName name="rtu" localSheetId="42">#REF!</definedName>
    <definedName name="rtu">#REF!</definedName>
    <definedName name="rtyi" localSheetId="12">#REF!</definedName>
    <definedName name="rtyi" localSheetId="9">#REF!</definedName>
    <definedName name="rtyi" localSheetId="40">#REF!</definedName>
    <definedName name="rtyi" localSheetId="41">#REF!</definedName>
    <definedName name="rtyi" localSheetId="42">#REF!</definedName>
    <definedName name="rtyi">#REF!</definedName>
    <definedName name="s" localSheetId="12">#REF!</definedName>
    <definedName name="s" localSheetId="9">#REF!</definedName>
    <definedName name="s" localSheetId="40">#REF!</definedName>
    <definedName name="s" localSheetId="41">#REF!</definedName>
    <definedName name="s" localSheetId="42">#REF!</definedName>
    <definedName name="s" localSheetId="90">#REF!</definedName>
    <definedName name="s">#REF!</definedName>
    <definedName name="SAPBEXdnldView" hidden="1">"47QF1XF9JCPHJDJVUDDWCYZ91"</definedName>
    <definedName name="SAPBEXrevision" hidden="1">2</definedName>
    <definedName name="SAPBEXsysID" hidden="1">"BWP"</definedName>
    <definedName name="SAPBEXwbID" hidden="1">"BYMA3KWAW0FAZYAOQJJWYMREK"</definedName>
    <definedName name="SASApp_GDPDATA_DISCREPANCY_TABLE" localSheetId="11">#REF!</definedName>
    <definedName name="SASApp_GDPDATA_DISCREPANCY_TABLE" localSheetId="12">#REF!</definedName>
    <definedName name="SASApp_GDPDATA_DISCREPANCY_TABLE" localSheetId="13">#REF!</definedName>
    <definedName name="SASApp_GDPDATA_DISCREPANCY_TABLE" localSheetId="9">#REF!</definedName>
    <definedName name="SASApp_GDPDATA_DISCREPANCY_TABLE" localSheetId="10">#REF!</definedName>
    <definedName name="SASApp_GDPDATA_DISCREPANCY_TABLE" localSheetId="40">#REF!</definedName>
    <definedName name="SASApp_GDPDATA_DISCREPANCY_TABLE" localSheetId="41">#REF!</definedName>
    <definedName name="SASApp_GDPDATA_DISCREPANCY_TABLE" localSheetId="42">#REF!</definedName>
    <definedName name="SASApp_GDPDATA_DISCREPANCY_TABLE" localSheetId="31">#REF!</definedName>
    <definedName name="SASApp_GDPDATA_DISCREPANCY_TABLE" localSheetId="36">#REF!</definedName>
    <definedName name="SASApp_GDPDATA_DISCREPANCY_TABLE" localSheetId="38">#REF!</definedName>
    <definedName name="SASApp_GDPDATA_DISCREPANCY_TABLE" localSheetId="39">#REF!</definedName>
    <definedName name="SASApp_GDPDATA_DISCREPANCY_TABLE" localSheetId="98">#REF!</definedName>
    <definedName name="SASApp_GDPDATA_DISCREPANCY_TABLE" localSheetId="99">#REF!</definedName>
    <definedName name="SASApp_GDPDATA_DISCREPANCY_TABLE" localSheetId="101">#REF!</definedName>
    <definedName name="SASApp_GDPDATA_DISCREPANCY_TABLE" localSheetId="103">#REF!</definedName>
    <definedName name="SASApp_GDPDATA_DISCREPANCY_TABLE" localSheetId="105">#REF!</definedName>
    <definedName name="SASApp_GDPDATA_DISCREPANCY_TABLE" localSheetId="106">#REF!</definedName>
    <definedName name="SASApp_GDPDATA_DISCREPANCY_TABLE" localSheetId="108">#REF!</definedName>
    <definedName name="SASApp_GDPDATA_DISCREPANCY_TABLE" localSheetId="110">#REF!</definedName>
    <definedName name="SASApp_GDPDATA_DISCREPANCY_TABLE" localSheetId="112">#REF!</definedName>
    <definedName name="SASApp_GDPDATA_DISCREPANCY_TABLE" localSheetId="114">#REF!</definedName>
    <definedName name="SASApp_GDPDATA_DISCREPANCY_TABLE" localSheetId="115">#REF!</definedName>
    <definedName name="SASApp_GDPDATA_DISCREPANCY_TABLE" localSheetId="117">#REF!</definedName>
    <definedName name="SASApp_GDPDATA_DISCREPANCY_TABLE" localSheetId="126">#REF!</definedName>
    <definedName name="SASApp_GDPDATA_DISCREPANCY_TABLE" localSheetId="85">#REF!</definedName>
    <definedName name="SASApp_GDPDATA_DISCREPANCY_TABLE" localSheetId="86">#REF!</definedName>
    <definedName name="SASApp_GDPDATA_DISCREPANCY_TABLE" localSheetId="87">#REF!</definedName>
    <definedName name="SASApp_GDPDATA_DISCREPANCY_TABLE" localSheetId="88">#REF!</definedName>
    <definedName name="SASApp_GDPDATA_DISCREPANCY_TABLE" localSheetId="89">#REF!</definedName>
    <definedName name="SASApp_GDPDATA_DISCREPANCY_TABLE" localSheetId="90">#REF!</definedName>
    <definedName name="SASApp_GDPDATA_DISCREPANCY_TABLE" localSheetId="92">#REF!</definedName>
    <definedName name="SASApp_GDPDATA_DISCREPANCY_TABLE" localSheetId="93">#REF!</definedName>
    <definedName name="SASApp_GDPDATA_DISCREPANCY_TABLE" localSheetId="94">#REF!</definedName>
    <definedName name="SASApp_GDPDATA_DISCREPANCY_TABLE" localSheetId="95">#REF!</definedName>
    <definedName name="SASApp_GDPDATA_DISCREPANCY_TABLE" localSheetId="96">#REF!</definedName>
    <definedName name="SASApp_GDPDATA_DISCREPANCY_TABLE" localSheetId="20">#REF!</definedName>
    <definedName name="SASApp_GDPDATA_DISCREPANCY_TABLE" localSheetId="100">#REF!</definedName>
    <definedName name="SASApp_GDPDATA_DISCREPANCY_TABLE" localSheetId="102">#REF!</definedName>
    <definedName name="SASApp_GDPDATA_DISCREPANCY_TABLE" localSheetId="104">#REF!</definedName>
    <definedName name="SASApp_GDPDATA_DISCREPANCY_TABLE" localSheetId="107">#REF!</definedName>
    <definedName name="SASApp_GDPDATA_DISCREPANCY_TABLE" localSheetId="109">#REF!</definedName>
    <definedName name="SASApp_GDPDATA_DISCREPANCY_TABLE" localSheetId="111">#REF!</definedName>
    <definedName name="SASApp_GDPDATA_DISCREPANCY_TABLE" localSheetId="113">#REF!</definedName>
    <definedName name="SASApp_GDPDATA_DISCREPANCY_TABLE" localSheetId="116">#REF!</definedName>
    <definedName name="SASApp_GDPDATA_DISCREPANCY_TABLE" localSheetId="118">#REF!</definedName>
    <definedName name="SASApp_GDPDATA_DISCREPANCY_TABLE">#REF!</definedName>
    <definedName name="SASApp_GDPDATA_SUPPLY_TABLE_FIRST" localSheetId="11">#REF!</definedName>
    <definedName name="SASApp_GDPDATA_SUPPLY_TABLE_FIRST" localSheetId="12">#REF!</definedName>
    <definedName name="SASApp_GDPDATA_SUPPLY_TABLE_FIRST" localSheetId="13">#REF!</definedName>
    <definedName name="SASApp_GDPDATA_SUPPLY_TABLE_FIRST" localSheetId="9">#REF!</definedName>
    <definedName name="SASApp_GDPDATA_SUPPLY_TABLE_FIRST" localSheetId="10">#REF!</definedName>
    <definedName name="SASApp_GDPDATA_SUPPLY_TABLE_FIRST" localSheetId="40">#REF!</definedName>
    <definedName name="SASApp_GDPDATA_SUPPLY_TABLE_FIRST" localSheetId="41">#REF!</definedName>
    <definedName name="SASApp_GDPDATA_SUPPLY_TABLE_FIRST" localSheetId="42">#REF!</definedName>
    <definedName name="SASApp_GDPDATA_SUPPLY_TABLE_FIRST" localSheetId="31">#REF!</definedName>
    <definedName name="SASApp_GDPDATA_SUPPLY_TABLE_FIRST" localSheetId="36">#REF!</definedName>
    <definedName name="SASApp_GDPDATA_SUPPLY_TABLE_FIRST" localSheetId="38">#REF!</definedName>
    <definedName name="SASApp_GDPDATA_SUPPLY_TABLE_FIRST" localSheetId="39">#REF!</definedName>
    <definedName name="SASApp_GDPDATA_SUPPLY_TABLE_FIRST" localSheetId="98">#REF!</definedName>
    <definedName name="SASApp_GDPDATA_SUPPLY_TABLE_FIRST" localSheetId="99">#REF!</definedName>
    <definedName name="SASApp_GDPDATA_SUPPLY_TABLE_FIRST" localSheetId="101">#REF!</definedName>
    <definedName name="SASApp_GDPDATA_SUPPLY_TABLE_FIRST" localSheetId="103">#REF!</definedName>
    <definedName name="SASApp_GDPDATA_SUPPLY_TABLE_FIRST" localSheetId="105">#REF!</definedName>
    <definedName name="SASApp_GDPDATA_SUPPLY_TABLE_FIRST" localSheetId="106">#REF!</definedName>
    <definedName name="SASApp_GDPDATA_SUPPLY_TABLE_FIRST" localSheetId="108">#REF!</definedName>
    <definedName name="SASApp_GDPDATA_SUPPLY_TABLE_FIRST" localSheetId="110">#REF!</definedName>
    <definedName name="SASApp_GDPDATA_SUPPLY_TABLE_FIRST" localSheetId="112">#REF!</definedName>
    <definedName name="SASApp_GDPDATA_SUPPLY_TABLE_FIRST" localSheetId="114">#REF!</definedName>
    <definedName name="SASApp_GDPDATA_SUPPLY_TABLE_FIRST" localSheetId="115">#REF!</definedName>
    <definedName name="SASApp_GDPDATA_SUPPLY_TABLE_FIRST" localSheetId="117">#REF!</definedName>
    <definedName name="SASApp_GDPDATA_SUPPLY_TABLE_FIRST" localSheetId="126">#REF!</definedName>
    <definedName name="SASApp_GDPDATA_SUPPLY_TABLE_FIRST" localSheetId="85">#REF!</definedName>
    <definedName name="SASApp_GDPDATA_SUPPLY_TABLE_FIRST" localSheetId="86">#REF!</definedName>
    <definedName name="SASApp_GDPDATA_SUPPLY_TABLE_FIRST" localSheetId="87">#REF!</definedName>
    <definedName name="SASApp_GDPDATA_SUPPLY_TABLE_FIRST" localSheetId="88">#REF!</definedName>
    <definedName name="SASApp_GDPDATA_SUPPLY_TABLE_FIRST" localSheetId="89">#REF!</definedName>
    <definedName name="SASApp_GDPDATA_SUPPLY_TABLE_FIRST" localSheetId="90">#REF!</definedName>
    <definedName name="SASApp_GDPDATA_SUPPLY_TABLE_FIRST" localSheetId="92">#REF!</definedName>
    <definedName name="SASApp_GDPDATA_SUPPLY_TABLE_FIRST" localSheetId="93">#REF!</definedName>
    <definedName name="SASApp_GDPDATA_SUPPLY_TABLE_FIRST" localSheetId="94">#REF!</definedName>
    <definedName name="SASApp_GDPDATA_SUPPLY_TABLE_FIRST" localSheetId="95">#REF!</definedName>
    <definedName name="SASApp_GDPDATA_SUPPLY_TABLE_FIRST" localSheetId="96">#REF!</definedName>
    <definedName name="SASApp_GDPDATA_SUPPLY_TABLE_FIRST" localSheetId="20">#REF!</definedName>
    <definedName name="SASApp_GDPDATA_SUPPLY_TABLE_FIRST" localSheetId="100">#REF!</definedName>
    <definedName name="SASApp_GDPDATA_SUPPLY_TABLE_FIRST" localSheetId="102">#REF!</definedName>
    <definedName name="SASApp_GDPDATA_SUPPLY_TABLE_FIRST" localSheetId="104">#REF!</definedName>
    <definedName name="SASApp_GDPDATA_SUPPLY_TABLE_FIRST" localSheetId="107">#REF!</definedName>
    <definedName name="SASApp_GDPDATA_SUPPLY_TABLE_FIRST" localSheetId="109">#REF!</definedName>
    <definedName name="SASApp_GDPDATA_SUPPLY_TABLE_FIRST" localSheetId="111">#REF!</definedName>
    <definedName name="SASApp_GDPDATA_SUPPLY_TABLE_FIRST" localSheetId="113">#REF!</definedName>
    <definedName name="SASApp_GDPDATA_SUPPLY_TABLE_FIRST" localSheetId="116">#REF!</definedName>
    <definedName name="SASApp_GDPDATA_SUPPLY_TABLE_FIRST" localSheetId="118">#REF!</definedName>
    <definedName name="SASApp_GDPDATA_SUPPLY_TABLE_FIRST">#REF!</definedName>
    <definedName name="SASApp_GDPDATA_SUPPLY_TABLE_SECOND" localSheetId="11">#REF!</definedName>
    <definedName name="SASApp_GDPDATA_SUPPLY_TABLE_SECOND" localSheetId="12">#REF!</definedName>
    <definedName name="SASApp_GDPDATA_SUPPLY_TABLE_SECOND" localSheetId="13">#REF!</definedName>
    <definedName name="SASApp_GDPDATA_SUPPLY_TABLE_SECOND" localSheetId="9">#REF!</definedName>
    <definedName name="SASApp_GDPDATA_SUPPLY_TABLE_SECOND" localSheetId="10">#REF!</definedName>
    <definedName name="SASApp_GDPDATA_SUPPLY_TABLE_SECOND" localSheetId="40">#REF!</definedName>
    <definedName name="SASApp_GDPDATA_SUPPLY_TABLE_SECOND" localSheetId="41">#REF!</definedName>
    <definedName name="SASApp_GDPDATA_SUPPLY_TABLE_SECOND" localSheetId="42">#REF!</definedName>
    <definedName name="SASApp_GDPDATA_SUPPLY_TABLE_SECOND" localSheetId="31">#REF!</definedName>
    <definedName name="SASApp_GDPDATA_SUPPLY_TABLE_SECOND" localSheetId="36">#REF!</definedName>
    <definedName name="SASApp_GDPDATA_SUPPLY_TABLE_SECOND" localSheetId="38">#REF!</definedName>
    <definedName name="SASApp_GDPDATA_SUPPLY_TABLE_SECOND" localSheetId="39">#REF!</definedName>
    <definedName name="SASApp_GDPDATA_SUPPLY_TABLE_SECOND" localSheetId="98">#REF!</definedName>
    <definedName name="SASApp_GDPDATA_SUPPLY_TABLE_SECOND" localSheetId="99">#REF!</definedName>
    <definedName name="SASApp_GDPDATA_SUPPLY_TABLE_SECOND" localSheetId="101">#REF!</definedName>
    <definedName name="SASApp_GDPDATA_SUPPLY_TABLE_SECOND" localSheetId="103">#REF!</definedName>
    <definedName name="SASApp_GDPDATA_SUPPLY_TABLE_SECOND" localSheetId="105">#REF!</definedName>
    <definedName name="SASApp_GDPDATA_SUPPLY_TABLE_SECOND" localSheetId="106">#REF!</definedName>
    <definedName name="SASApp_GDPDATA_SUPPLY_TABLE_SECOND" localSheetId="108">#REF!</definedName>
    <definedName name="SASApp_GDPDATA_SUPPLY_TABLE_SECOND" localSheetId="110">#REF!</definedName>
    <definedName name="SASApp_GDPDATA_SUPPLY_TABLE_SECOND" localSheetId="112">#REF!</definedName>
    <definedName name="SASApp_GDPDATA_SUPPLY_TABLE_SECOND" localSheetId="114">#REF!</definedName>
    <definedName name="SASApp_GDPDATA_SUPPLY_TABLE_SECOND" localSheetId="115">#REF!</definedName>
    <definedName name="SASApp_GDPDATA_SUPPLY_TABLE_SECOND" localSheetId="117">#REF!</definedName>
    <definedName name="SASApp_GDPDATA_SUPPLY_TABLE_SECOND" localSheetId="126">#REF!</definedName>
    <definedName name="SASApp_GDPDATA_SUPPLY_TABLE_SECOND" localSheetId="85">#REF!</definedName>
    <definedName name="SASApp_GDPDATA_SUPPLY_TABLE_SECOND" localSheetId="86">#REF!</definedName>
    <definedName name="SASApp_GDPDATA_SUPPLY_TABLE_SECOND" localSheetId="87">#REF!</definedName>
    <definedName name="SASApp_GDPDATA_SUPPLY_TABLE_SECOND" localSheetId="88">#REF!</definedName>
    <definedName name="SASApp_GDPDATA_SUPPLY_TABLE_SECOND" localSheetId="89">#REF!</definedName>
    <definedName name="SASApp_GDPDATA_SUPPLY_TABLE_SECOND" localSheetId="90">#REF!</definedName>
    <definedName name="SASApp_GDPDATA_SUPPLY_TABLE_SECOND" localSheetId="92">#REF!</definedName>
    <definedName name="SASApp_GDPDATA_SUPPLY_TABLE_SECOND" localSheetId="93">#REF!</definedName>
    <definedName name="SASApp_GDPDATA_SUPPLY_TABLE_SECOND" localSheetId="94">#REF!</definedName>
    <definedName name="SASApp_GDPDATA_SUPPLY_TABLE_SECOND" localSheetId="95">#REF!</definedName>
    <definedName name="SASApp_GDPDATA_SUPPLY_TABLE_SECOND" localSheetId="96">#REF!</definedName>
    <definedName name="SASApp_GDPDATA_SUPPLY_TABLE_SECOND" localSheetId="20">#REF!</definedName>
    <definedName name="SASApp_GDPDATA_SUPPLY_TABLE_SECOND" localSheetId="100">#REF!</definedName>
    <definedName name="SASApp_GDPDATA_SUPPLY_TABLE_SECOND" localSheetId="102">#REF!</definedName>
    <definedName name="SASApp_GDPDATA_SUPPLY_TABLE_SECOND" localSheetId="104">#REF!</definedName>
    <definedName name="SASApp_GDPDATA_SUPPLY_TABLE_SECOND" localSheetId="107">#REF!</definedName>
    <definedName name="SASApp_GDPDATA_SUPPLY_TABLE_SECOND" localSheetId="109">#REF!</definedName>
    <definedName name="SASApp_GDPDATA_SUPPLY_TABLE_SECOND" localSheetId="111">#REF!</definedName>
    <definedName name="SASApp_GDPDATA_SUPPLY_TABLE_SECOND" localSheetId="113">#REF!</definedName>
    <definedName name="SASApp_GDPDATA_SUPPLY_TABLE_SECOND" localSheetId="116">#REF!</definedName>
    <definedName name="SASApp_GDPDATA_SUPPLY_TABLE_SECOND" localSheetId="118">#REF!</definedName>
    <definedName name="SASApp_GDPDATA_SUPPLY_TABLE_SECOND">#REF!</definedName>
    <definedName name="SASApp_GDPDATA_USE_TABLE_FIRST" localSheetId="12">#REF!</definedName>
    <definedName name="SASApp_GDPDATA_USE_TABLE_FIRST" localSheetId="13">#REF!</definedName>
    <definedName name="SASApp_GDPDATA_USE_TABLE_FIRST" localSheetId="9">#REF!</definedName>
    <definedName name="SASApp_GDPDATA_USE_TABLE_FIRST" localSheetId="10">#REF!</definedName>
    <definedName name="SASApp_GDPDATA_USE_TABLE_FIRST" localSheetId="40">#REF!</definedName>
    <definedName name="SASApp_GDPDATA_USE_TABLE_FIRST" localSheetId="41">#REF!</definedName>
    <definedName name="SASApp_GDPDATA_USE_TABLE_FIRST" localSheetId="42">#REF!</definedName>
    <definedName name="SASApp_GDPDATA_USE_TABLE_FIRST" localSheetId="31">#REF!</definedName>
    <definedName name="SASApp_GDPDATA_USE_TABLE_FIRST" localSheetId="36">#REF!</definedName>
    <definedName name="SASApp_GDPDATA_USE_TABLE_FIRST" localSheetId="38">#REF!</definedName>
    <definedName name="SASApp_GDPDATA_USE_TABLE_FIRST" localSheetId="39">#REF!</definedName>
    <definedName name="SASApp_GDPDATA_USE_TABLE_FIRST" localSheetId="98">#REF!</definedName>
    <definedName name="SASApp_GDPDATA_USE_TABLE_FIRST" localSheetId="99">#REF!</definedName>
    <definedName name="SASApp_GDPDATA_USE_TABLE_FIRST" localSheetId="101">#REF!</definedName>
    <definedName name="SASApp_GDPDATA_USE_TABLE_FIRST" localSheetId="103">#REF!</definedName>
    <definedName name="SASApp_GDPDATA_USE_TABLE_FIRST" localSheetId="105">#REF!</definedName>
    <definedName name="SASApp_GDPDATA_USE_TABLE_FIRST" localSheetId="106">#REF!</definedName>
    <definedName name="SASApp_GDPDATA_USE_TABLE_FIRST" localSheetId="108">#REF!</definedName>
    <definedName name="SASApp_GDPDATA_USE_TABLE_FIRST" localSheetId="110">#REF!</definedName>
    <definedName name="SASApp_GDPDATA_USE_TABLE_FIRST" localSheetId="112">#REF!</definedName>
    <definedName name="SASApp_GDPDATA_USE_TABLE_FIRST" localSheetId="114">#REF!</definedName>
    <definedName name="SASApp_GDPDATA_USE_TABLE_FIRST" localSheetId="115">#REF!</definedName>
    <definedName name="SASApp_GDPDATA_USE_TABLE_FIRST" localSheetId="117">#REF!</definedName>
    <definedName name="SASApp_GDPDATA_USE_TABLE_FIRST" localSheetId="126">#REF!</definedName>
    <definedName name="SASApp_GDPDATA_USE_TABLE_FIRST" localSheetId="85">#REF!</definedName>
    <definedName name="SASApp_GDPDATA_USE_TABLE_FIRST" localSheetId="86">#REF!</definedName>
    <definedName name="SASApp_GDPDATA_USE_TABLE_FIRST" localSheetId="87">#REF!</definedName>
    <definedName name="SASApp_GDPDATA_USE_TABLE_FIRST" localSheetId="88">#REF!</definedName>
    <definedName name="SASApp_GDPDATA_USE_TABLE_FIRST" localSheetId="89">#REF!</definedName>
    <definedName name="SASApp_GDPDATA_USE_TABLE_FIRST" localSheetId="90">#REF!</definedName>
    <definedName name="SASApp_GDPDATA_USE_TABLE_FIRST" localSheetId="92">#REF!</definedName>
    <definedName name="SASApp_GDPDATA_USE_TABLE_FIRST" localSheetId="93">#REF!</definedName>
    <definedName name="SASApp_GDPDATA_USE_TABLE_FIRST" localSheetId="94">#REF!</definedName>
    <definedName name="SASApp_GDPDATA_USE_TABLE_FIRST" localSheetId="95">#REF!</definedName>
    <definedName name="SASApp_GDPDATA_USE_TABLE_FIRST" localSheetId="96">#REF!</definedName>
    <definedName name="SASApp_GDPDATA_USE_TABLE_FIRST" localSheetId="20">#REF!</definedName>
    <definedName name="SASApp_GDPDATA_USE_TABLE_FIRST" localSheetId="100">#REF!</definedName>
    <definedName name="SASApp_GDPDATA_USE_TABLE_FIRST" localSheetId="102">#REF!</definedName>
    <definedName name="SASApp_GDPDATA_USE_TABLE_FIRST" localSheetId="104">#REF!</definedName>
    <definedName name="SASApp_GDPDATA_USE_TABLE_FIRST" localSheetId="107">#REF!</definedName>
    <definedName name="SASApp_GDPDATA_USE_TABLE_FIRST" localSheetId="109">#REF!</definedName>
    <definedName name="SASApp_GDPDATA_USE_TABLE_FIRST" localSheetId="111">#REF!</definedName>
    <definedName name="SASApp_GDPDATA_USE_TABLE_FIRST" localSheetId="113">#REF!</definedName>
    <definedName name="SASApp_GDPDATA_USE_TABLE_FIRST" localSheetId="116">#REF!</definedName>
    <definedName name="SASApp_GDPDATA_USE_TABLE_FIRST" localSheetId="118">#REF!</definedName>
    <definedName name="SASApp_GDPDATA_USE_TABLE_FIRST">#REF!</definedName>
    <definedName name="SASApp_GDPDATA_USE_TABLE_SECOND" localSheetId="12">#REF!</definedName>
    <definedName name="SASApp_GDPDATA_USE_TABLE_SECOND" localSheetId="13">#REF!</definedName>
    <definedName name="SASApp_GDPDATA_USE_TABLE_SECOND" localSheetId="9">#REF!</definedName>
    <definedName name="SASApp_GDPDATA_USE_TABLE_SECOND" localSheetId="10">#REF!</definedName>
    <definedName name="SASApp_GDPDATA_USE_TABLE_SECOND" localSheetId="40">#REF!</definedName>
    <definedName name="SASApp_GDPDATA_USE_TABLE_SECOND" localSheetId="41">#REF!</definedName>
    <definedName name="SASApp_GDPDATA_USE_TABLE_SECOND" localSheetId="42">#REF!</definedName>
    <definedName name="SASApp_GDPDATA_USE_TABLE_SECOND" localSheetId="31">#REF!</definedName>
    <definedName name="SASApp_GDPDATA_USE_TABLE_SECOND" localSheetId="36">#REF!</definedName>
    <definedName name="SASApp_GDPDATA_USE_TABLE_SECOND" localSheetId="38">#REF!</definedName>
    <definedName name="SASApp_GDPDATA_USE_TABLE_SECOND" localSheetId="39">#REF!</definedName>
    <definedName name="SASApp_GDPDATA_USE_TABLE_SECOND" localSheetId="98">#REF!</definedName>
    <definedName name="SASApp_GDPDATA_USE_TABLE_SECOND" localSheetId="99">#REF!</definedName>
    <definedName name="SASApp_GDPDATA_USE_TABLE_SECOND" localSheetId="101">#REF!</definedName>
    <definedName name="SASApp_GDPDATA_USE_TABLE_SECOND" localSheetId="103">#REF!</definedName>
    <definedName name="SASApp_GDPDATA_USE_TABLE_SECOND" localSheetId="105">#REF!</definedName>
    <definedName name="SASApp_GDPDATA_USE_TABLE_SECOND" localSheetId="106">#REF!</definedName>
    <definedName name="SASApp_GDPDATA_USE_TABLE_SECOND" localSheetId="108">#REF!</definedName>
    <definedName name="SASApp_GDPDATA_USE_TABLE_SECOND" localSheetId="110">#REF!</definedName>
    <definedName name="SASApp_GDPDATA_USE_TABLE_SECOND" localSheetId="112">#REF!</definedName>
    <definedName name="SASApp_GDPDATA_USE_TABLE_SECOND" localSheetId="114">#REF!</definedName>
    <definedName name="SASApp_GDPDATA_USE_TABLE_SECOND" localSheetId="115">#REF!</definedName>
    <definedName name="SASApp_GDPDATA_USE_TABLE_SECOND" localSheetId="117">#REF!</definedName>
    <definedName name="SASApp_GDPDATA_USE_TABLE_SECOND" localSheetId="126">#REF!</definedName>
    <definedName name="SASApp_GDPDATA_USE_TABLE_SECOND" localSheetId="85">#REF!</definedName>
    <definedName name="SASApp_GDPDATA_USE_TABLE_SECOND" localSheetId="86">#REF!</definedName>
    <definedName name="SASApp_GDPDATA_USE_TABLE_SECOND" localSheetId="87">#REF!</definedName>
    <definedName name="SASApp_GDPDATA_USE_TABLE_SECOND" localSheetId="88">#REF!</definedName>
    <definedName name="SASApp_GDPDATA_USE_TABLE_SECOND" localSheetId="89">#REF!</definedName>
    <definedName name="SASApp_GDPDATA_USE_TABLE_SECOND" localSheetId="90">#REF!</definedName>
    <definedName name="SASApp_GDPDATA_USE_TABLE_SECOND" localSheetId="92">#REF!</definedName>
    <definedName name="SASApp_GDPDATA_USE_TABLE_SECOND" localSheetId="93">#REF!</definedName>
    <definedName name="SASApp_GDPDATA_USE_TABLE_SECOND" localSheetId="94">#REF!</definedName>
    <definedName name="SASApp_GDPDATA_USE_TABLE_SECOND" localSheetId="95">#REF!</definedName>
    <definedName name="SASApp_GDPDATA_USE_TABLE_SECOND" localSheetId="96">#REF!</definedName>
    <definedName name="SASApp_GDPDATA_USE_TABLE_SECOND" localSheetId="20">#REF!</definedName>
    <definedName name="SASApp_GDPDATA_USE_TABLE_SECOND" localSheetId="100">#REF!</definedName>
    <definedName name="SASApp_GDPDATA_USE_TABLE_SECOND" localSheetId="102">#REF!</definedName>
    <definedName name="SASApp_GDPDATA_USE_TABLE_SECOND" localSheetId="104">#REF!</definedName>
    <definedName name="SASApp_GDPDATA_USE_TABLE_SECOND" localSheetId="107">#REF!</definedName>
    <definedName name="SASApp_GDPDATA_USE_TABLE_SECOND" localSheetId="109">#REF!</definedName>
    <definedName name="SASApp_GDPDATA_USE_TABLE_SECOND" localSheetId="111">#REF!</definedName>
    <definedName name="SASApp_GDPDATA_USE_TABLE_SECOND" localSheetId="113">#REF!</definedName>
    <definedName name="SASApp_GDPDATA_USE_TABLE_SECOND" localSheetId="116">#REF!</definedName>
    <definedName name="SASApp_GDPDATA_USE_TABLE_SECOND" localSheetId="118">#REF!</definedName>
    <definedName name="SASApp_GDPDATA_USE_TABLE_SECOND">#REF!</definedName>
    <definedName name="sdf" localSheetId="12">#REF!</definedName>
    <definedName name="sdf" localSheetId="9">#REF!</definedName>
    <definedName name="sdf" localSheetId="40">#REF!</definedName>
    <definedName name="sdf" localSheetId="41">#REF!</definedName>
    <definedName name="sdf" localSheetId="42">#REF!</definedName>
    <definedName name="sdf">#REF!</definedName>
    <definedName name="sdfjg" localSheetId="12">#REF!</definedName>
    <definedName name="sdfjg" localSheetId="9">#REF!</definedName>
    <definedName name="sdfjg" localSheetId="40">#REF!</definedName>
    <definedName name="sdfjg" localSheetId="41">#REF!</definedName>
    <definedName name="sdfjg" localSheetId="42">#REF!</definedName>
    <definedName name="sdfjg">#REF!</definedName>
    <definedName name="sdgfh" localSheetId="12">#REF!</definedName>
    <definedName name="sdgfh" localSheetId="9">#REF!</definedName>
    <definedName name="sdgfh" localSheetId="40">#REF!</definedName>
    <definedName name="sdgfh" localSheetId="41">#REF!</definedName>
    <definedName name="sdgfh" localSheetId="42">#REF!</definedName>
    <definedName name="sdgfh">#REF!</definedName>
    <definedName name="sfdgj" localSheetId="12">#REF!</definedName>
    <definedName name="sfdgj" localSheetId="9">#REF!</definedName>
    <definedName name="sfdgj" localSheetId="40">#REF!</definedName>
    <definedName name="sfdgj" localSheetId="41">#REF!</definedName>
    <definedName name="sfdgj" localSheetId="42">#REF!</definedName>
    <definedName name="sfdgj">#REF!</definedName>
    <definedName name="sfdjg" localSheetId="12">#REF!</definedName>
    <definedName name="sfdjg" localSheetId="9">#REF!</definedName>
    <definedName name="sfdjg" localSheetId="40">#REF!</definedName>
    <definedName name="sfdjg" localSheetId="41">#REF!</definedName>
    <definedName name="sfdjg" localSheetId="42">#REF!</definedName>
    <definedName name="sfdjg">#REF!</definedName>
    <definedName name="sfgj" localSheetId="12">#REF!</definedName>
    <definedName name="sfgj" localSheetId="9">#REF!</definedName>
    <definedName name="sfgj" localSheetId="40">#REF!</definedName>
    <definedName name="sfgj" localSheetId="41">#REF!</definedName>
    <definedName name="sfgj" localSheetId="42">#REF!</definedName>
    <definedName name="sfgj">#REF!</definedName>
    <definedName name="sjgj" localSheetId="12">#REF!</definedName>
    <definedName name="sjgj" localSheetId="9">#REF!</definedName>
    <definedName name="sjgj" localSheetId="40">#REF!</definedName>
    <definedName name="sjgj" localSheetId="41">#REF!</definedName>
    <definedName name="sjgj" localSheetId="42">#REF!</definedName>
    <definedName name="sjgj">#REF!</definedName>
    <definedName name="sp" localSheetId="12">#REF!</definedName>
    <definedName name="sp" localSheetId="9">#REF!</definedName>
    <definedName name="sp" localSheetId="40">#REF!</definedName>
    <definedName name="sp" localSheetId="41">#REF!</definedName>
    <definedName name="sp" localSheetId="42">#REF!</definedName>
    <definedName name="sp" localSheetId="90">#REF!</definedName>
    <definedName name="sp">#REF!</definedName>
    <definedName name="srfgtj" localSheetId="12">#REF!</definedName>
    <definedName name="srfgtj" localSheetId="9">#REF!</definedName>
    <definedName name="srfgtj" localSheetId="40">#REF!</definedName>
    <definedName name="srfgtj" localSheetId="41">#REF!</definedName>
    <definedName name="srfgtj" localSheetId="42">#REF!</definedName>
    <definedName name="srfgtj">#REF!</definedName>
    <definedName name="ss" localSheetId="12">#REF!</definedName>
    <definedName name="ss" localSheetId="9">#REF!</definedName>
    <definedName name="ss" localSheetId="40">#REF!</definedName>
    <definedName name="ss" localSheetId="41">#REF!</definedName>
    <definedName name="ss" localSheetId="42">#REF!</definedName>
    <definedName name="ss">#REF!</definedName>
    <definedName name="sss" localSheetId="12">#REF!</definedName>
    <definedName name="sss" localSheetId="9">#REF!</definedName>
    <definedName name="sss" localSheetId="40">#REF!</definedName>
    <definedName name="sss" localSheetId="41">#REF!</definedName>
    <definedName name="sss" localSheetId="42">#REF!</definedName>
    <definedName name="sss">#REF!</definedName>
    <definedName name="sssss" localSheetId="12">#REF!</definedName>
    <definedName name="sssss" localSheetId="9">#REF!</definedName>
    <definedName name="sssss" localSheetId="40">#REF!</definedName>
    <definedName name="sssss" localSheetId="41">#REF!</definedName>
    <definedName name="sssss" localSheetId="42">#REF!</definedName>
    <definedName name="sssss">#REF!</definedName>
    <definedName name="ssssss" localSheetId="12">#REF!</definedName>
    <definedName name="ssssss" localSheetId="9">#REF!</definedName>
    <definedName name="ssssss" localSheetId="40">#REF!</definedName>
    <definedName name="ssssss" localSheetId="41">#REF!</definedName>
    <definedName name="ssssss" localSheetId="42">#REF!</definedName>
    <definedName name="ssssss">#REF!</definedName>
    <definedName name="sssssssssss" localSheetId="12">#REF!</definedName>
    <definedName name="sssssssssss" localSheetId="9">#REF!</definedName>
    <definedName name="sssssssssss" localSheetId="40">#REF!</definedName>
    <definedName name="sssssssssss" localSheetId="41">#REF!</definedName>
    <definedName name="sssssssssss" localSheetId="42">#REF!</definedName>
    <definedName name="sssssssssss">#REF!</definedName>
    <definedName name="sssssssssssss" localSheetId="12">#REF!</definedName>
    <definedName name="sssssssssssss" localSheetId="9">#REF!</definedName>
    <definedName name="sssssssssssss" localSheetId="40">#REF!</definedName>
    <definedName name="sssssssssssss" localSheetId="41">#REF!</definedName>
    <definedName name="sssssssssssss" localSheetId="42">#REF!</definedName>
    <definedName name="sssssssssssss">#REF!</definedName>
    <definedName name="t" localSheetId="12">#REF!</definedName>
    <definedName name="t" localSheetId="9">#REF!</definedName>
    <definedName name="t" localSheetId="40">#REF!</definedName>
    <definedName name="t" localSheetId="41">#REF!</definedName>
    <definedName name="t" localSheetId="42">#REF!</definedName>
    <definedName name="t">#REF!</definedName>
    <definedName name="t3gar" localSheetId="12">#REF!</definedName>
    <definedName name="t3gar" localSheetId="9">#REF!</definedName>
    <definedName name="t3gar" localSheetId="40">#REF!</definedName>
    <definedName name="t3gar" localSheetId="41">#REF!</definedName>
    <definedName name="t3gar" localSheetId="42">#REF!</definedName>
    <definedName name="t3gar">#REF!</definedName>
    <definedName name="TableName" localSheetId="12">#REF!</definedName>
    <definedName name="TableName" localSheetId="13">#REF!</definedName>
    <definedName name="TableName" localSheetId="9">#REF!</definedName>
    <definedName name="TableName" localSheetId="40">#REF!</definedName>
    <definedName name="TableName" localSheetId="41">#REF!</definedName>
    <definedName name="TableName" localSheetId="42">#REF!</definedName>
    <definedName name="TableName" localSheetId="31">#REF!</definedName>
    <definedName name="TableName" localSheetId="36">#REF!</definedName>
    <definedName name="TableName" localSheetId="38">#REF!</definedName>
    <definedName name="TableName" localSheetId="39">#REF!</definedName>
    <definedName name="TableName" localSheetId="126">#REF!</definedName>
    <definedName name="TableName" localSheetId="85">#REF!</definedName>
    <definedName name="TableName" localSheetId="86">#REF!</definedName>
    <definedName name="TableName" localSheetId="87">#REF!</definedName>
    <definedName name="TableName" localSheetId="88">#REF!</definedName>
    <definedName name="TableName" localSheetId="89">#REF!</definedName>
    <definedName name="TableName" localSheetId="90">#REF!</definedName>
    <definedName name="TableName">#REF!</definedName>
    <definedName name="Taxdata" localSheetId="36">#REF!</definedName>
    <definedName name="Taxdata" localSheetId="37">#REF!</definedName>
    <definedName name="Taxdata" localSheetId="38">#REF!</definedName>
    <definedName name="Taxdata" localSheetId="39">#REF!</definedName>
    <definedName name="Taxdata">#REF!</definedName>
    <definedName name="TaxesList" localSheetId="12">#REF!</definedName>
    <definedName name="TaxesList" localSheetId="13">#REF!</definedName>
    <definedName name="TaxesList" localSheetId="9">#REF!</definedName>
    <definedName name="TaxesList" localSheetId="10">#REF!</definedName>
    <definedName name="TaxesList" localSheetId="40">#REF!</definedName>
    <definedName name="TaxesList" localSheetId="41">#REF!</definedName>
    <definedName name="TaxesList" localSheetId="42">#REF!</definedName>
    <definedName name="TaxesList" localSheetId="31">#REF!</definedName>
    <definedName name="TaxesList" localSheetId="36">#REF!</definedName>
    <definedName name="TaxesList" localSheetId="38">#REF!</definedName>
    <definedName name="TaxesList" localSheetId="39">#REF!</definedName>
    <definedName name="TaxesList" localSheetId="98">#REF!</definedName>
    <definedName name="TaxesList" localSheetId="99">#REF!</definedName>
    <definedName name="TaxesList" localSheetId="101">#REF!</definedName>
    <definedName name="TaxesList" localSheetId="103">#REF!</definedName>
    <definedName name="TaxesList" localSheetId="105">#REF!</definedName>
    <definedName name="TaxesList" localSheetId="106">#REF!</definedName>
    <definedName name="TaxesList" localSheetId="108">#REF!</definedName>
    <definedName name="TaxesList" localSheetId="110">#REF!</definedName>
    <definedName name="TaxesList" localSheetId="112">#REF!</definedName>
    <definedName name="TaxesList" localSheetId="114">#REF!</definedName>
    <definedName name="TaxesList" localSheetId="115">#REF!</definedName>
    <definedName name="TaxesList" localSheetId="117">#REF!</definedName>
    <definedName name="TaxesList" localSheetId="126">#REF!</definedName>
    <definedName name="TaxesList" localSheetId="44">#REF!</definedName>
    <definedName name="TaxesList" localSheetId="85">#REF!</definedName>
    <definedName name="TaxesList" localSheetId="86">#REF!</definedName>
    <definedName name="TaxesList" localSheetId="87">#REF!</definedName>
    <definedName name="TaxesList" localSheetId="88">#REF!</definedName>
    <definedName name="TaxesList" localSheetId="89">#REF!</definedName>
    <definedName name="TaxesList" localSheetId="90">#REF!</definedName>
    <definedName name="TaxesList" localSheetId="92">#REF!</definedName>
    <definedName name="TaxesList" localSheetId="93">#REF!</definedName>
    <definedName name="TaxesList" localSheetId="94">#REF!</definedName>
    <definedName name="TaxesList" localSheetId="95">#REF!</definedName>
    <definedName name="TaxesList" localSheetId="96">#REF!</definedName>
    <definedName name="TaxesList" localSheetId="26">#REF!</definedName>
    <definedName name="TaxesList" localSheetId="20">#REF!</definedName>
    <definedName name="TaxesList" localSheetId="100">#REF!</definedName>
    <definedName name="TaxesList" localSheetId="102">#REF!</definedName>
    <definedName name="TaxesList" localSheetId="104">#REF!</definedName>
    <definedName name="TaxesList" localSheetId="107">#REF!</definedName>
    <definedName name="TaxesList" localSheetId="109">#REF!</definedName>
    <definedName name="TaxesList" localSheetId="111">#REF!</definedName>
    <definedName name="TaxesList" localSheetId="113">#REF!</definedName>
    <definedName name="TaxesList" localSheetId="116">#REF!</definedName>
    <definedName name="TaxesList" localSheetId="118">#REF!</definedName>
    <definedName name="TaxesList">#REF!</definedName>
    <definedName name="TaxTypes" localSheetId="12">#REF!</definedName>
    <definedName name="TaxTypes" localSheetId="13">#REF!</definedName>
    <definedName name="TaxTypes" localSheetId="9">#REF!</definedName>
    <definedName name="TaxTypes" localSheetId="10">#REF!</definedName>
    <definedName name="TaxTypes" localSheetId="40">#REF!</definedName>
    <definedName name="TaxTypes" localSheetId="41">#REF!</definedName>
    <definedName name="TaxTypes" localSheetId="42">#REF!</definedName>
    <definedName name="TaxTypes" localSheetId="31">#REF!</definedName>
    <definedName name="TaxTypes" localSheetId="36">#REF!</definedName>
    <definedName name="TaxTypes" localSheetId="38">#REF!</definedName>
    <definedName name="TaxTypes" localSheetId="39">#REF!</definedName>
    <definedName name="TaxTypes" localSheetId="98">#REF!</definedName>
    <definedName name="TaxTypes" localSheetId="99">#REF!</definedName>
    <definedName name="TaxTypes" localSheetId="101">#REF!</definedName>
    <definedName name="TaxTypes" localSheetId="103">#REF!</definedName>
    <definedName name="TaxTypes" localSheetId="105">#REF!</definedName>
    <definedName name="TaxTypes" localSheetId="106">#REF!</definedName>
    <definedName name="TaxTypes" localSheetId="108">#REF!</definedName>
    <definedName name="TaxTypes" localSheetId="110">#REF!</definedName>
    <definedName name="TaxTypes" localSheetId="112">#REF!</definedName>
    <definedName name="TaxTypes" localSheetId="114">#REF!</definedName>
    <definedName name="TaxTypes" localSheetId="115">#REF!</definedName>
    <definedName name="TaxTypes" localSheetId="117">#REF!</definedName>
    <definedName name="TaxTypes" localSheetId="126">#REF!</definedName>
    <definedName name="TaxTypes" localSheetId="85">#REF!</definedName>
    <definedName name="TaxTypes" localSheetId="86">#REF!</definedName>
    <definedName name="TaxTypes" localSheetId="87">#REF!</definedName>
    <definedName name="TaxTypes" localSheetId="88">#REF!</definedName>
    <definedName name="TaxTypes" localSheetId="89">#REF!</definedName>
    <definedName name="TaxTypes" localSheetId="90">#REF!</definedName>
    <definedName name="TaxTypes" localSheetId="92">#REF!</definedName>
    <definedName name="TaxTypes" localSheetId="93">#REF!</definedName>
    <definedName name="TaxTypes" localSheetId="94">#REF!</definedName>
    <definedName name="TaxTypes" localSheetId="95">#REF!</definedName>
    <definedName name="TaxTypes" localSheetId="96">#REF!</definedName>
    <definedName name="TaxTypes" localSheetId="20">#REF!</definedName>
    <definedName name="TaxTypes" localSheetId="100">#REF!</definedName>
    <definedName name="TaxTypes" localSheetId="102">#REF!</definedName>
    <definedName name="TaxTypes" localSheetId="104">#REF!</definedName>
    <definedName name="TaxTypes" localSheetId="107">#REF!</definedName>
    <definedName name="TaxTypes" localSheetId="109">#REF!</definedName>
    <definedName name="TaxTypes" localSheetId="111">#REF!</definedName>
    <definedName name="TaxTypes" localSheetId="113">#REF!</definedName>
    <definedName name="TaxTypes" localSheetId="116">#REF!</definedName>
    <definedName name="TaxTypes" localSheetId="118">#REF!</definedName>
    <definedName name="TaxTypes">#REF!</definedName>
    <definedName name="tger" localSheetId="12">#REF!</definedName>
    <definedName name="tger" localSheetId="9">#REF!</definedName>
    <definedName name="tger" localSheetId="40">#REF!</definedName>
    <definedName name="tger" localSheetId="41">#REF!</definedName>
    <definedName name="tger" localSheetId="42">#REF!</definedName>
    <definedName name="tger" localSheetId="38">#REF!</definedName>
    <definedName name="tger" localSheetId="39">#REF!</definedName>
    <definedName name="tger">#REF!</definedName>
    <definedName name="TotalWidth" localSheetId="12">#REF!</definedName>
    <definedName name="TotalWidth" localSheetId="13">#REF!</definedName>
    <definedName name="TotalWidth" localSheetId="9">#REF!</definedName>
    <definedName name="TotalWidth" localSheetId="40">#REF!</definedName>
    <definedName name="TotalWidth" localSheetId="41">#REF!</definedName>
    <definedName name="TotalWidth" localSheetId="42">#REF!</definedName>
    <definedName name="TotalWidth" localSheetId="31">#REF!</definedName>
    <definedName name="TotalWidth" localSheetId="36">#REF!</definedName>
    <definedName name="TotalWidth" localSheetId="38">#REF!</definedName>
    <definedName name="TotalWidth" localSheetId="39">#REF!</definedName>
    <definedName name="TotalWidth" localSheetId="126">#REF!</definedName>
    <definedName name="TotalWidth" localSheetId="85">#REF!</definedName>
    <definedName name="TotalWidth" localSheetId="86">#REF!</definedName>
    <definedName name="TotalWidth" localSheetId="87">#REF!</definedName>
    <definedName name="TotalWidth" localSheetId="88">#REF!</definedName>
    <definedName name="TotalWidth" localSheetId="89">#REF!</definedName>
    <definedName name="TotalWidth" localSheetId="90">#REF!</definedName>
    <definedName name="TotalWidth" localSheetId="15">#REF!</definedName>
    <definedName name="TotalWidth">#REF!</definedName>
    <definedName name="tt" localSheetId="12">#REF!</definedName>
    <definedName name="tt" localSheetId="9">#REF!</definedName>
    <definedName name="tt" localSheetId="40">#REF!</definedName>
    <definedName name="tt" localSheetId="41">#REF!</definedName>
    <definedName name="tt" localSheetId="42">#REF!</definedName>
    <definedName name="tt">#REF!</definedName>
    <definedName name="ty" localSheetId="12">#REF!</definedName>
    <definedName name="ty" localSheetId="9">#REF!</definedName>
    <definedName name="ty" localSheetId="40">#REF!</definedName>
    <definedName name="ty" localSheetId="41">#REF!</definedName>
    <definedName name="ty" localSheetId="42">#REF!</definedName>
    <definedName name="ty">#REF!</definedName>
    <definedName name="tyifgh" localSheetId="12">#REF!</definedName>
    <definedName name="tyifgh" localSheetId="9">#REF!</definedName>
    <definedName name="tyifgh" localSheetId="40">#REF!</definedName>
    <definedName name="tyifgh" localSheetId="41">#REF!</definedName>
    <definedName name="tyifgh" localSheetId="42">#REF!</definedName>
    <definedName name="tyifgh">#REF!</definedName>
    <definedName name="tyu" localSheetId="12">#REF!</definedName>
    <definedName name="tyu" localSheetId="9">#REF!</definedName>
    <definedName name="tyu" localSheetId="40">#REF!</definedName>
    <definedName name="tyu" localSheetId="41">#REF!</definedName>
    <definedName name="tyu" localSheetId="42">#REF!</definedName>
    <definedName name="tyu" localSheetId="38">#REF!</definedName>
    <definedName name="tyu" localSheetId="39">#REF!</definedName>
    <definedName name="tyu">#REF!</definedName>
    <definedName name="u" localSheetId="12">#REF!</definedName>
    <definedName name="u" localSheetId="9">#REF!</definedName>
    <definedName name="u" localSheetId="40">#REF!</definedName>
    <definedName name="u" localSheetId="41">#REF!</definedName>
    <definedName name="u" localSheetId="42">#REF!</definedName>
    <definedName name="u" localSheetId="37">#REF!</definedName>
    <definedName name="u" localSheetId="15">#REF!</definedName>
    <definedName name="u">#REF!</definedName>
    <definedName name="uo" localSheetId="12">#REF!</definedName>
    <definedName name="uo" localSheetId="9">#REF!</definedName>
    <definedName name="uo" localSheetId="40">#REF!</definedName>
    <definedName name="uo" localSheetId="41">#REF!</definedName>
    <definedName name="uo" localSheetId="42">#REF!</definedName>
    <definedName name="uo" localSheetId="15">#REF!</definedName>
    <definedName name="uo">#REF!</definedName>
    <definedName name="uu" localSheetId="12">#REF!</definedName>
    <definedName name="uu" localSheetId="9">#REF!</definedName>
    <definedName name="uu" localSheetId="40">#REF!</definedName>
    <definedName name="uu" localSheetId="41">#REF!</definedName>
    <definedName name="uu" localSheetId="42">#REF!</definedName>
    <definedName name="uu" localSheetId="15">#REF!</definedName>
    <definedName name="uu">#REF!</definedName>
    <definedName name="uyoy" localSheetId="12">#REF!</definedName>
    <definedName name="uyoy" localSheetId="9">#REF!</definedName>
    <definedName name="uyoy" localSheetId="40">#REF!</definedName>
    <definedName name="uyoy" localSheetId="41">#REF!</definedName>
    <definedName name="uyoy" localSheetId="42">#REF!</definedName>
    <definedName name="uyoy" localSheetId="38">#REF!</definedName>
    <definedName name="uyoy" localSheetId="39">#REF!</definedName>
    <definedName name="uyoy" localSheetId="15">#REF!</definedName>
    <definedName name="uyoy">#REF!</definedName>
    <definedName name="v" localSheetId="12">#REF!</definedName>
    <definedName name="v" localSheetId="9">#REF!</definedName>
    <definedName name="v" localSheetId="40">#REF!</definedName>
    <definedName name="v" localSheetId="41">#REF!</definedName>
    <definedName name="v" localSheetId="42">#REF!</definedName>
    <definedName name="v" localSheetId="37">#REF!</definedName>
    <definedName name="v" localSheetId="15">#REF!</definedName>
    <definedName name="v">#REF!</definedName>
    <definedName name="vbhj" localSheetId="12">#REF!</definedName>
    <definedName name="vbhj" localSheetId="9">#REF!</definedName>
    <definedName name="vbhj" localSheetId="40">#REF!</definedName>
    <definedName name="vbhj" localSheetId="41">#REF!</definedName>
    <definedName name="vbhj" localSheetId="42">#REF!</definedName>
    <definedName name="vbhj" localSheetId="15">#REF!</definedName>
    <definedName name="vbhj">#REF!</definedName>
    <definedName name="vcvxasdf" localSheetId="12">#REF!</definedName>
    <definedName name="vcvxasdf" localSheetId="9">#REF!</definedName>
    <definedName name="vcvxasdf" localSheetId="40">#REF!</definedName>
    <definedName name="vcvxasdf" localSheetId="41">#REF!</definedName>
    <definedName name="vcvxasdf" localSheetId="42">#REF!</definedName>
    <definedName name="vcvxasdf" localSheetId="15">#REF!</definedName>
    <definedName name="vcvxasdf">#REF!</definedName>
    <definedName name="vv" localSheetId="12">#REF!</definedName>
    <definedName name="vv" localSheetId="9">#REF!</definedName>
    <definedName name="vv" localSheetId="40">#REF!</definedName>
    <definedName name="vv" localSheetId="41">#REF!</definedName>
    <definedName name="vv" localSheetId="42">#REF!</definedName>
    <definedName name="vv">#REF!</definedName>
    <definedName name="WorkbookFactor" localSheetId="13">#REF!</definedName>
    <definedName name="WorkbookFactor" localSheetId="38">#REF!</definedName>
    <definedName name="WorkbookFactor" localSheetId="39">#REF!</definedName>
    <definedName name="WorkbookFactor" localSheetId="126">#REF!</definedName>
    <definedName name="WorkbookFactor" localSheetId="25">#REF!</definedName>
    <definedName name="WorkbookFactor">#REF!</definedName>
    <definedName name="wwwwww" localSheetId="12">#REF!</definedName>
    <definedName name="wwwwww" localSheetId="9">#REF!</definedName>
    <definedName name="wwwwww" localSheetId="40">#REF!</definedName>
    <definedName name="wwwwww" localSheetId="41">#REF!</definedName>
    <definedName name="wwwwww" localSheetId="42">#REF!</definedName>
    <definedName name="wwwwww" localSheetId="37">#REF!</definedName>
    <definedName name="wwwwww" localSheetId="15">#REF!</definedName>
    <definedName name="wwwwww">#REF!</definedName>
    <definedName name="x" localSheetId="12">#REF!</definedName>
    <definedName name="x" localSheetId="9">#REF!</definedName>
    <definedName name="x" localSheetId="40">#REF!</definedName>
    <definedName name="x" localSheetId="41">#REF!</definedName>
    <definedName name="x" localSheetId="42">#REF!</definedName>
    <definedName name="x" localSheetId="15">#REF!</definedName>
    <definedName name="x">#REF!</definedName>
    <definedName name="xcj" localSheetId="12">#REF!</definedName>
    <definedName name="xcj" localSheetId="9">#REF!</definedName>
    <definedName name="xcj" localSheetId="40">#REF!</definedName>
    <definedName name="xcj" localSheetId="41">#REF!</definedName>
    <definedName name="xcj" localSheetId="42">#REF!</definedName>
    <definedName name="xcj" localSheetId="15">#REF!</definedName>
    <definedName name="xcj">#REF!</definedName>
    <definedName name="xx" localSheetId="12">#REF!</definedName>
    <definedName name="xx" localSheetId="9">#REF!</definedName>
    <definedName name="xx" localSheetId="40">#REF!</definedName>
    <definedName name="xx" localSheetId="41">#REF!</definedName>
    <definedName name="xx" localSheetId="42">#REF!</definedName>
    <definedName name="xx">#REF!</definedName>
    <definedName name="y" localSheetId="12">#REF!</definedName>
    <definedName name="y" localSheetId="9">#REF!</definedName>
    <definedName name="y" localSheetId="40">#REF!</definedName>
    <definedName name="y" localSheetId="41">#REF!</definedName>
    <definedName name="y" localSheetId="42">#REF!</definedName>
    <definedName name="y">#REF!</definedName>
    <definedName name="Year" localSheetId="12">#REF!</definedName>
    <definedName name="Year" localSheetId="13">#REF!</definedName>
    <definedName name="Year" localSheetId="9">#REF!</definedName>
    <definedName name="Year" localSheetId="28">#REF!</definedName>
    <definedName name="Year" localSheetId="40">#REF!</definedName>
    <definedName name="Year" localSheetId="41">#REF!</definedName>
    <definedName name="Year" localSheetId="42">#REF!</definedName>
    <definedName name="Year" localSheetId="31">#REF!</definedName>
    <definedName name="Year" localSheetId="36">#REF!</definedName>
    <definedName name="Year" localSheetId="38">#REF!</definedName>
    <definedName name="Year" localSheetId="39">#REF!</definedName>
    <definedName name="Year" localSheetId="126">#REF!</definedName>
    <definedName name="Year" localSheetId="85">#REF!</definedName>
    <definedName name="Year" localSheetId="86">#REF!</definedName>
    <definedName name="Year" localSheetId="87">#REF!</definedName>
    <definedName name="Year" localSheetId="88">#REF!</definedName>
    <definedName name="Year" localSheetId="89">#REF!</definedName>
    <definedName name="Year" localSheetId="90">#REF!</definedName>
    <definedName name="Year">#REF!</definedName>
    <definedName name="Year1" localSheetId="12">#REF!</definedName>
    <definedName name="Year1" localSheetId="13">#REF!</definedName>
    <definedName name="Year1" localSheetId="9">#REF!</definedName>
    <definedName name="Year1" localSheetId="28">#REF!</definedName>
    <definedName name="Year1" localSheetId="40">#REF!</definedName>
    <definedName name="Year1" localSheetId="41">#REF!</definedName>
    <definedName name="Year1" localSheetId="42">#REF!</definedName>
    <definedName name="Year1" localSheetId="31">#REF!</definedName>
    <definedName name="Year1" localSheetId="36">#REF!</definedName>
    <definedName name="Year1" localSheetId="38">#REF!</definedName>
    <definedName name="Year1" localSheetId="39">#REF!</definedName>
    <definedName name="Year1" localSheetId="126">#REF!</definedName>
    <definedName name="Year1" localSheetId="85">#REF!</definedName>
    <definedName name="Year1" localSheetId="86">#REF!</definedName>
    <definedName name="Year1" localSheetId="87">#REF!</definedName>
    <definedName name="Year1" localSheetId="88">#REF!</definedName>
    <definedName name="Year1" localSheetId="89">#REF!</definedName>
    <definedName name="Year1" localSheetId="90">#REF!</definedName>
    <definedName name="Year1">#REF!</definedName>
    <definedName name="Year2" localSheetId="12">#REF!</definedName>
    <definedName name="Year2" localSheetId="13">#REF!</definedName>
    <definedName name="Year2" localSheetId="9">#REF!</definedName>
    <definedName name="Year2" localSheetId="40">#REF!</definedName>
    <definedName name="Year2" localSheetId="41">#REF!</definedName>
    <definedName name="Year2" localSheetId="42">#REF!</definedName>
    <definedName name="Year2" localSheetId="31">#REF!</definedName>
    <definedName name="Year2" localSheetId="38">#REF!</definedName>
    <definedName name="Year2" localSheetId="39">#REF!</definedName>
    <definedName name="Year2" localSheetId="126">#REF!</definedName>
    <definedName name="Year2" localSheetId="85">#REF!</definedName>
    <definedName name="Year2" localSheetId="86">#REF!</definedName>
    <definedName name="Year2" localSheetId="87">#REF!</definedName>
    <definedName name="Year2" localSheetId="88">#REF!</definedName>
    <definedName name="Year2" localSheetId="89">#REF!</definedName>
    <definedName name="Year2" localSheetId="90">#REF!</definedName>
    <definedName name="Year2">#REF!</definedName>
    <definedName name="Year3" localSheetId="12">#REF!</definedName>
    <definedName name="Year3" localSheetId="13">#REF!</definedName>
    <definedName name="Year3" localSheetId="9">#REF!</definedName>
    <definedName name="Year3" localSheetId="40">#REF!</definedName>
    <definedName name="Year3" localSheetId="41">#REF!</definedName>
    <definedName name="Year3" localSheetId="42">#REF!</definedName>
    <definedName name="Year3" localSheetId="31">#REF!</definedName>
    <definedName name="Year3" localSheetId="38">#REF!</definedName>
    <definedName name="Year3" localSheetId="39">#REF!</definedName>
    <definedName name="Year3" localSheetId="126">#REF!</definedName>
    <definedName name="Year3" localSheetId="85">#REF!</definedName>
    <definedName name="Year3" localSheetId="86">#REF!</definedName>
    <definedName name="Year3" localSheetId="87">#REF!</definedName>
    <definedName name="Year3" localSheetId="88">#REF!</definedName>
    <definedName name="Year3" localSheetId="89">#REF!</definedName>
    <definedName name="Year3" localSheetId="90">#REF!</definedName>
    <definedName name="Year3">#REF!</definedName>
    <definedName name="Year4" localSheetId="12">#REF!</definedName>
    <definedName name="Year4" localSheetId="13">#REF!</definedName>
    <definedName name="Year4" localSheetId="9">#REF!</definedName>
    <definedName name="Year4" localSheetId="40">#REF!</definedName>
    <definedName name="Year4" localSheetId="41">#REF!</definedName>
    <definedName name="Year4" localSheetId="42">#REF!</definedName>
    <definedName name="Year4" localSheetId="31">#REF!</definedName>
    <definedName name="Year4" localSheetId="38">#REF!</definedName>
    <definedName name="Year4" localSheetId="39">#REF!</definedName>
    <definedName name="Year4" localSheetId="126">#REF!</definedName>
    <definedName name="Year4" localSheetId="85">#REF!</definedName>
    <definedName name="Year4" localSheetId="86">#REF!</definedName>
    <definedName name="Year4" localSheetId="87">#REF!</definedName>
    <definedName name="Year4" localSheetId="88">#REF!</definedName>
    <definedName name="Year4" localSheetId="89">#REF!</definedName>
    <definedName name="Year4" localSheetId="90">#REF!</definedName>
    <definedName name="Year4">#REF!</definedName>
    <definedName name="Year5" localSheetId="12">#REF!</definedName>
    <definedName name="Year5" localSheetId="13">#REF!</definedName>
    <definedName name="Year5" localSheetId="9">#REF!</definedName>
    <definedName name="Year5" localSheetId="40">#REF!</definedName>
    <definedName name="Year5" localSheetId="41">#REF!</definedName>
    <definedName name="Year5" localSheetId="42">#REF!</definedName>
    <definedName name="Year5" localSheetId="31">#REF!</definedName>
    <definedName name="Year5" localSheetId="38">#REF!</definedName>
    <definedName name="Year5" localSheetId="39">#REF!</definedName>
    <definedName name="Year5" localSheetId="126">#REF!</definedName>
    <definedName name="Year5" localSheetId="85">#REF!</definedName>
    <definedName name="Year5" localSheetId="86">#REF!</definedName>
    <definedName name="Year5" localSheetId="87">#REF!</definedName>
    <definedName name="Year5" localSheetId="88">#REF!</definedName>
    <definedName name="Year5" localSheetId="89">#REF!</definedName>
    <definedName name="Year5" localSheetId="90">#REF!</definedName>
    <definedName name="Year5">#REF!</definedName>
    <definedName name="Year6" localSheetId="12">#REF!</definedName>
    <definedName name="Year6" localSheetId="13">#REF!</definedName>
    <definedName name="Year6" localSheetId="9">#REF!</definedName>
    <definedName name="Year6" localSheetId="40">#REF!</definedName>
    <definedName name="Year6" localSheetId="41">#REF!</definedName>
    <definedName name="Year6" localSheetId="42">#REF!</definedName>
    <definedName name="Year6" localSheetId="31">#REF!</definedName>
    <definedName name="Year6" localSheetId="38">#REF!</definedName>
    <definedName name="Year6" localSheetId="39">#REF!</definedName>
    <definedName name="Year6" localSheetId="126">#REF!</definedName>
    <definedName name="Year6" localSheetId="85">#REF!</definedName>
    <definedName name="Year6" localSheetId="86">#REF!</definedName>
    <definedName name="Year6" localSheetId="87">#REF!</definedName>
    <definedName name="Year6" localSheetId="88">#REF!</definedName>
    <definedName name="Year6" localSheetId="89">#REF!</definedName>
    <definedName name="Year6" localSheetId="90">#REF!</definedName>
    <definedName name="Year6">#REF!</definedName>
    <definedName name="yes" localSheetId="12">#REF!</definedName>
    <definedName name="yes" localSheetId="13">#REF!</definedName>
    <definedName name="yes" localSheetId="9">#REF!</definedName>
    <definedName name="yes" localSheetId="10">#REF!</definedName>
    <definedName name="yes" localSheetId="40">#REF!</definedName>
    <definedName name="yes" localSheetId="41">#REF!</definedName>
    <definedName name="yes" localSheetId="42">#REF!</definedName>
    <definedName name="yes" localSheetId="31">#REF!</definedName>
    <definedName name="yes" localSheetId="36">#REF!</definedName>
    <definedName name="yes" localSheetId="38">#REF!</definedName>
    <definedName name="yes" localSheetId="39">#REF!</definedName>
    <definedName name="yes" localSheetId="98">#REF!</definedName>
    <definedName name="yes" localSheetId="99">#REF!</definedName>
    <definedName name="yes" localSheetId="101">#REF!</definedName>
    <definedName name="yes" localSheetId="103">#REF!</definedName>
    <definedName name="yes" localSheetId="105">#REF!</definedName>
    <definedName name="yes" localSheetId="106">#REF!</definedName>
    <definedName name="yes" localSheetId="108">#REF!</definedName>
    <definedName name="yes" localSheetId="110">#REF!</definedName>
    <definedName name="yes" localSheetId="112">#REF!</definedName>
    <definedName name="yes" localSheetId="114">#REF!</definedName>
    <definedName name="yes" localSheetId="115">#REF!</definedName>
    <definedName name="yes" localSheetId="117">#REF!</definedName>
    <definedName name="yes" localSheetId="126">#REF!</definedName>
    <definedName name="yes" localSheetId="85">#REF!</definedName>
    <definedName name="yes" localSheetId="86">#REF!</definedName>
    <definedName name="yes" localSheetId="87">#REF!</definedName>
    <definedName name="yes" localSheetId="88">#REF!</definedName>
    <definedName name="yes" localSheetId="89">#REF!</definedName>
    <definedName name="yes" localSheetId="90">#REF!</definedName>
    <definedName name="yes" localSheetId="92">#REF!</definedName>
    <definedName name="yes" localSheetId="93">#REF!</definedName>
    <definedName name="yes" localSheetId="94">#REF!</definedName>
    <definedName name="yes" localSheetId="95">#REF!</definedName>
    <definedName name="yes" localSheetId="96">#REF!</definedName>
    <definedName name="yes" localSheetId="20">#REF!</definedName>
    <definedName name="yes" localSheetId="100">#REF!</definedName>
    <definedName name="yes" localSheetId="102">#REF!</definedName>
    <definedName name="yes" localSheetId="104">#REF!</definedName>
    <definedName name="yes" localSheetId="107">#REF!</definedName>
    <definedName name="yes" localSheetId="109">#REF!</definedName>
    <definedName name="yes" localSheetId="111">#REF!</definedName>
    <definedName name="yes" localSheetId="113">#REF!</definedName>
    <definedName name="yes" localSheetId="116">#REF!</definedName>
    <definedName name="yes" localSheetId="118">#REF!</definedName>
    <definedName name="yes">#REF!</definedName>
    <definedName name="ytk" localSheetId="12">#REF!</definedName>
    <definedName name="ytk" localSheetId="9">#REF!</definedName>
    <definedName name="ytk" localSheetId="40">#REF!</definedName>
    <definedName name="ytk" localSheetId="41">#REF!</definedName>
    <definedName name="ytk" localSheetId="42">#REF!</definedName>
    <definedName name="ytk">#REF!</definedName>
    <definedName name="ytki" localSheetId="12">#REF!</definedName>
    <definedName name="ytki" localSheetId="9">#REF!</definedName>
    <definedName name="ytki" localSheetId="40">#REF!</definedName>
    <definedName name="ytki" localSheetId="41">#REF!</definedName>
    <definedName name="ytki" localSheetId="42">#REF!</definedName>
    <definedName name="ytki" localSheetId="38">#REF!</definedName>
    <definedName name="ytki" localSheetId="39">#REF!</definedName>
    <definedName name="ytki">#REF!</definedName>
    <definedName name="yu" localSheetId="12">#REF!</definedName>
    <definedName name="yu" localSheetId="9">#REF!</definedName>
    <definedName name="yu" localSheetId="40">#REF!</definedName>
    <definedName name="yu" localSheetId="41">#REF!</definedName>
    <definedName name="yu" localSheetId="42">#REF!</definedName>
    <definedName name="yu" localSheetId="37">#REF!</definedName>
    <definedName name="yu" localSheetId="15">#REF!</definedName>
    <definedName name="yu">#REF!</definedName>
    <definedName name="yuoy" localSheetId="12">#REF!</definedName>
    <definedName name="yuoy" localSheetId="9">#REF!</definedName>
    <definedName name="yuoy" localSheetId="40">#REF!</definedName>
    <definedName name="yuoy" localSheetId="41">#REF!</definedName>
    <definedName name="yuoy" localSheetId="42">#REF!</definedName>
    <definedName name="yuoy" localSheetId="15">#REF!</definedName>
    <definedName name="yuoy">#REF!</definedName>
    <definedName name="yy" localSheetId="12">#REF!</definedName>
    <definedName name="yy" localSheetId="9">#REF!</definedName>
    <definedName name="yy" localSheetId="40">#REF!</definedName>
    <definedName name="yy" localSheetId="41">#REF!</definedName>
    <definedName name="yy" localSheetId="42">#REF!</definedName>
    <definedName name="yy" localSheetId="15">#REF!</definedName>
    <definedName name="yy">#REF!</definedName>
    <definedName name="z" localSheetId="12">#REF!</definedName>
    <definedName name="z" localSheetId="9">#REF!</definedName>
    <definedName name="z" localSheetId="40">#REF!</definedName>
    <definedName name="z" localSheetId="41">#REF!</definedName>
    <definedName name="z" localSheetId="42">#REF!</definedName>
    <definedName name="z">#REF!</definedName>
    <definedName name="zz" localSheetId="12">#REF!</definedName>
    <definedName name="zz" localSheetId="9">#REF!</definedName>
    <definedName name="zz" localSheetId="40">#REF!</definedName>
    <definedName name="zz" localSheetId="41">#REF!</definedName>
    <definedName name="zz" localSheetId="42">#REF!</definedName>
    <definedName name="zz">#REF!</definedName>
    <definedName name="zzzz" localSheetId="12">#REF!</definedName>
    <definedName name="zzzz" localSheetId="9">#REF!</definedName>
    <definedName name="zzzz" localSheetId="40">#REF!</definedName>
    <definedName name="zzzz" localSheetId="41">#REF!</definedName>
    <definedName name="zzzz" localSheetId="42">#REF!</definedName>
    <definedName name="zzzz">#REF!</definedName>
    <definedName name="zzzzzz" localSheetId="12">#REF!</definedName>
    <definedName name="zzzzzz" localSheetId="9">#REF!</definedName>
    <definedName name="zzzzzz" localSheetId="40">#REF!</definedName>
    <definedName name="zzzzzz" localSheetId="41">#REF!</definedName>
    <definedName name="zzzzzz" localSheetId="42">#REF!</definedName>
    <definedName name="zzzzzz">#REF!</definedName>
    <definedName name="zzzzzzz" localSheetId="12">#REF!</definedName>
    <definedName name="zzzzzzz" localSheetId="9">#REF!</definedName>
    <definedName name="zzzzzzz" localSheetId="40">#REF!</definedName>
    <definedName name="zzzzzzz" localSheetId="41">#REF!</definedName>
    <definedName name="zzzzzzz" localSheetId="42">#REF!</definedName>
    <definedName name="zzzzzzz">#REF!</definedName>
    <definedName name="zzzzzzzzzzz" localSheetId="12">#REF!</definedName>
    <definedName name="zzzzzzzzzzz" localSheetId="9">#REF!</definedName>
    <definedName name="zzzzzzzzzzz" localSheetId="40">#REF!</definedName>
    <definedName name="zzzzzzzzzzz" localSheetId="41">#REF!</definedName>
    <definedName name="zzzzzzzzzzz" localSheetId="42">#REF!</definedName>
    <definedName name="zzzzzzzz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9" i="144" l="1"/>
  <c r="H11" i="247"/>
  <c r="G7" i="247"/>
  <c r="I7" i="247"/>
  <c r="H7" i="247"/>
  <c r="F7" i="247"/>
  <c r="G4" i="247"/>
  <c r="I4" i="247"/>
  <c r="E31" i="182"/>
  <c r="D31" i="182"/>
  <c r="E28" i="182"/>
  <c r="D28" i="182"/>
  <c r="E33" i="182"/>
  <c r="D33" i="182"/>
  <c r="E30" i="182"/>
  <c r="D30" i="182"/>
  <c r="E29" i="182"/>
  <c r="D29" i="182"/>
  <c r="E11" i="247" l="1"/>
  <c r="F11" i="247"/>
  <c r="F4" i="247"/>
  <c r="G11" i="247"/>
  <c r="E4" i="247"/>
  <c r="H4" i="247"/>
  <c r="E7" i="247"/>
  <c r="I11" i="247"/>
  <c r="D32" i="182"/>
  <c r="E32" i="182"/>
  <c r="H17" i="247" l="1"/>
  <c r="E17" i="247"/>
  <c r="E19" i="247"/>
  <c r="F17" i="247"/>
  <c r="F19" i="247"/>
  <c r="I17" i="247"/>
  <c r="I26" i="247" s="1"/>
  <c r="G17" i="247"/>
  <c r="F26" i="247"/>
  <c r="L15" i="275"/>
  <c r="L14" i="275"/>
  <c r="G25" i="275"/>
  <c r="H14" i="275"/>
  <c r="L13" i="275"/>
  <c r="H13" i="275"/>
  <c r="L12" i="275"/>
  <c r="G23" i="275"/>
  <c r="H12" i="275"/>
  <c r="L11" i="275"/>
  <c r="H11" i="275"/>
  <c r="L10" i="275"/>
  <c r="G21" i="275"/>
  <c r="H10" i="275"/>
  <c r="L9" i="275"/>
  <c r="L8" i="275"/>
  <c r="G19" i="275"/>
  <c r="H8" i="275"/>
  <c r="K16" i="275"/>
  <c r="K26" i="275" s="1"/>
  <c r="J16" i="275"/>
  <c r="J19" i="275" s="1"/>
  <c r="I16" i="275"/>
  <c r="I21" i="275" s="1"/>
  <c r="G16" i="275"/>
  <c r="H7" i="275"/>
  <c r="E16" i="275"/>
  <c r="E27" i="275" s="1"/>
  <c r="H32" i="247" l="1"/>
  <c r="H30" i="247"/>
  <c r="H31" i="247"/>
  <c r="H24" i="247"/>
  <c r="H28" i="247"/>
  <c r="H22" i="247"/>
  <c r="H21" i="247"/>
  <c r="H20" i="247"/>
  <c r="H23" i="247"/>
  <c r="H29" i="247"/>
  <c r="H26" i="247"/>
  <c r="H27" i="247"/>
  <c r="H25" i="247"/>
  <c r="G32" i="247"/>
  <c r="G23" i="247"/>
  <c r="G31" i="247"/>
  <c r="G20" i="247"/>
  <c r="G19" i="247"/>
  <c r="G29" i="247"/>
  <c r="G24" i="247"/>
  <c r="G25" i="247"/>
  <c r="G28" i="247"/>
  <c r="G21" i="247"/>
  <c r="G30" i="247"/>
  <c r="G27" i="247"/>
  <c r="G22" i="247"/>
  <c r="H19" i="247"/>
  <c r="E32" i="247"/>
  <c r="E21" i="247"/>
  <c r="E27" i="247"/>
  <c r="E29" i="247"/>
  <c r="E30" i="247"/>
  <c r="E20" i="247"/>
  <c r="E28" i="247"/>
  <c r="E25" i="247"/>
  <c r="E23" i="247"/>
  <c r="E31" i="247"/>
  <c r="E24" i="247"/>
  <c r="E26" i="247"/>
  <c r="G26" i="247"/>
  <c r="I32" i="247"/>
  <c r="I25" i="247"/>
  <c r="I28" i="247"/>
  <c r="I31" i="247"/>
  <c r="I24" i="247"/>
  <c r="I22" i="247"/>
  <c r="I29" i="247"/>
  <c r="I23" i="247"/>
  <c r="I20" i="247"/>
  <c r="I21" i="247"/>
  <c r="I30" i="247"/>
  <c r="I27" i="247"/>
  <c r="I19" i="247"/>
  <c r="F32" i="247"/>
  <c r="F28" i="247"/>
  <c r="F31" i="247"/>
  <c r="F23" i="247"/>
  <c r="F20" i="247"/>
  <c r="F30" i="247"/>
  <c r="F29" i="247"/>
  <c r="F22" i="247"/>
  <c r="F27" i="247"/>
  <c r="F25" i="247"/>
  <c r="F24" i="247"/>
  <c r="F21" i="247"/>
  <c r="E22" i="247"/>
  <c r="G26" i="275"/>
  <c r="G27" i="275"/>
  <c r="L7" i="275"/>
  <c r="H9" i="275"/>
  <c r="H15" i="275"/>
  <c r="F16" i="275"/>
  <c r="F27" i="275" s="1"/>
  <c r="I27" i="275"/>
  <c r="J21" i="275"/>
  <c r="L16" i="275"/>
  <c r="K19" i="275"/>
  <c r="K21" i="275"/>
  <c r="K23" i="275"/>
  <c r="K25" i="275"/>
  <c r="K27" i="275"/>
  <c r="E18" i="275"/>
  <c r="E20" i="275"/>
  <c r="E22" i="275"/>
  <c r="E24" i="275"/>
  <c r="E26" i="275"/>
  <c r="I19" i="275"/>
  <c r="J25" i="275"/>
  <c r="G18" i="275"/>
  <c r="G20" i="275"/>
  <c r="G22" i="275"/>
  <c r="G24" i="275"/>
  <c r="I25" i="275"/>
  <c r="J27" i="275"/>
  <c r="I24" i="275"/>
  <c r="J18" i="275"/>
  <c r="J20" i="275"/>
  <c r="J22" i="275"/>
  <c r="J24" i="275"/>
  <c r="J26" i="275"/>
  <c r="I23" i="275"/>
  <c r="J23" i="275"/>
  <c r="I20" i="275"/>
  <c r="I22" i="275"/>
  <c r="I26" i="275"/>
  <c r="K18" i="275"/>
  <c r="K20" i="275"/>
  <c r="K22" i="275"/>
  <c r="K24" i="275"/>
  <c r="I18" i="275"/>
  <c r="E19" i="275"/>
  <c r="E21" i="275"/>
  <c r="E23" i="275"/>
  <c r="E25" i="275"/>
  <c r="L31" i="218"/>
  <c r="H30" i="218"/>
  <c r="L29" i="218"/>
  <c r="L28" i="218"/>
  <c r="H28" i="218"/>
  <c r="L27" i="218"/>
  <c r="H27" i="218"/>
  <c r="G54" i="218"/>
  <c r="L26" i="218"/>
  <c r="G53" i="218"/>
  <c r="L25" i="218"/>
  <c r="H24" i="218"/>
  <c r="L23" i="218"/>
  <c r="L22" i="218"/>
  <c r="H22" i="218"/>
  <c r="K48" i="218"/>
  <c r="L21" i="218"/>
  <c r="H21" i="218"/>
  <c r="G48" i="218"/>
  <c r="L20" i="218"/>
  <c r="L19" i="218"/>
  <c r="H18" i="218"/>
  <c r="G45" i="218"/>
  <c r="L17" i="218"/>
  <c r="L16" i="218"/>
  <c r="H16" i="218"/>
  <c r="L15" i="218"/>
  <c r="H15" i="218"/>
  <c r="G42" i="218"/>
  <c r="L14" i="218"/>
  <c r="L13" i="218"/>
  <c r="K39" i="218"/>
  <c r="H12" i="218"/>
  <c r="G39" i="218"/>
  <c r="L11" i="218"/>
  <c r="L10" i="218"/>
  <c r="H10" i="218"/>
  <c r="L9" i="218"/>
  <c r="L8" i="218"/>
  <c r="G35" i="218"/>
  <c r="K32" i="218"/>
  <c r="K59" i="218" s="1"/>
  <c r="J32" i="218"/>
  <c r="J45" i="218" s="1"/>
  <c r="I32" i="218"/>
  <c r="I45" i="218" s="1"/>
  <c r="G32" i="218"/>
  <c r="G43" i="218" s="1"/>
  <c r="L32" i="216"/>
  <c r="H32" i="216"/>
  <c r="L31" i="216"/>
  <c r="H31" i="216"/>
  <c r="L30" i="216"/>
  <c r="H30" i="216"/>
  <c r="G58" i="216"/>
  <c r="L28" i="216"/>
  <c r="H28" i="216"/>
  <c r="H27" i="216"/>
  <c r="L26" i="216"/>
  <c r="H26" i="216"/>
  <c r="L25" i="216"/>
  <c r="H25" i="216"/>
  <c r="L24" i="216"/>
  <c r="H24" i="216"/>
  <c r="L22" i="216"/>
  <c r="H22" i="216"/>
  <c r="H21" i="216"/>
  <c r="L20" i="216"/>
  <c r="H20" i="216"/>
  <c r="L19" i="216"/>
  <c r="H19" i="216"/>
  <c r="L18" i="216"/>
  <c r="H18" i="216"/>
  <c r="L16" i="216"/>
  <c r="H16" i="216"/>
  <c r="H15" i="216"/>
  <c r="L14" i="216"/>
  <c r="H14" i="216"/>
  <c r="L13" i="216"/>
  <c r="H13" i="216"/>
  <c r="L12" i="216"/>
  <c r="H12" i="216"/>
  <c r="G40" i="216"/>
  <c r="L10" i="216"/>
  <c r="H10" i="216"/>
  <c r="H9" i="216"/>
  <c r="F37" i="216"/>
  <c r="L8" i="216"/>
  <c r="H8" i="216"/>
  <c r="L7" i="216"/>
  <c r="G33" i="216"/>
  <c r="G61" i="216" s="1"/>
  <c r="F33" i="216"/>
  <c r="F55" i="216" s="1"/>
  <c r="E33" i="216"/>
  <c r="E61" i="216" s="1"/>
  <c r="H23" i="215"/>
  <c r="L21" i="215"/>
  <c r="H21" i="215"/>
  <c r="H20" i="215"/>
  <c r="L19" i="215"/>
  <c r="H19" i="215"/>
  <c r="L18" i="215"/>
  <c r="H17" i="215"/>
  <c r="L15" i="215"/>
  <c r="H15" i="215"/>
  <c r="H14" i="215"/>
  <c r="L13" i="215"/>
  <c r="H13" i="215"/>
  <c r="L12" i="215"/>
  <c r="H11" i="215"/>
  <c r="L9" i="215"/>
  <c r="H9" i="215"/>
  <c r="H8" i="215"/>
  <c r="K24" i="215"/>
  <c r="K43" i="215" s="1"/>
  <c r="J24" i="215"/>
  <c r="I24" i="215"/>
  <c r="I43" i="215" s="1"/>
  <c r="G24" i="215"/>
  <c r="F24" i="215"/>
  <c r="L24" i="214"/>
  <c r="H24" i="214"/>
  <c r="H23" i="214"/>
  <c r="L22" i="214"/>
  <c r="H20" i="214"/>
  <c r="E40" i="214"/>
  <c r="L18" i="214"/>
  <c r="H18" i="214"/>
  <c r="H17" i="214"/>
  <c r="L16" i="214"/>
  <c r="E36" i="214"/>
  <c r="H14" i="214"/>
  <c r="L12" i="214"/>
  <c r="H12" i="214"/>
  <c r="E32" i="214"/>
  <c r="H11" i="214"/>
  <c r="L10" i="214"/>
  <c r="H8" i="214"/>
  <c r="G25" i="214"/>
  <c r="F25" i="214"/>
  <c r="F30" i="214" s="1"/>
  <c r="E25" i="214"/>
  <c r="E45" i="214" s="1"/>
  <c r="L28" i="213"/>
  <c r="H28" i="213"/>
  <c r="H27" i="213"/>
  <c r="L26" i="213"/>
  <c r="F50" i="213"/>
  <c r="H24" i="213"/>
  <c r="L22" i="213"/>
  <c r="H22" i="213"/>
  <c r="H21" i="213"/>
  <c r="L20" i="213"/>
  <c r="F44" i="213"/>
  <c r="H18" i="213"/>
  <c r="L16" i="213"/>
  <c r="H16" i="213"/>
  <c r="H15" i="213"/>
  <c r="L14" i="213"/>
  <c r="F38" i="213"/>
  <c r="H12" i="213"/>
  <c r="L10" i="213"/>
  <c r="H10" i="213"/>
  <c r="H9" i="213"/>
  <c r="L8" i="213"/>
  <c r="F32" i="213"/>
  <c r="G29" i="213"/>
  <c r="F29" i="213"/>
  <c r="E29" i="213"/>
  <c r="E53" i="213" s="1"/>
  <c r="L50" i="211"/>
  <c r="H50" i="211"/>
  <c r="L49" i="211"/>
  <c r="H49" i="211"/>
  <c r="L48" i="211"/>
  <c r="H48" i="211"/>
  <c r="L47" i="211"/>
  <c r="H47" i="211"/>
  <c r="L46" i="211"/>
  <c r="H46" i="211"/>
  <c r="L45" i="211"/>
  <c r="H45" i="211"/>
  <c r="L44" i="211"/>
  <c r="H44" i="211"/>
  <c r="L43" i="211"/>
  <c r="H43" i="211"/>
  <c r="L42" i="211"/>
  <c r="H42" i="211"/>
  <c r="L41" i="211"/>
  <c r="H41" i="211"/>
  <c r="L40" i="211"/>
  <c r="H40" i="211"/>
  <c r="L39" i="211"/>
  <c r="H39" i="211"/>
  <c r="L38" i="211"/>
  <c r="H38" i="211"/>
  <c r="L37" i="211"/>
  <c r="H37" i="211"/>
  <c r="L36" i="211"/>
  <c r="H36" i="211"/>
  <c r="L35" i="211"/>
  <c r="H35" i="211"/>
  <c r="L34" i="211"/>
  <c r="H34" i="211"/>
  <c r="L33" i="211"/>
  <c r="H33" i="211"/>
  <c r="L32" i="211"/>
  <c r="H32" i="211"/>
  <c r="L31" i="211"/>
  <c r="H31" i="211"/>
  <c r="L30" i="211"/>
  <c r="H30" i="211"/>
  <c r="L29" i="211"/>
  <c r="H29" i="211"/>
  <c r="L28" i="211"/>
  <c r="H28" i="211"/>
  <c r="L27" i="211"/>
  <c r="H27" i="211"/>
  <c r="L26" i="211"/>
  <c r="H26" i="211"/>
  <c r="L25" i="211"/>
  <c r="H25" i="211"/>
  <c r="L24" i="211"/>
  <c r="H24" i="211"/>
  <c r="L23" i="211"/>
  <c r="H23" i="211"/>
  <c r="L22" i="211"/>
  <c r="H22" i="211"/>
  <c r="L21" i="211"/>
  <c r="H21" i="211"/>
  <c r="L20" i="211"/>
  <c r="H20" i="211"/>
  <c r="L19" i="211"/>
  <c r="H19" i="211"/>
  <c r="L18" i="211"/>
  <c r="H18" i="211"/>
  <c r="L17" i="211"/>
  <c r="H17" i="211"/>
  <c r="L16" i="211"/>
  <c r="H16" i="211"/>
  <c r="L15" i="211"/>
  <c r="H15" i="211"/>
  <c r="L14" i="211"/>
  <c r="H14" i="211"/>
  <c r="L13" i="211"/>
  <c r="H13" i="211"/>
  <c r="L12" i="211"/>
  <c r="H12" i="211"/>
  <c r="L11" i="211"/>
  <c r="H11" i="211"/>
  <c r="L10" i="211"/>
  <c r="H10" i="211"/>
  <c r="L9" i="211"/>
  <c r="H9" i="211"/>
  <c r="L8" i="211"/>
  <c r="H8" i="211"/>
  <c r="K51" i="211"/>
  <c r="J51" i="211"/>
  <c r="L51" i="211" s="1"/>
  <c r="I51" i="211"/>
  <c r="G51" i="211"/>
  <c r="F51" i="211"/>
  <c r="E51" i="211"/>
  <c r="H15" i="210"/>
  <c r="L13" i="210"/>
  <c r="H13" i="210"/>
  <c r="H12" i="210"/>
  <c r="L11" i="210"/>
  <c r="H11" i="210"/>
  <c r="L10" i="210"/>
  <c r="H9" i="210"/>
  <c r="K16" i="210"/>
  <c r="K27" i="210" s="1"/>
  <c r="L7" i="210"/>
  <c r="I16" i="210"/>
  <c r="I27" i="210" s="1"/>
  <c r="G16" i="210"/>
  <c r="G27" i="210" s="1"/>
  <c r="H7" i="210"/>
  <c r="L25" i="209"/>
  <c r="H25" i="209"/>
  <c r="E46" i="209"/>
  <c r="L23" i="209"/>
  <c r="H23" i="209"/>
  <c r="E44" i="209"/>
  <c r="H22" i="209"/>
  <c r="L21" i="209"/>
  <c r="H21" i="209"/>
  <c r="L20" i="209"/>
  <c r="L19" i="209"/>
  <c r="H19" i="209"/>
  <c r="L17" i="209"/>
  <c r="H17" i="209"/>
  <c r="H16" i="209"/>
  <c r="L15" i="209"/>
  <c r="H15" i="209"/>
  <c r="L14" i="209"/>
  <c r="L13" i="209"/>
  <c r="H13" i="209"/>
  <c r="E34" i="209"/>
  <c r="L11" i="209"/>
  <c r="H11" i="209"/>
  <c r="H10" i="209"/>
  <c r="L9" i="209"/>
  <c r="H9" i="209"/>
  <c r="L8" i="209"/>
  <c r="E26" i="209"/>
  <c r="E47" i="209" s="1"/>
  <c r="K26" i="209"/>
  <c r="K47" i="209" s="1"/>
  <c r="J26" i="209"/>
  <c r="I26" i="209"/>
  <c r="I47" i="209" s="1"/>
  <c r="G26" i="209"/>
  <c r="H7" i="209"/>
  <c r="E28" i="209"/>
  <c r="L39" i="207"/>
  <c r="H39" i="207"/>
  <c r="L37" i="207"/>
  <c r="H37" i="207"/>
  <c r="H36" i="207"/>
  <c r="L35" i="207"/>
  <c r="H35" i="207"/>
  <c r="L34" i="207"/>
  <c r="L33" i="207"/>
  <c r="H33" i="207"/>
  <c r="L31" i="207"/>
  <c r="H31" i="207"/>
  <c r="H30" i="207"/>
  <c r="L29" i="207"/>
  <c r="H29" i="207"/>
  <c r="L28" i="207"/>
  <c r="L27" i="207"/>
  <c r="H27" i="207"/>
  <c r="L25" i="207"/>
  <c r="H25" i="207"/>
  <c r="H24" i="207"/>
  <c r="L23" i="207"/>
  <c r="H23" i="207"/>
  <c r="L22" i="207"/>
  <c r="L21" i="207"/>
  <c r="H21" i="207"/>
  <c r="L19" i="207"/>
  <c r="H19" i="207"/>
  <c r="H18" i="207"/>
  <c r="L17" i="207"/>
  <c r="H17" i="207"/>
  <c r="L16" i="207"/>
  <c r="L15" i="207"/>
  <c r="H15" i="207"/>
  <c r="L13" i="207"/>
  <c r="H13" i="207"/>
  <c r="H12" i="207"/>
  <c r="L11" i="207"/>
  <c r="H11" i="207"/>
  <c r="L10" i="207"/>
  <c r="H9" i="207"/>
  <c r="K40" i="207"/>
  <c r="K75" i="207" s="1"/>
  <c r="L7" i="207"/>
  <c r="I40" i="207"/>
  <c r="I75" i="207" s="1"/>
  <c r="G40" i="207"/>
  <c r="H7" i="207"/>
  <c r="K15" i="205"/>
  <c r="G15" i="205"/>
  <c r="K14" i="205"/>
  <c r="G14" i="205"/>
  <c r="K13" i="205"/>
  <c r="G13" i="205"/>
  <c r="G12" i="205"/>
  <c r="G11" i="205"/>
  <c r="K10" i="205"/>
  <c r="G10" i="205"/>
  <c r="K9" i="205"/>
  <c r="G9" i="205"/>
  <c r="G8" i="205"/>
  <c r="I16" i="205"/>
  <c r="H16" i="205"/>
  <c r="G7" i="205"/>
  <c r="E16" i="205"/>
  <c r="D16" i="205"/>
  <c r="F24" i="275" l="1"/>
  <c r="F25" i="275"/>
  <c r="F22" i="275"/>
  <c r="F23" i="275"/>
  <c r="F21" i="275"/>
  <c r="F19" i="275"/>
  <c r="H16" i="275"/>
  <c r="F18" i="275"/>
  <c r="F20" i="275"/>
  <c r="F26" i="275"/>
  <c r="K35" i="218"/>
  <c r="G41" i="218"/>
  <c r="G49" i="218"/>
  <c r="G55" i="218"/>
  <c r="K46" i="218"/>
  <c r="K55" i="218"/>
  <c r="G37" i="218"/>
  <c r="G51" i="218"/>
  <c r="K37" i="218"/>
  <c r="G47" i="218"/>
  <c r="K52" i="218"/>
  <c r="G57" i="218"/>
  <c r="K47" i="218"/>
  <c r="K38" i="218"/>
  <c r="K43" i="218"/>
  <c r="E51" i="216"/>
  <c r="E60" i="216"/>
  <c r="E42" i="216"/>
  <c r="G49" i="216"/>
  <c r="F42" i="214"/>
  <c r="E34" i="214"/>
  <c r="E28" i="214"/>
  <c r="F36" i="214"/>
  <c r="E30" i="214"/>
  <c r="E38" i="214"/>
  <c r="E32" i="209"/>
  <c r="E40" i="209"/>
  <c r="E42" i="209"/>
  <c r="E36" i="209"/>
  <c r="E30" i="209"/>
  <c r="E38" i="209"/>
  <c r="J59" i="218"/>
  <c r="L32" i="218"/>
  <c r="F51" i="218"/>
  <c r="K36" i="218"/>
  <c r="K45" i="218"/>
  <c r="I49" i="218"/>
  <c r="K54" i="218"/>
  <c r="J40" i="218"/>
  <c r="J49" i="218"/>
  <c r="K56" i="218"/>
  <c r="J58" i="218"/>
  <c r="F35" i="218"/>
  <c r="K40" i="218"/>
  <c r="K49" i="218"/>
  <c r="I51" i="218"/>
  <c r="K58" i="218"/>
  <c r="I47" i="218"/>
  <c r="J51" i="218"/>
  <c r="I53" i="218"/>
  <c r="F57" i="218"/>
  <c r="E42" i="218"/>
  <c r="I35" i="218"/>
  <c r="I37" i="218"/>
  <c r="K42" i="218"/>
  <c r="K51" i="218"/>
  <c r="I55" i="218"/>
  <c r="J37" i="218"/>
  <c r="K44" i="218"/>
  <c r="J46" i="218"/>
  <c r="F50" i="218"/>
  <c r="E52" i="218"/>
  <c r="K53" i="218"/>
  <c r="J55" i="218"/>
  <c r="I46" i="218"/>
  <c r="I59" i="218"/>
  <c r="I42" i="218"/>
  <c r="I40" i="218"/>
  <c r="I58" i="218"/>
  <c r="I54" i="218"/>
  <c r="I52" i="218"/>
  <c r="I50" i="218"/>
  <c r="I48" i="218"/>
  <c r="I44" i="218"/>
  <c r="I38" i="218"/>
  <c r="I56" i="218"/>
  <c r="I36" i="218"/>
  <c r="I39" i="218"/>
  <c r="I57" i="218"/>
  <c r="E36" i="218"/>
  <c r="J39" i="218"/>
  <c r="I41" i="218"/>
  <c r="F45" i="218"/>
  <c r="J57" i="218"/>
  <c r="I43" i="218"/>
  <c r="K57" i="218"/>
  <c r="G58" i="218"/>
  <c r="G44" i="218"/>
  <c r="G38" i="218"/>
  <c r="G34" i="218"/>
  <c r="G50" i="218"/>
  <c r="G59" i="218"/>
  <c r="G46" i="218"/>
  <c r="G52" i="218"/>
  <c r="G56" i="218"/>
  <c r="G40" i="218"/>
  <c r="G36" i="218"/>
  <c r="F38" i="218"/>
  <c r="K41" i="218"/>
  <c r="J43" i="218"/>
  <c r="F47" i="218"/>
  <c r="E49" i="218"/>
  <c r="K50" i="218"/>
  <c r="J52" i="218"/>
  <c r="L7" i="218"/>
  <c r="E32" i="218"/>
  <c r="E59" i="218" s="1"/>
  <c r="J34" i="218"/>
  <c r="J36" i="218"/>
  <c r="J38" i="218"/>
  <c r="J42" i="218"/>
  <c r="J44" i="218"/>
  <c r="J48" i="218"/>
  <c r="J50" i="218"/>
  <c r="J54" i="218"/>
  <c r="J56" i="218"/>
  <c r="F32" i="218"/>
  <c r="F39" i="218" s="1"/>
  <c r="K34" i="218"/>
  <c r="H9" i="218"/>
  <c r="I34" i="218"/>
  <c r="H8" i="218"/>
  <c r="H11" i="218"/>
  <c r="L12" i="218"/>
  <c r="H14" i="218"/>
  <c r="H17" i="218"/>
  <c r="L18" i="218"/>
  <c r="H20" i="218"/>
  <c r="H23" i="218"/>
  <c r="L24" i="218"/>
  <c r="H26" i="218"/>
  <c r="H29" i="218"/>
  <c r="L30" i="218"/>
  <c r="F43" i="218"/>
  <c r="F49" i="218"/>
  <c r="F55" i="218"/>
  <c r="J35" i="218"/>
  <c r="J41" i="218"/>
  <c r="J47" i="218"/>
  <c r="J53" i="218"/>
  <c r="H7" i="218"/>
  <c r="H13" i="218"/>
  <c r="H19" i="218"/>
  <c r="H25" i="218"/>
  <c r="H31" i="218"/>
  <c r="E44" i="216"/>
  <c r="F51" i="216"/>
  <c r="E53" i="216"/>
  <c r="F50" i="216"/>
  <c r="F44" i="216"/>
  <c r="F58" i="216"/>
  <c r="F42" i="216"/>
  <c r="F36" i="216"/>
  <c r="F52" i="216"/>
  <c r="F48" i="216"/>
  <c r="F61" i="216"/>
  <c r="F56" i="216"/>
  <c r="F60" i="216"/>
  <c r="F38" i="216"/>
  <c r="F54" i="216"/>
  <c r="F40" i="216"/>
  <c r="H33" i="216"/>
  <c r="F46" i="216"/>
  <c r="E37" i="216"/>
  <c r="G42" i="216"/>
  <c r="E46" i="216"/>
  <c r="G51" i="216"/>
  <c r="E55" i="216"/>
  <c r="G60" i="216"/>
  <c r="G44" i="216"/>
  <c r="G53" i="216"/>
  <c r="G37" i="216"/>
  <c r="E39" i="216"/>
  <c r="G46" i="216"/>
  <c r="E48" i="216"/>
  <c r="G55" i="216"/>
  <c r="E57" i="216"/>
  <c r="F39" i="216"/>
  <c r="E41" i="216"/>
  <c r="E50" i="216"/>
  <c r="F57" i="216"/>
  <c r="E59" i="216"/>
  <c r="I37" i="216"/>
  <c r="G39" i="216"/>
  <c r="E43" i="216"/>
  <c r="G48" i="216"/>
  <c r="E52" i="216"/>
  <c r="G57" i="216"/>
  <c r="G41" i="216"/>
  <c r="F43" i="216"/>
  <c r="G50" i="216"/>
  <c r="G59" i="216"/>
  <c r="E36" i="216"/>
  <c r="G43" i="216"/>
  <c r="E45" i="216"/>
  <c r="G52" i="216"/>
  <c r="E54" i="216"/>
  <c r="E38" i="216"/>
  <c r="F45" i="216"/>
  <c r="E47" i="216"/>
  <c r="E56" i="216"/>
  <c r="G36" i="216"/>
  <c r="E40" i="216"/>
  <c r="G45" i="216"/>
  <c r="E49" i="216"/>
  <c r="G54" i="216"/>
  <c r="E58" i="216"/>
  <c r="G38" i="216"/>
  <c r="G47" i="216"/>
  <c r="F49" i="216"/>
  <c r="G56" i="216"/>
  <c r="I33" i="216"/>
  <c r="I61" i="216" s="1"/>
  <c r="J33" i="216"/>
  <c r="J39" i="216" s="1"/>
  <c r="K33" i="216"/>
  <c r="K61" i="216" s="1"/>
  <c r="L9" i="216"/>
  <c r="H11" i="216"/>
  <c r="L15" i="216"/>
  <c r="H17" i="216"/>
  <c r="L21" i="216"/>
  <c r="H23" i="216"/>
  <c r="L27" i="216"/>
  <c r="H29" i="216"/>
  <c r="E35" i="216"/>
  <c r="F35" i="216"/>
  <c r="F41" i="216"/>
  <c r="F47" i="216"/>
  <c r="F53" i="216"/>
  <c r="F59" i="216"/>
  <c r="G35" i="216"/>
  <c r="H7" i="216"/>
  <c r="L11" i="216"/>
  <c r="L17" i="216"/>
  <c r="L23" i="216"/>
  <c r="L29" i="216"/>
  <c r="I29" i="215"/>
  <c r="I33" i="215"/>
  <c r="I37" i="215"/>
  <c r="I41" i="215"/>
  <c r="F43" i="215"/>
  <c r="H24" i="215"/>
  <c r="G43" i="215"/>
  <c r="G42" i="215"/>
  <c r="G40" i="215"/>
  <c r="G28" i="215"/>
  <c r="G30" i="215"/>
  <c r="G32" i="215"/>
  <c r="G34" i="215"/>
  <c r="G36" i="215"/>
  <c r="G38" i="215"/>
  <c r="I28" i="215"/>
  <c r="I30" i="215"/>
  <c r="I32" i="215"/>
  <c r="I34" i="215"/>
  <c r="I36" i="215"/>
  <c r="I38" i="215"/>
  <c r="I40" i="215"/>
  <c r="I42" i="215"/>
  <c r="J30" i="215"/>
  <c r="J42" i="215"/>
  <c r="L24" i="215"/>
  <c r="J43" i="215"/>
  <c r="K28" i="215"/>
  <c r="K30" i="215"/>
  <c r="K32" i="215"/>
  <c r="K34" i="215"/>
  <c r="K36" i="215"/>
  <c r="K38" i="215"/>
  <c r="K40" i="215"/>
  <c r="K42" i="215"/>
  <c r="J36" i="215"/>
  <c r="E37" i="215"/>
  <c r="E39" i="215"/>
  <c r="F29" i="215"/>
  <c r="F31" i="215"/>
  <c r="F35" i="215"/>
  <c r="F37" i="215"/>
  <c r="F41" i="215"/>
  <c r="G27" i="215"/>
  <c r="G29" i="215"/>
  <c r="G31" i="215"/>
  <c r="G33" i="215"/>
  <c r="G35" i="215"/>
  <c r="G37" i="215"/>
  <c r="G39" i="215"/>
  <c r="G41" i="215"/>
  <c r="I39" i="215"/>
  <c r="I27" i="215"/>
  <c r="I31" i="215"/>
  <c r="I35" i="215"/>
  <c r="J27" i="215"/>
  <c r="J29" i="215"/>
  <c r="J33" i="215"/>
  <c r="J35" i="215"/>
  <c r="J39" i="215"/>
  <c r="J41" i="215"/>
  <c r="K27" i="215"/>
  <c r="K29" i="215"/>
  <c r="K31" i="215"/>
  <c r="K33" i="215"/>
  <c r="K35" i="215"/>
  <c r="K37" i="215"/>
  <c r="K39" i="215"/>
  <c r="K41" i="215"/>
  <c r="F26" i="215"/>
  <c r="F28" i="215"/>
  <c r="F30" i="215"/>
  <c r="F32" i="215"/>
  <c r="F34" i="215"/>
  <c r="F36" i="215"/>
  <c r="F38" i="215"/>
  <c r="F40" i="215"/>
  <c r="F42" i="215"/>
  <c r="G26" i="215"/>
  <c r="H7" i="215"/>
  <c r="L8" i="215"/>
  <c r="H10" i="215"/>
  <c r="L11" i="215"/>
  <c r="L14" i="215"/>
  <c r="H16" i="215"/>
  <c r="L17" i="215"/>
  <c r="L20" i="215"/>
  <c r="H22" i="215"/>
  <c r="L23" i="215"/>
  <c r="I26" i="215"/>
  <c r="E24" i="215"/>
  <c r="E43" i="215" s="1"/>
  <c r="J26" i="215"/>
  <c r="J28" i="215"/>
  <c r="J32" i="215"/>
  <c r="J34" i="215"/>
  <c r="J38" i="215"/>
  <c r="J40" i="215"/>
  <c r="K26" i="215"/>
  <c r="L7" i="215"/>
  <c r="L10" i="215"/>
  <c r="H12" i="215"/>
  <c r="L16" i="215"/>
  <c r="H18" i="215"/>
  <c r="L22" i="215"/>
  <c r="F27" i="215"/>
  <c r="F33" i="215"/>
  <c r="F39" i="215"/>
  <c r="J31" i="215"/>
  <c r="J37" i="215"/>
  <c r="E42" i="214"/>
  <c r="E44" i="214"/>
  <c r="I28" i="214"/>
  <c r="I30" i="214"/>
  <c r="I40" i="214"/>
  <c r="I44" i="214"/>
  <c r="J28" i="214"/>
  <c r="E29" i="214"/>
  <c r="E31" i="214"/>
  <c r="E33" i="214"/>
  <c r="E35" i="214"/>
  <c r="E37" i="214"/>
  <c r="E39" i="214"/>
  <c r="E41" i="214"/>
  <c r="E43" i="214"/>
  <c r="F45" i="214"/>
  <c r="H25" i="214"/>
  <c r="F29" i="214"/>
  <c r="F33" i="214"/>
  <c r="F35" i="214"/>
  <c r="F39" i="214"/>
  <c r="F41" i="214"/>
  <c r="G45" i="214"/>
  <c r="G44" i="214"/>
  <c r="G40" i="214"/>
  <c r="G38" i="214"/>
  <c r="G36" i="214"/>
  <c r="G34" i="214"/>
  <c r="G32" i="214"/>
  <c r="G30" i="214"/>
  <c r="G28" i="214"/>
  <c r="G42" i="214"/>
  <c r="G29" i="214"/>
  <c r="G31" i="214"/>
  <c r="G33" i="214"/>
  <c r="G35" i="214"/>
  <c r="G37" i="214"/>
  <c r="G39" i="214"/>
  <c r="G41" i="214"/>
  <c r="G43" i="214"/>
  <c r="I27" i="214"/>
  <c r="I29" i="214"/>
  <c r="I31" i="214"/>
  <c r="I33" i="214"/>
  <c r="I35" i="214"/>
  <c r="I41" i="214"/>
  <c r="J35" i="214"/>
  <c r="J37" i="214"/>
  <c r="J39" i="214"/>
  <c r="K35" i="214"/>
  <c r="H7" i="214"/>
  <c r="L8" i="214"/>
  <c r="H10" i="214"/>
  <c r="L11" i="214"/>
  <c r="H13" i="214"/>
  <c r="L14" i="214"/>
  <c r="H16" i="214"/>
  <c r="L17" i="214"/>
  <c r="H19" i="214"/>
  <c r="L20" i="214"/>
  <c r="H22" i="214"/>
  <c r="L23" i="214"/>
  <c r="F28" i="214"/>
  <c r="F32" i="214"/>
  <c r="F34" i="214"/>
  <c r="F38" i="214"/>
  <c r="F40" i="214"/>
  <c r="F44" i="214"/>
  <c r="J25" i="214"/>
  <c r="J31" i="214" s="1"/>
  <c r="K25" i="214"/>
  <c r="K39" i="214" s="1"/>
  <c r="J30" i="214"/>
  <c r="J32" i="214"/>
  <c r="J36" i="214"/>
  <c r="I25" i="214"/>
  <c r="I45" i="214" s="1"/>
  <c r="L7" i="214"/>
  <c r="H9" i="214"/>
  <c r="L13" i="214"/>
  <c r="H15" i="214"/>
  <c r="L19" i="214"/>
  <c r="H21" i="214"/>
  <c r="E27" i="214"/>
  <c r="F27" i="214"/>
  <c r="F31" i="214"/>
  <c r="F37" i="214"/>
  <c r="F43" i="214"/>
  <c r="G27" i="214"/>
  <c r="L9" i="214"/>
  <c r="L15" i="214"/>
  <c r="L21" i="214"/>
  <c r="E33" i="213"/>
  <c r="E35" i="213"/>
  <c r="E37" i="213"/>
  <c r="E39" i="213"/>
  <c r="E41" i="213"/>
  <c r="E43" i="213"/>
  <c r="E45" i="213"/>
  <c r="E47" i="213"/>
  <c r="E49" i="213"/>
  <c r="E51" i="213"/>
  <c r="F53" i="213"/>
  <c r="H29" i="213"/>
  <c r="F35" i="213"/>
  <c r="F37" i="213"/>
  <c r="F41" i="213"/>
  <c r="F43" i="213"/>
  <c r="F47" i="213"/>
  <c r="F49" i="213"/>
  <c r="G48" i="213"/>
  <c r="G40" i="213"/>
  <c r="G32" i="213"/>
  <c r="G44" i="213"/>
  <c r="G53" i="213"/>
  <c r="G50" i="213"/>
  <c r="G36" i="213"/>
  <c r="G52" i="213"/>
  <c r="G46" i="213"/>
  <c r="G38" i="213"/>
  <c r="G34" i="213"/>
  <c r="G42" i="213"/>
  <c r="G33" i="213"/>
  <c r="G35" i="213"/>
  <c r="G37" i="213"/>
  <c r="G39" i="213"/>
  <c r="G41" i="213"/>
  <c r="G43" i="213"/>
  <c r="G45" i="213"/>
  <c r="G47" i="213"/>
  <c r="G49" i="213"/>
  <c r="G51" i="213"/>
  <c r="I47" i="213"/>
  <c r="J39" i="213"/>
  <c r="J43" i="213"/>
  <c r="J49" i="213"/>
  <c r="J51" i="213"/>
  <c r="E32" i="213"/>
  <c r="E34" i="213"/>
  <c r="E36" i="213"/>
  <c r="E38" i="213"/>
  <c r="E40" i="213"/>
  <c r="E42" i="213"/>
  <c r="E44" i="213"/>
  <c r="E46" i="213"/>
  <c r="E48" i="213"/>
  <c r="E50" i="213"/>
  <c r="E52" i="213"/>
  <c r="H8" i="213"/>
  <c r="L9" i="213"/>
  <c r="H11" i="213"/>
  <c r="L12" i="213"/>
  <c r="H14" i="213"/>
  <c r="L15" i="213"/>
  <c r="H17" i="213"/>
  <c r="L18" i="213"/>
  <c r="H20" i="213"/>
  <c r="L21" i="213"/>
  <c r="H23" i="213"/>
  <c r="L24" i="213"/>
  <c r="H26" i="213"/>
  <c r="L27" i="213"/>
  <c r="F34" i="213"/>
  <c r="F36" i="213"/>
  <c r="F40" i="213"/>
  <c r="F42" i="213"/>
  <c r="F46" i="213"/>
  <c r="F48" i="213"/>
  <c r="F52" i="213"/>
  <c r="K29" i="213"/>
  <c r="K53" i="213" s="1"/>
  <c r="J32" i="213"/>
  <c r="J46" i="213"/>
  <c r="J52" i="213"/>
  <c r="I29" i="213"/>
  <c r="I45" i="213" s="1"/>
  <c r="J29" i="213"/>
  <c r="H7" i="213"/>
  <c r="L11" i="213"/>
  <c r="H13" i="213"/>
  <c r="L17" i="213"/>
  <c r="H19" i="213"/>
  <c r="L23" i="213"/>
  <c r="H25" i="213"/>
  <c r="E31" i="213"/>
  <c r="F31" i="213"/>
  <c r="F33" i="213"/>
  <c r="F39" i="213"/>
  <c r="F45" i="213"/>
  <c r="F51" i="213"/>
  <c r="G31" i="213"/>
  <c r="L7" i="213"/>
  <c r="L13" i="213"/>
  <c r="L19" i="213"/>
  <c r="L25" i="213"/>
  <c r="H51" i="211"/>
  <c r="H7" i="211"/>
  <c r="L7" i="211"/>
  <c r="E24" i="210"/>
  <c r="G20" i="210"/>
  <c r="G22" i="210"/>
  <c r="G24" i="210"/>
  <c r="G26" i="210"/>
  <c r="I20" i="210"/>
  <c r="I22" i="210"/>
  <c r="I24" i="210"/>
  <c r="I26" i="210"/>
  <c r="J26" i="210"/>
  <c r="E19" i="210"/>
  <c r="E20" i="210"/>
  <c r="K26" i="210"/>
  <c r="K20" i="210"/>
  <c r="G19" i="210"/>
  <c r="G21" i="210"/>
  <c r="G23" i="210"/>
  <c r="G25" i="210"/>
  <c r="K22" i="210"/>
  <c r="I19" i="210"/>
  <c r="I21" i="210"/>
  <c r="I23" i="210"/>
  <c r="I25" i="210"/>
  <c r="K24" i="210"/>
  <c r="K19" i="210"/>
  <c r="K21" i="210"/>
  <c r="K23" i="210"/>
  <c r="K25" i="210"/>
  <c r="G18" i="210"/>
  <c r="H8" i="210"/>
  <c r="L9" i="210"/>
  <c r="L12" i="210"/>
  <c r="H14" i="210"/>
  <c r="L15" i="210"/>
  <c r="I18" i="210"/>
  <c r="F16" i="210"/>
  <c r="F25" i="210" s="1"/>
  <c r="K18" i="210"/>
  <c r="L8" i="210"/>
  <c r="H10" i="210"/>
  <c r="L14" i="210"/>
  <c r="E16" i="210"/>
  <c r="E27" i="210" s="1"/>
  <c r="J16" i="210"/>
  <c r="J25" i="210" s="1"/>
  <c r="J21" i="210"/>
  <c r="G47" i="209"/>
  <c r="G46" i="209"/>
  <c r="G30" i="209"/>
  <c r="G32" i="209"/>
  <c r="G34" i="209"/>
  <c r="G36" i="209"/>
  <c r="G38" i="209"/>
  <c r="G40" i="209"/>
  <c r="G42" i="209"/>
  <c r="G44" i="209"/>
  <c r="I34" i="209"/>
  <c r="L26" i="209"/>
  <c r="J47" i="209"/>
  <c r="J42" i="209"/>
  <c r="J44" i="209"/>
  <c r="J40" i="209"/>
  <c r="J36" i="209"/>
  <c r="J32" i="209"/>
  <c r="J46" i="209"/>
  <c r="J38" i="209"/>
  <c r="J34" i="209"/>
  <c r="J30" i="209"/>
  <c r="I38" i="209"/>
  <c r="K30" i="209"/>
  <c r="K32" i="209"/>
  <c r="K34" i="209"/>
  <c r="K36" i="209"/>
  <c r="K38" i="209"/>
  <c r="K40" i="209"/>
  <c r="K42" i="209"/>
  <c r="K44" i="209"/>
  <c r="K46" i="209"/>
  <c r="I42" i="209"/>
  <c r="E31" i="209"/>
  <c r="E33" i="209"/>
  <c r="E35" i="209"/>
  <c r="E37" i="209"/>
  <c r="E39" i="209"/>
  <c r="E41" i="209"/>
  <c r="E43" i="209"/>
  <c r="E45" i="209"/>
  <c r="I30" i="209"/>
  <c r="I44" i="209"/>
  <c r="I46" i="209"/>
  <c r="G29" i="209"/>
  <c r="G31" i="209"/>
  <c r="G33" i="209"/>
  <c r="G35" i="209"/>
  <c r="G37" i="209"/>
  <c r="G39" i="209"/>
  <c r="G41" i="209"/>
  <c r="G43" i="209"/>
  <c r="G45" i="209"/>
  <c r="I32" i="209"/>
  <c r="I29" i="209"/>
  <c r="I31" i="209"/>
  <c r="I33" i="209"/>
  <c r="I35" i="209"/>
  <c r="I37" i="209"/>
  <c r="I39" i="209"/>
  <c r="I41" i="209"/>
  <c r="I43" i="209"/>
  <c r="I45" i="209"/>
  <c r="I40" i="209"/>
  <c r="J31" i="209"/>
  <c r="J37" i="209"/>
  <c r="J39" i="209"/>
  <c r="J43" i="209"/>
  <c r="J45" i="209"/>
  <c r="I36" i="209"/>
  <c r="J33" i="209"/>
  <c r="K29" i="209"/>
  <c r="K31" i="209"/>
  <c r="K33" i="209"/>
  <c r="K35" i="209"/>
  <c r="K37" i="209"/>
  <c r="K39" i="209"/>
  <c r="K41" i="209"/>
  <c r="K43" i="209"/>
  <c r="K45" i="209"/>
  <c r="F36" i="209"/>
  <c r="F46" i="209"/>
  <c r="G28" i="209"/>
  <c r="L7" i="209"/>
  <c r="L10" i="209"/>
  <c r="H12" i="209"/>
  <c r="L16" i="209"/>
  <c r="H18" i="209"/>
  <c r="L22" i="209"/>
  <c r="H24" i="209"/>
  <c r="I28" i="209"/>
  <c r="F26" i="209"/>
  <c r="F34" i="209" s="1"/>
  <c r="K28" i="209"/>
  <c r="E29" i="209"/>
  <c r="J28" i="209"/>
  <c r="H8" i="209"/>
  <c r="L12" i="209"/>
  <c r="H14" i="209"/>
  <c r="L18" i="209"/>
  <c r="H20" i="209"/>
  <c r="L24" i="209"/>
  <c r="J29" i="209"/>
  <c r="J35" i="209"/>
  <c r="J41" i="209"/>
  <c r="G44" i="207"/>
  <c r="G54" i="207"/>
  <c r="G64" i="207"/>
  <c r="G60" i="207"/>
  <c r="I44" i="207"/>
  <c r="I46" i="207"/>
  <c r="I48" i="207"/>
  <c r="I50" i="207"/>
  <c r="I52" i="207"/>
  <c r="I54" i="207"/>
  <c r="I56" i="207"/>
  <c r="I58" i="207"/>
  <c r="I60" i="207"/>
  <c r="I62" i="207"/>
  <c r="I64" i="207"/>
  <c r="I66" i="207"/>
  <c r="I68" i="207"/>
  <c r="I70" i="207"/>
  <c r="I72" i="207"/>
  <c r="I74" i="207"/>
  <c r="G48" i="207"/>
  <c r="G58" i="207"/>
  <c r="G52" i="207"/>
  <c r="K44" i="207"/>
  <c r="K46" i="207"/>
  <c r="K48" i="207"/>
  <c r="K50" i="207"/>
  <c r="K52" i="207"/>
  <c r="K54" i="207"/>
  <c r="K56" i="207"/>
  <c r="K58" i="207"/>
  <c r="K60" i="207"/>
  <c r="K62" i="207"/>
  <c r="K64" i="207"/>
  <c r="K66" i="207"/>
  <c r="K68" i="207"/>
  <c r="K70" i="207"/>
  <c r="K72" i="207"/>
  <c r="K74" i="207"/>
  <c r="G66" i="207"/>
  <c r="F63" i="207"/>
  <c r="G75" i="207"/>
  <c r="G74" i="207"/>
  <c r="G68" i="207"/>
  <c r="G62" i="207"/>
  <c r="G72" i="207"/>
  <c r="G43" i="207"/>
  <c r="G45" i="207"/>
  <c r="G47" i="207"/>
  <c r="G51" i="207"/>
  <c r="G53" i="207"/>
  <c r="G55" i="207"/>
  <c r="G57" i="207"/>
  <c r="G59" i="207"/>
  <c r="G61" i="207"/>
  <c r="G63" i="207"/>
  <c r="G65" i="207"/>
  <c r="G67" i="207"/>
  <c r="G69" i="207"/>
  <c r="G71" i="207"/>
  <c r="G73" i="207"/>
  <c r="G46" i="207"/>
  <c r="G56" i="207"/>
  <c r="G49" i="207"/>
  <c r="I43" i="207"/>
  <c r="I45" i="207"/>
  <c r="I47" i="207"/>
  <c r="I49" i="207"/>
  <c r="I51" i="207"/>
  <c r="I53" i="207"/>
  <c r="I55" i="207"/>
  <c r="I57" i="207"/>
  <c r="I59" i="207"/>
  <c r="I61" i="207"/>
  <c r="I63" i="207"/>
  <c r="I65" i="207"/>
  <c r="I67" i="207"/>
  <c r="I69" i="207"/>
  <c r="I71" i="207"/>
  <c r="I73" i="207"/>
  <c r="G50" i="207"/>
  <c r="G70" i="207"/>
  <c r="K43" i="207"/>
  <c r="K45" i="207"/>
  <c r="K47" i="207"/>
  <c r="K49" i="207"/>
  <c r="K51" i="207"/>
  <c r="K53" i="207"/>
  <c r="K55" i="207"/>
  <c r="K57" i="207"/>
  <c r="K59" i="207"/>
  <c r="K61" i="207"/>
  <c r="K63" i="207"/>
  <c r="K65" i="207"/>
  <c r="K67" i="207"/>
  <c r="K69" i="207"/>
  <c r="K71" i="207"/>
  <c r="K73" i="207"/>
  <c r="F56" i="207"/>
  <c r="G42" i="207"/>
  <c r="H8" i="207"/>
  <c r="L9" i="207"/>
  <c r="L12" i="207"/>
  <c r="H14" i="207"/>
  <c r="L18" i="207"/>
  <c r="H20" i="207"/>
  <c r="L24" i="207"/>
  <c r="H26" i="207"/>
  <c r="L30" i="207"/>
  <c r="H32" i="207"/>
  <c r="L36" i="207"/>
  <c r="H38" i="207"/>
  <c r="I42" i="207"/>
  <c r="F40" i="207"/>
  <c r="F61" i="207" s="1"/>
  <c r="K42" i="207"/>
  <c r="E40" i="207"/>
  <c r="E75" i="207" s="1"/>
  <c r="L8" i="207"/>
  <c r="H10" i="207"/>
  <c r="L14" i="207"/>
  <c r="H16" i="207"/>
  <c r="L20" i="207"/>
  <c r="H22" i="207"/>
  <c r="L26" i="207"/>
  <c r="H28" i="207"/>
  <c r="L32" i="207"/>
  <c r="H34" i="207"/>
  <c r="L38" i="207"/>
  <c r="J40" i="207"/>
  <c r="J71" i="207" s="1"/>
  <c r="G16" i="205"/>
  <c r="K16" i="205"/>
  <c r="J16" i="205"/>
  <c r="K8" i="205"/>
  <c r="K12" i="205"/>
  <c r="F16" i="205"/>
  <c r="K11" i="205"/>
  <c r="K7" i="205"/>
  <c r="B38" i="144"/>
  <c r="B37" i="144"/>
  <c r="O6" i="289"/>
  <c r="N6" i="289"/>
  <c r="M6" i="289"/>
  <c r="I10" i="289"/>
  <c r="H5" i="289"/>
  <c r="G10" i="289"/>
  <c r="F10" i="289"/>
  <c r="J7" i="289"/>
  <c r="J10" i="289" s="1"/>
  <c r="I7" i="289"/>
  <c r="H4" i="289"/>
  <c r="G7" i="289"/>
  <c r="F7" i="289"/>
  <c r="E7" i="289"/>
  <c r="O11" i="288"/>
  <c r="L11" i="288"/>
  <c r="M11" i="288"/>
  <c r="N10" i="288"/>
  <c r="L10" i="288"/>
  <c r="I20" i="288"/>
  <c r="H10" i="288"/>
  <c r="F20" i="288"/>
  <c r="M9" i="288"/>
  <c r="H9" i="288"/>
  <c r="L8" i="288"/>
  <c r="N8" i="288"/>
  <c r="M8" i="288"/>
  <c r="I17" i="288"/>
  <c r="H7" i="288"/>
  <c r="N7" i="288"/>
  <c r="H6" i="288"/>
  <c r="F16" i="288"/>
  <c r="O5" i="288"/>
  <c r="H5" i="288"/>
  <c r="O4" i="288"/>
  <c r="N4" i="288"/>
  <c r="I12" i="288"/>
  <c r="G12" i="288"/>
  <c r="G15" i="288" s="1"/>
  <c r="F12" i="288"/>
  <c r="F19" i="288" s="1"/>
  <c r="M4" i="288"/>
  <c r="J34" i="282"/>
  <c r="F30" i="282"/>
  <c r="O28" i="282"/>
  <c r="L28" i="282"/>
  <c r="N28" i="282"/>
  <c r="M28" i="282"/>
  <c r="H28" i="282"/>
  <c r="N27" i="282"/>
  <c r="L27" i="282"/>
  <c r="M27" i="282"/>
  <c r="H27" i="282"/>
  <c r="M26" i="282"/>
  <c r="L26" i="282"/>
  <c r="N26" i="282"/>
  <c r="H26" i="282"/>
  <c r="O26" i="282"/>
  <c r="L25" i="282"/>
  <c r="N25" i="282"/>
  <c r="M25" i="282"/>
  <c r="H25" i="282"/>
  <c r="O24" i="282"/>
  <c r="M24" i="282"/>
  <c r="G34" i="282"/>
  <c r="F34" i="282"/>
  <c r="E34" i="282"/>
  <c r="K33" i="282"/>
  <c r="J33" i="282"/>
  <c r="I33" i="282"/>
  <c r="H23" i="282"/>
  <c r="F33" i="282"/>
  <c r="E33" i="282"/>
  <c r="O22" i="282"/>
  <c r="L22" i="282"/>
  <c r="M22" i="282"/>
  <c r="H22" i="282"/>
  <c r="N22" i="282"/>
  <c r="O21" i="282"/>
  <c r="L21" i="282"/>
  <c r="H21" i="282"/>
  <c r="N21" i="282"/>
  <c r="M21" i="282"/>
  <c r="N20" i="282"/>
  <c r="L20" i="282"/>
  <c r="O20" i="282"/>
  <c r="M20" i="282"/>
  <c r="O19" i="282"/>
  <c r="M19" i="282"/>
  <c r="L19" i="282"/>
  <c r="N19" i="282"/>
  <c r="O18" i="282"/>
  <c r="N18" i="282"/>
  <c r="L18" i="282"/>
  <c r="H18" i="282"/>
  <c r="M18" i="282"/>
  <c r="M17" i="282"/>
  <c r="L17" i="282"/>
  <c r="N17" i="282"/>
  <c r="H17" i="282"/>
  <c r="O16" i="282"/>
  <c r="L16" i="282"/>
  <c r="N16" i="282"/>
  <c r="M16" i="282"/>
  <c r="H16" i="282"/>
  <c r="N15" i="282"/>
  <c r="L15" i="282"/>
  <c r="M15" i="282"/>
  <c r="H15" i="282"/>
  <c r="M14" i="282"/>
  <c r="O14" i="282"/>
  <c r="N14" i="282"/>
  <c r="H14" i="282"/>
  <c r="L13" i="282"/>
  <c r="N13" i="282"/>
  <c r="M13" i="282"/>
  <c r="H13" i="282"/>
  <c r="K32" i="282"/>
  <c r="J32" i="282"/>
  <c r="I32" i="282"/>
  <c r="H12" i="282"/>
  <c r="F32" i="282"/>
  <c r="E32" i="282"/>
  <c r="N11" i="282"/>
  <c r="H11" i="282"/>
  <c r="M11" i="282"/>
  <c r="O10" i="282"/>
  <c r="L10" i="282"/>
  <c r="M10" i="282"/>
  <c r="H10" i="282"/>
  <c r="N10" i="282"/>
  <c r="O9" i="282"/>
  <c r="L9" i="282"/>
  <c r="H9" i="282"/>
  <c r="N9" i="282"/>
  <c r="M9" i="282"/>
  <c r="N8" i="282"/>
  <c r="L8" i="282"/>
  <c r="O8" i="282"/>
  <c r="M8" i="282"/>
  <c r="O7" i="282"/>
  <c r="M7" i="282"/>
  <c r="L7" i="282"/>
  <c r="N7" i="282"/>
  <c r="O6" i="282"/>
  <c r="N6" i="282"/>
  <c r="L6" i="282"/>
  <c r="K31" i="282"/>
  <c r="L31" i="282" s="1"/>
  <c r="J31" i="282"/>
  <c r="I31" i="282"/>
  <c r="H6" i="282"/>
  <c r="G31" i="282"/>
  <c r="F31" i="282"/>
  <c r="M6" i="282"/>
  <c r="M5" i="282"/>
  <c r="N5" i="282"/>
  <c r="O4" i="282"/>
  <c r="L4" i="282"/>
  <c r="J29" i="282"/>
  <c r="M4" i="282"/>
  <c r="H4" i="282"/>
  <c r="F29" i="282"/>
  <c r="E29" i="282"/>
  <c r="G6" i="310"/>
  <c r="E6" i="310"/>
  <c r="E8" i="310" s="1"/>
  <c r="P11" i="309"/>
  <c r="M11" i="309"/>
  <c r="J11" i="309"/>
  <c r="G11" i="309"/>
  <c r="P10" i="309"/>
  <c r="M10" i="309"/>
  <c r="J10" i="309"/>
  <c r="G10" i="309"/>
  <c r="P9" i="309"/>
  <c r="M9" i="309"/>
  <c r="J9" i="309"/>
  <c r="G9" i="309"/>
  <c r="P8" i="309"/>
  <c r="M8" i="309"/>
  <c r="J8" i="309"/>
  <c r="G8" i="309"/>
  <c r="P7" i="309"/>
  <c r="M7" i="309"/>
  <c r="G7" i="309"/>
  <c r="P6" i="309"/>
  <c r="M6" i="309"/>
  <c r="H15" i="309"/>
  <c r="G6" i="309"/>
  <c r="P5" i="309"/>
  <c r="M5" i="309"/>
  <c r="J5" i="309"/>
  <c r="G5" i="309"/>
  <c r="P4" i="309"/>
  <c r="M4" i="309"/>
  <c r="H12" i="309"/>
  <c r="H16" i="309" s="1"/>
  <c r="G4" i="309"/>
  <c r="L33" i="282" l="1"/>
  <c r="H34" i="282"/>
  <c r="M34" i="282"/>
  <c r="N31" i="282"/>
  <c r="E34" i="218"/>
  <c r="E46" i="218"/>
  <c r="E47" i="218"/>
  <c r="F58" i="218"/>
  <c r="E43" i="218"/>
  <c r="F44" i="218"/>
  <c r="E38" i="218"/>
  <c r="E54" i="218"/>
  <c r="E57" i="218"/>
  <c r="E37" i="218"/>
  <c r="E58" i="218"/>
  <c r="F36" i="218"/>
  <c r="F52" i="218"/>
  <c r="E35" i="218"/>
  <c r="F56" i="218"/>
  <c r="F34" i="218"/>
  <c r="E51" i="218"/>
  <c r="E41" i="218"/>
  <c r="F46" i="218"/>
  <c r="J59" i="216"/>
  <c r="J47" i="216"/>
  <c r="J49" i="216"/>
  <c r="I36" i="216"/>
  <c r="J37" i="216"/>
  <c r="J35" i="216"/>
  <c r="J57" i="216"/>
  <c r="E35" i="215"/>
  <c r="E33" i="215"/>
  <c r="E42" i="215"/>
  <c r="E31" i="215"/>
  <c r="E40" i="215"/>
  <c r="E29" i="215"/>
  <c r="E38" i="215"/>
  <c r="E27" i="215"/>
  <c r="E34" i="215"/>
  <c r="E32" i="215"/>
  <c r="I36" i="214"/>
  <c r="J33" i="214"/>
  <c r="K48" i="213"/>
  <c r="I51" i="213"/>
  <c r="I49" i="213"/>
  <c r="I41" i="213"/>
  <c r="I37" i="213"/>
  <c r="J20" i="210"/>
  <c r="E22" i="210"/>
  <c r="E18" i="210"/>
  <c r="J69" i="207"/>
  <c r="E67" i="207"/>
  <c r="F54" i="207"/>
  <c r="J63" i="207"/>
  <c r="E65" i="207"/>
  <c r="J57" i="207"/>
  <c r="E43" i="207"/>
  <c r="J51" i="207"/>
  <c r="J45" i="207"/>
  <c r="J43" i="207"/>
  <c r="E56" i="207"/>
  <c r="E54" i="207"/>
  <c r="F37" i="218"/>
  <c r="E45" i="218"/>
  <c r="F41" i="218"/>
  <c r="E39" i="218"/>
  <c r="F42" i="218"/>
  <c r="E40" i="218"/>
  <c r="F54" i="218"/>
  <c r="F40" i="218"/>
  <c r="F48" i="218"/>
  <c r="E53" i="218"/>
  <c r="F59" i="218"/>
  <c r="H32" i="218"/>
  <c r="H59" i="218" s="1"/>
  <c r="E55" i="218"/>
  <c r="E56" i="218"/>
  <c r="E50" i="218"/>
  <c r="F53" i="218"/>
  <c r="E44" i="218"/>
  <c r="E48" i="218"/>
  <c r="K37" i="216"/>
  <c r="I51" i="216"/>
  <c r="K35" i="216"/>
  <c r="K58" i="216"/>
  <c r="I35" i="216"/>
  <c r="K54" i="216"/>
  <c r="J61" i="216"/>
  <c r="L33" i="216"/>
  <c r="J60" i="216"/>
  <c r="J58" i="216"/>
  <c r="K59" i="216"/>
  <c r="I59" i="216"/>
  <c r="K60" i="216"/>
  <c r="I60" i="216"/>
  <c r="K47" i="216"/>
  <c r="K57" i="216"/>
  <c r="K55" i="216"/>
  <c r="I55" i="216"/>
  <c r="I53" i="216"/>
  <c r="K38" i="216"/>
  <c r="K45" i="216"/>
  <c r="J54" i="216"/>
  <c r="I52" i="216"/>
  <c r="I57" i="216"/>
  <c r="K53" i="216"/>
  <c r="J53" i="216"/>
  <c r="J51" i="216"/>
  <c r="I42" i="216"/>
  <c r="I40" i="216"/>
  <c r="J52" i="216"/>
  <c r="I54" i="216"/>
  <c r="K50" i="216"/>
  <c r="J50" i="216"/>
  <c r="J55" i="216"/>
  <c r="K51" i="216"/>
  <c r="K49" i="216"/>
  <c r="J38" i="216"/>
  <c r="J48" i="216"/>
  <c r="K48" i="216"/>
  <c r="I50" i="216"/>
  <c r="I58" i="216"/>
  <c r="K36" i="216"/>
  <c r="J46" i="216"/>
  <c r="K46" i="216"/>
  <c r="I48" i="216"/>
  <c r="I46" i="216"/>
  <c r="J44" i="216"/>
  <c r="K56" i="216"/>
  <c r="I56" i="216"/>
  <c r="J42" i="216"/>
  <c r="I45" i="216"/>
  <c r="I43" i="216"/>
  <c r="K44" i="216"/>
  <c r="K42" i="216"/>
  <c r="I44" i="216"/>
  <c r="J45" i="216"/>
  <c r="K52" i="216"/>
  <c r="J40" i="216"/>
  <c r="J43" i="216"/>
  <c r="K41" i="216"/>
  <c r="J41" i="216"/>
  <c r="K40" i="216"/>
  <c r="I38" i="216"/>
  <c r="I47" i="216"/>
  <c r="J36" i="216"/>
  <c r="K39" i="216"/>
  <c r="I41" i="216"/>
  <c r="I39" i="216"/>
  <c r="I49" i="216"/>
  <c r="J56" i="216"/>
  <c r="K43" i="216"/>
  <c r="E36" i="215"/>
  <c r="E30" i="215"/>
  <c r="E28" i="215"/>
  <c r="E41" i="215"/>
  <c r="E26" i="215"/>
  <c r="J45" i="214"/>
  <c r="L25" i="214"/>
  <c r="K33" i="214"/>
  <c r="J29" i="214"/>
  <c r="K44" i="214"/>
  <c r="K31" i="214"/>
  <c r="J27" i="214"/>
  <c r="K42" i="214"/>
  <c r="I42" i="214"/>
  <c r="K40" i="214"/>
  <c r="K29" i="214"/>
  <c r="K27" i="214"/>
  <c r="I43" i="214"/>
  <c r="K38" i="214"/>
  <c r="I38" i="214"/>
  <c r="J44" i="214"/>
  <c r="K36" i="214"/>
  <c r="J42" i="214"/>
  <c r="J43" i="214"/>
  <c r="I39" i="214"/>
  <c r="K34" i="214"/>
  <c r="I34" i="214"/>
  <c r="J38" i="214"/>
  <c r="J41" i="214"/>
  <c r="I37" i="214"/>
  <c r="K32" i="214"/>
  <c r="I32" i="214"/>
  <c r="K43" i="214"/>
  <c r="K30" i="214"/>
  <c r="K41" i="214"/>
  <c r="K28" i="214"/>
  <c r="J40" i="214"/>
  <c r="K45" i="214"/>
  <c r="K37" i="214"/>
  <c r="J34" i="214"/>
  <c r="K44" i="213"/>
  <c r="J53" i="213"/>
  <c r="L29" i="213"/>
  <c r="K47" i="213"/>
  <c r="J47" i="213"/>
  <c r="K42" i="213"/>
  <c r="K51" i="213"/>
  <c r="K46" i="213"/>
  <c r="K49" i="213"/>
  <c r="I53" i="213"/>
  <c r="I48" i="213"/>
  <c r="I46" i="213"/>
  <c r="I42" i="213"/>
  <c r="I40" i="213"/>
  <c r="I36" i="213"/>
  <c r="I52" i="213"/>
  <c r="K45" i="213"/>
  <c r="J45" i="213"/>
  <c r="I43" i="213"/>
  <c r="K40" i="213"/>
  <c r="K43" i="213"/>
  <c r="K38" i="213"/>
  <c r="J50" i="213"/>
  <c r="K41" i="213"/>
  <c r="J41" i="213"/>
  <c r="I39" i="213"/>
  <c r="K36" i="213"/>
  <c r="K39" i="213"/>
  <c r="K34" i="213"/>
  <c r="J44" i="213"/>
  <c r="K37" i="213"/>
  <c r="J37" i="213"/>
  <c r="I35" i="213"/>
  <c r="I38" i="213"/>
  <c r="J42" i="213"/>
  <c r="K32" i="213"/>
  <c r="J40" i="213"/>
  <c r="K35" i="213"/>
  <c r="J35" i="213"/>
  <c r="I33" i="213"/>
  <c r="I34" i="213"/>
  <c r="I44" i="213"/>
  <c r="J38" i="213"/>
  <c r="K33" i="213"/>
  <c r="J33" i="213"/>
  <c r="I31" i="213"/>
  <c r="K52" i="213"/>
  <c r="J48" i="213"/>
  <c r="J34" i="213"/>
  <c r="I50" i="213"/>
  <c r="K31" i="213"/>
  <c r="J31" i="213"/>
  <c r="I32" i="213"/>
  <c r="K50" i="213"/>
  <c r="J36" i="213"/>
  <c r="F27" i="210"/>
  <c r="H16" i="210"/>
  <c r="F26" i="210"/>
  <c r="F18" i="210"/>
  <c r="F24" i="210"/>
  <c r="F20" i="210"/>
  <c r="F21" i="210"/>
  <c r="F19" i="210"/>
  <c r="J24" i="210"/>
  <c r="L16" i="210"/>
  <c r="J18" i="210"/>
  <c r="J27" i="210"/>
  <c r="J22" i="210"/>
  <c r="J23" i="210"/>
  <c r="E25" i="210"/>
  <c r="J19" i="210"/>
  <c r="E23" i="210"/>
  <c r="F23" i="210"/>
  <c r="E21" i="210"/>
  <c r="E26" i="210"/>
  <c r="F22" i="210"/>
  <c r="F39" i="209"/>
  <c r="F32" i="209"/>
  <c r="F35" i="209"/>
  <c r="F30" i="209"/>
  <c r="F33" i="209"/>
  <c r="F28" i="209"/>
  <c r="F29" i="209"/>
  <c r="F44" i="209"/>
  <c r="F37" i="209"/>
  <c r="F42" i="209"/>
  <c r="F43" i="209"/>
  <c r="F31" i="209"/>
  <c r="F40" i="209"/>
  <c r="F47" i="209"/>
  <c r="H26" i="209"/>
  <c r="F38" i="209"/>
  <c r="F45" i="209"/>
  <c r="F41" i="209"/>
  <c r="F75" i="207"/>
  <c r="H40" i="207"/>
  <c r="F58" i="207"/>
  <c r="J47" i="207"/>
  <c r="F67" i="207"/>
  <c r="E69" i="207"/>
  <c r="E45" i="207"/>
  <c r="E58" i="207"/>
  <c r="F52" i="207"/>
  <c r="J73" i="207"/>
  <c r="F57" i="207"/>
  <c r="E63" i="207"/>
  <c r="E52" i="207"/>
  <c r="F74" i="207"/>
  <c r="F50" i="207"/>
  <c r="F55" i="207"/>
  <c r="E61" i="207"/>
  <c r="E74" i="207"/>
  <c r="E50" i="207"/>
  <c r="L40" i="207"/>
  <c r="J72" i="207"/>
  <c r="J60" i="207"/>
  <c r="J52" i="207"/>
  <c r="J48" i="207"/>
  <c r="J75" i="207"/>
  <c r="J68" i="207"/>
  <c r="J70" i="207"/>
  <c r="J54" i="207"/>
  <c r="J42" i="207"/>
  <c r="J64" i="207"/>
  <c r="J74" i="207"/>
  <c r="J56" i="207"/>
  <c r="J66" i="207"/>
  <c r="J62" i="207"/>
  <c r="J58" i="207"/>
  <c r="J50" i="207"/>
  <c r="J46" i="207"/>
  <c r="F72" i="207"/>
  <c r="F48" i="207"/>
  <c r="J67" i="207"/>
  <c r="F51" i="207"/>
  <c r="E59" i="207"/>
  <c r="E72" i="207"/>
  <c r="E48" i="207"/>
  <c r="F71" i="207"/>
  <c r="F70" i="207"/>
  <c r="F46" i="207"/>
  <c r="J65" i="207"/>
  <c r="F49" i="207"/>
  <c r="E57" i="207"/>
  <c r="E70" i="207"/>
  <c r="E46" i="207"/>
  <c r="F65" i="207"/>
  <c r="F68" i="207"/>
  <c r="F44" i="207"/>
  <c r="J61" i="207"/>
  <c r="F45" i="207"/>
  <c r="E55" i="207"/>
  <c r="E68" i="207"/>
  <c r="E44" i="207"/>
  <c r="F42" i="207"/>
  <c r="J59" i="207"/>
  <c r="F43" i="207"/>
  <c r="E42" i="207"/>
  <c r="F59" i="207"/>
  <c r="F66" i="207"/>
  <c r="E53" i="207"/>
  <c r="J44" i="207"/>
  <c r="E66" i="207"/>
  <c r="F53" i="207"/>
  <c r="F64" i="207"/>
  <c r="J55" i="207"/>
  <c r="E51" i="207"/>
  <c r="E64" i="207"/>
  <c r="F47" i="207"/>
  <c r="J53" i="207"/>
  <c r="F73" i="207"/>
  <c r="E49" i="207"/>
  <c r="F62" i="207"/>
  <c r="E73" i="207"/>
  <c r="E62" i="207"/>
  <c r="F60" i="207"/>
  <c r="J49" i="207"/>
  <c r="F69" i="207"/>
  <c r="E71" i="207"/>
  <c r="E47" i="207"/>
  <c r="E60" i="207"/>
  <c r="E12" i="289"/>
  <c r="E10" i="289"/>
  <c r="F12" i="289"/>
  <c r="H7" i="289"/>
  <c r="H9" i="289" s="1"/>
  <c r="G12" i="289"/>
  <c r="E11" i="289"/>
  <c r="F11" i="289"/>
  <c r="I12" i="289"/>
  <c r="I11" i="289"/>
  <c r="G11" i="289"/>
  <c r="J12" i="289"/>
  <c r="K7" i="289"/>
  <c r="K11" i="289" s="1"/>
  <c r="L6" i="289"/>
  <c r="J11" i="289"/>
  <c r="M5" i="289"/>
  <c r="L4" i="289"/>
  <c r="N5" i="289"/>
  <c r="E9" i="289"/>
  <c r="M4" i="289"/>
  <c r="O5" i="289"/>
  <c r="F9" i="289"/>
  <c r="N4" i="289"/>
  <c r="N7" i="289" s="1"/>
  <c r="G9" i="289"/>
  <c r="O4" i="289"/>
  <c r="O7" i="289" s="1"/>
  <c r="I9" i="289"/>
  <c r="H6" i="289"/>
  <c r="H11" i="289" s="1"/>
  <c r="J9" i="289"/>
  <c r="G17" i="288"/>
  <c r="H15" i="288"/>
  <c r="H19" i="288"/>
  <c r="F22" i="288"/>
  <c r="I19" i="288"/>
  <c r="F21" i="288"/>
  <c r="G22" i="288"/>
  <c r="H12" i="288"/>
  <c r="H17" i="288" s="1"/>
  <c r="G21" i="288"/>
  <c r="I22" i="288"/>
  <c r="I18" i="288"/>
  <c r="I15" i="288"/>
  <c r="I21" i="288"/>
  <c r="H16" i="288"/>
  <c r="F18" i="288"/>
  <c r="I16" i="288"/>
  <c r="G18" i="288"/>
  <c r="F15" i="288"/>
  <c r="H20" i="288"/>
  <c r="L9" i="288"/>
  <c r="M10" i="288"/>
  <c r="N11" i="288"/>
  <c r="H4" i="288"/>
  <c r="H14" i="288" s="1"/>
  <c r="L7" i="288"/>
  <c r="N9" i="288"/>
  <c r="O10" i="288"/>
  <c r="E12" i="288"/>
  <c r="E18" i="288" s="1"/>
  <c r="F14" i="288"/>
  <c r="F17" i="288"/>
  <c r="L6" i="288"/>
  <c r="M7" i="288"/>
  <c r="O9" i="288"/>
  <c r="G14" i="288"/>
  <c r="G20" i="288"/>
  <c r="M6" i="288"/>
  <c r="O8" i="288"/>
  <c r="M5" i="288"/>
  <c r="N6" i="288"/>
  <c r="O7" i="288"/>
  <c r="I14" i="288"/>
  <c r="L4" i="288"/>
  <c r="N5" i="288"/>
  <c r="O6" i="288"/>
  <c r="H11" i="288"/>
  <c r="H21" i="288" s="1"/>
  <c r="J12" i="288"/>
  <c r="J18" i="288" s="1"/>
  <c r="G16" i="288"/>
  <c r="G19" i="288"/>
  <c r="K12" i="288"/>
  <c r="K19" i="288" s="1"/>
  <c r="H8" i="288"/>
  <c r="H18" i="288" s="1"/>
  <c r="M31" i="282"/>
  <c r="M30" i="282"/>
  <c r="H31" i="282"/>
  <c r="F35" i="282"/>
  <c r="L32" i="282"/>
  <c r="N4" i="282"/>
  <c r="O5" i="282"/>
  <c r="O29" i="282" s="1"/>
  <c r="L14" i="282"/>
  <c r="O17" i="282"/>
  <c r="E30" i="282"/>
  <c r="I34" i="282"/>
  <c r="H8" i="282"/>
  <c r="L12" i="282"/>
  <c r="O15" i="282"/>
  <c r="H20" i="282"/>
  <c r="L24" i="282"/>
  <c r="O27" i="282"/>
  <c r="G30" i="282"/>
  <c r="E31" i="282"/>
  <c r="K34" i="282"/>
  <c r="L34" i="282" s="1"/>
  <c r="H7" i="282"/>
  <c r="L11" i="282"/>
  <c r="M12" i="282"/>
  <c r="M32" i="282" s="1"/>
  <c r="H19" i="282"/>
  <c r="L23" i="282"/>
  <c r="N12" i="282"/>
  <c r="N32" i="282" s="1"/>
  <c r="O13" i="282"/>
  <c r="M23" i="282"/>
  <c r="M33" i="282" s="1"/>
  <c r="N24" i="282"/>
  <c r="N34" i="282" s="1"/>
  <c r="O25" i="282"/>
  <c r="G29" i="282"/>
  <c r="H29" i="282" s="1"/>
  <c r="I30" i="282"/>
  <c r="I35" i="282" s="1"/>
  <c r="O12" i="282"/>
  <c r="N23" i="282"/>
  <c r="N33" i="282" s="1"/>
  <c r="J30" i="282"/>
  <c r="J35" i="282" s="1"/>
  <c r="O11" i="282"/>
  <c r="O31" i="282" s="1"/>
  <c r="O23" i="282"/>
  <c r="O33" i="282" s="1"/>
  <c r="I29" i="282"/>
  <c r="K30" i="282"/>
  <c r="G32" i="282"/>
  <c r="H32" i="282" s="1"/>
  <c r="K29" i="282"/>
  <c r="G33" i="282"/>
  <c r="H33" i="282" s="1"/>
  <c r="H24" i="282"/>
  <c r="G10" i="310"/>
  <c r="G9" i="310"/>
  <c r="F7" i="310"/>
  <c r="F8" i="310"/>
  <c r="G8" i="310"/>
  <c r="E10" i="310"/>
  <c r="E9" i="310"/>
  <c r="H6" i="310"/>
  <c r="H8" i="310" s="1"/>
  <c r="E7" i="310"/>
  <c r="G7" i="310"/>
  <c r="F6" i="310"/>
  <c r="P12" i="309"/>
  <c r="P16" i="309" s="1"/>
  <c r="G14" i="309"/>
  <c r="G17" i="309"/>
  <c r="G20" i="309"/>
  <c r="M12" i="309"/>
  <c r="M15" i="309" s="1"/>
  <c r="I17" i="309"/>
  <c r="G12" i="309"/>
  <c r="G16" i="309"/>
  <c r="G19" i="309"/>
  <c r="G18" i="309"/>
  <c r="H21" i="309"/>
  <c r="P20" i="309"/>
  <c r="G15" i="309"/>
  <c r="E12" i="309"/>
  <c r="E14" i="309" s="1"/>
  <c r="E16" i="309"/>
  <c r="E18" i="309"/>
  <c r="E20" i="309"/>
  <c r="F12" i="309"/>
  <c r="F13" i="309" s="1"/>
  <c r="H14" i="309"/>
  <c r="H17" i="309"/>
  <c r="H20" i="309"/>
  <c r="I12" i="309"/>
  <c r="I20" i="309" s="1"/>
  <c r="H18" i="309"/>
  <c r="H19" i="309"/>
  <c r="J4" i="309"/>
  <c r="J6" i="309"/>
  <c r="J7" i="309"/>
  <c r="H13" i="309"/>
  <c r="K12" i="309"/>
  <c r="K13" i="309" s="1"/>
  <c r="L12" i="309"/>
  <c r="N12" i="309"/>
  <c r="N15" i="309" s="1"/>
  <c r="N13" i="309"/>
  <c r="N14" i="309"/>
  <c r="O12" i="309"/>
  <c r="O19" i="309" s="1"/>
  <c r="O30" i="282" l="1"/>
  <c r="O34" i="282"/>
  <c r="E21" i="288"/>
  <c r="K15" i="288"/>
  <c r="K20" i="288"/>
  <c r="K18" i="288"/>
  <c r="M12" i="288"/>
  <c r="N12" i="288"/>
  <c r="K16" i="288"/>
  <c r="O12" i="288"/>
  <c r="K17" i="288"/>
  <c r="K20" i="309"/>
  <c r="K19" i="309"/>
  <c r="N20" i="309"/>
  <c r="K18" i="309"/>
  <c r="N19" i="309"/>
  <c r="K17" i="309"/>
  <c r="N18" i="309"/>
  <c r="K16" i="309"/>
  <c r="N17" i="309"/>
  <c r="K15" i="309"/>
  <c r="N16" i="309"/>
  <c r="K14" i="309"/>
  <c r="H12" i="289"/>
  <c r="K12" i="289"/>
  <c r="L7" i="289"/>
  <c r="L9" i="289" s="1"/>
  <c r="K10" i="289"/>
  <c r="K9" i="289"/>
  <c r="M7" i="289"/>
  <c r="H10" i="289"/>
  <c r="J14" i="288"/>
  <c r="J21" i="288"/>
  <c r="J19" i="288"/>
  <c r="L16" i="288"/>
  <c r="E16" i="288"/>
  <c r="L14" i="288"/>
  <c r="J22" i="288"/>
  <c r="J20" i="288"/>
  <c r="H22" i="288"/>
  <c r="J15" i="288"/>
  <c r="K22" i="288"/>
  <c r="L12" i="288"/>
  <c r="L19" i="288"/>
  <c r="E17" i="288"/>
  <c r="E22" i="288"/>
  <c r="E14" i="288"/>
  <c r="E20" i="288"/>
  <c r="E15" i="288"/>
  <c r="J16" i="288"/>
  <c r="K21" i="288"/>
  <c r="J17" i="288"/>
  <c r="E19" i="288"/>
  <c r="K14" i="288"/>
  <c r="L17" i="288"/>
  <c r="N29" i="282"/>
  <c r="N30" i="282"/>
  <c r="M29" i="282"/>
  <c r="L30" i="282"/>
  <c r="K35" i="282"/>
  <c r="L35" i="282" s="1"/>
  <c r="H30" i="282"/>
  <c r="G35" i="282"/>
  <c r="H35" i="282" s="1"/>
  <c r="M35" i="282"/>
  <c r="E35" i="282"/>
  <c r="O32" i="282"/>
  <c r="H7" i="310"/>
  <c r="F9" i="310"/>
  <c r="F10" i="310"/>
  <c r="H9" i="310"/>
  <c r="H10" i="310"/>
  <c r="L21" i="309"/>
  <c r="L16" i="309"/>
  <c r="O18" i="309"/>
  <c r="P19" i="309"/>
  <c r="M16" i="309"/>
  <c r="I21" i="309"/>
  <c r="P17" i="309"/>
  <c r="O15" i="309"/>
  <c r="F21" i="309"/>
  <c r="M20" i="309"/>
  <c r="F16" i="309"/>
  <c r="M13" i="309"/>
  <c r="F17" i="309"/>
  <c r="E21" i="309"/>
  <c r="I19" i="309"/>
  <c r="L19" i="309"/>
  <c r="F20" i="309"/>
  <c r="L14" i="309"/>
  <c r="F18" i="309"/>
  <c r="J15" i="309"/>
  <c r="J13" i="309"/>
  <c r="J12" i="309"/>
  <c r="O21" i="309"/>
  <c r="P21" i="309"/>
  <c r="P13" i="309"/>
  <c r="M17" i="309"/>
  <c r="E17" i="309"/>
  <c r="L20" i="309"/>
  <c r="M14" i="309"/>
  <c r="O16" i="309"/>
  <c r="F15" i="309"/>
  <c r="F14" i="309"/>
  <c r="M18" i="309"/>
  <c r="O20" i="309"/>
  <c r="P15" i="309"/>
  <c r="E19" i="309"/>
  <c r="L18" i="309"/>
  <c r="I18" i="309"/>
  <c r="F19" i="309"/>
  <c r="L13" i="309"/>
  <c r="M21" i="309"/>
  <c r="P14" i="309"/>
  <c r="I14" i="309"/>
  <c r="O17" i="309"/>
  <c r="P18" i="309"/>
  <c r="K21" i="309"/>
  <c r="I16" i="309"/>
  <c r="E15" i="309"/>
  <c r="O14" i="309"/>
  <c r="G21" i="309"/>
  <c r="I15" i="309"/>
  <c r="N21" i="309"/>
  <c r="J16" i="309"/>
  <c r="E13" i="309"/>
  <c r="I13" i="309"/>
  <c r="L17" i="309"/>
  <c r="G13" i="309"/>
  <c r="L15" i="309"/>
  <c r="O13" i="309"/>
  <c r="M19" i="309"/>
  <c r="L11" i="289" l="1"/>
  <c r="L10" i="289"/>
  <c r="L12" i="289"/>
  <c r="L15" i="288"/>
  <c r="L22" i="288"/>
  <c r="L20" i="288"/>
  <c r="L18" i="288"/>
  <c r="L21" i="288"/>
  <c r="O35" i="282"/>
  <c r="N35" i="282"/>
  <c r="J21" i="309"/>
  <c r="J14" i="309"/>
  <c r="J20" i="309"/>
  <c r="J18" i="309"/>
  <c r="J17" i="309"/>
  <c r="J19" i="309"/>
  <c r="P28" i="295" l="1"/>
  <c r="M28" i="295"/>
  <c r="G28" i="295"/>
  <c r="P27" i="295"/>
  <c r="M27" i="295"/>
  <c r="J27" i="295"/>
  <c r="G27" i="295"/>
  <c r="M26" i="295"/>
  <c r="J26" i="295"/>
  <c r="G26" i="295"/>
  <c r="P25" i="295"/>
  <c r="M25" i="295"/>
  <c r="G25" i="295"/>
  <c r="P24" i="295"/>
  <c r="M24" i="295"/>
  <c r="J24" i="295"/>
  <c r="G24" i="295"/>
  <c r="M23" i="295"/>
  <c r="J23" i="295"/>
  <c r="G23" i="295"/>
  <c r="P22" i="295"/>
  <c r="M22" i="295"/>
  <c r="G22" i="295"/>
  <c r="P21" i="295"/>
  <c r="M21" i="295"/>
  <c r="J21" i="295"/>
  <c r="G21" i="295"/>
  <c r="M20" i="295"/>
  <c r="J20" i="295"/>
  <c r="G20" i="295"/>
  <c r="P19" i="295"/>
  <c r="M19" i="295"/>
  <c r="G19" i="295"/>
  <c r="P18" i="295"/>
  <c r="M18" i="295"/>
  <c r="J18" i="295"/>
  <c r="G18" i="295"/>
  <c r="M17" i="295"/>
  <c r="J17" i="295"/>
  <c r="G17" i="295"/>
  <c r="P16" i="295"/>
  <c r="M16" i="295"/>
  <c r="G16" i="295"/>
  <c r="P15" i="295"/>
  <c r="M15" i="295"/>
  <c r="J15" i="295"/>
  <c r="G15" i="295"/>
  <c r="M14" i="295"/>
  <c r="J14" i="295"/>
  <c r="G14" i="295"/>
  <c r="P13" i="295"/>
  <c r="M13" i="295"/>
  <c r="G13" i="295"/>
  <c r="P12" i="295"/>
  <c r="M12" i="295"/>
  <c r="J12" i="295"/>
  <c r="G12" i="295"/>
  <c r="M11" i="295"/>
  <c r="J11" i="295"/>
  <c r="G11" i="295"/>
  <c r="P10" i="295"/>
  <c r="M10" i="295"/>
  <c r="G10" i="295"/>
  <c r="P9" i="295"/>
  <c r="M9" i="295"/>
  <c r="J9" i="295"/>
  <c r="G9" i="295"/>
  <c r="M8" i="295"/>
  <c r="J8" i="295"/>
  <c r="G8" i="295"/>
  <c r="P7" i="295"/>
  <c r="M7" i="295"/>
  <c r="G7" i="295"/>
  <c r="P6" i="295"/>
  <c r="M6" i="295"/>
  <c r="J6" i="295"/>
  <c r="G6" i="295"/>
  <c r="M5" i="295"/>
  <c r="J5" i="295"/>
  <c r="G5" i="295"/>
  <c r="P4" i="295"/>
  <c r="M4" i="295"/>
  <c r="G4" i="295"/>
  <c r="J4" i="295" l="1"/>
  <c r="P5" i="295"/>
  <c r="J7" i="295"/>
  <c r="P8" i="295"/>
  <c r="J10" i="295"/>
  <c r="P11" i="295"/>
  <c r="J13" i="295"/>
  <c r="P14" i="295"/>
  <c r="J16" i="295"/>
  <c r="P17" i="295"/>
  <c r="J19" i="295"/>
  <c r="P20" i="295"/>
  <c r="J22" i="295"/>
  <c r="P23" i="295"/>
  <c r="J25" i="295"/>
  <c r="P26" i="295"/>
  <c r="J28" i="295"/>
  <c r="E8" i="175" l="1"/>
  <c r="E9" i="175"/>
  <c r="B102" i="144" l="1"/>
  <c r="W25" i="308"/>
  <c r="V25" i="308"/>
  <c r="U25" i="308"/>
  <c r="T25" i="308"/>
  <c r="S25" i="308"/>
  <c r="R25" i="308"/>
  <c r="Q25" i="308"/>
  <c r="P25" i="308"/>
  <c r="O25" i="308"/>
  <c r="N25" i="308"/>
  <c r="M25" i="308"/>
  <c r="L25" i="308"/>
  <c r="K25" i="308"/>
  <c r="J25" i="308"/>
  <c r="I25" i="308"/>
  <c r="H25" i="308"/>
  <c r="G25" i="308"/>
  <c r="F25" i="308"/>
  <c r="E25" i="308"/>
  <c r="D25" i="308"/>
  <c r="B17" i="144"/>
  <c r="B50" i="144" l="1"/>
  <c r="K2" i="307"/>
  <c r="I2" i="307"/>
  <c r="G2" i="307"/>
  <c r="E2" i="307"/>
  <c r="K2" i="306"/>
  <c r="I2" i="306"/>
  <c r="G2" i="306"/>
  <c r="E2" i="306"/>
  <c r="K29" i="306" l="1"/>
  <c r="K5" i="307" s="1"/>
  <c r="E29" i="306"/>
  <c r="E14" i="307" s="1"/>
  <c r="F29" i="306"/>
  <c r="I29" i="306"/>
  <c r="I19" i="307" s="1"/>
  <c r="L29" i="306"/>
  <c r="J29" i="306"/>
  <c r="J27" i="307" s="1"/>
  <c r="J20" i="307"/>
  <c r="J5" i="307"/>
  <c r="E29" i="307"/>
  <c r="E8" i="307"/>
  <c r="F6" i="307"/>
  <c r="J25" i="307"/>
  <c r="J13" i="307"/>
  <c r="J10" i="307"/>
  <c r="J4" i="307"/>
  <c r="E11" i="307"/>
  <c r="G29" i="306"/>
  <c r="H29" i="306"/>
  <c r="K19" i="307" l="1"/>
  <c r="K10" i="307"/>
  <c r="K28" i="307"/>
  <c r="K13" i="307"/>
  <c r="J17" i="307"/>
  <c r="J22" i="307"/>
  <c r="J29" i="307"/>
  <c r="L13" i="307"/>
  <c r="J18" i="307"/>
  <c r="J21" i="307"/>
  <c r="J6" i="307"/>
  <c r="K12" i="307"/>
  <c r="L7" i="307"/>
  <c r="L27" i="307"/>
  <c r="L24" i="307"/>
  <c r="E22" i="307"/>
  <c r="L21" i="307"/>
  <c r="K25" i="307"/>
  <c r="K20" i="307"/>
  <c r="E13" i="307"/>
  <c r="K21" i="307"/>
  <c r="K18" i="307"/>
  <c r="K15" i="307"/>
  <c r="L19" i="307"/>
  <c r="L29" i="307"/>
  <c r="L18" i="307"/>
  <c r="L15" i="307"/>
  <c r="E23" i="307"/>
  <c r="L6" i="307"/>
  <c r="K16" i="307"/>
  <c r="K7" i="307"/>
  <c r="I28" i="307"/>
  <c r="F16" i="307"/>
  <c r="I6" i="307"/>
  <c r="I29" i="307"/>
  <c r="I14" i="307"/>
  <c r="I17" i="307"/>
  <c r="E28" i="307"/>
  <c r="E9" i="307"/>
  <c r="I27" i="307"/>
  <c r="I7" i="307"/>
  <c r="I8" i="307"/>
  <c r="I11" i="307"/>
  <c r="K29" i="307"/>
  <c r="K9" i="307"/>
  <c r="E12" i="307"/>
  <c r="E26" i="307"/>
  <c r="I10" i="307"/>
  <c r="E25" i="307"/>
  <c r="I5" i="307"/>
  <c r="K6" i="307"/>
  <c r="E27" i="307"/>
  <c r="I24" i="307"/>
  <c r="I22" i="307"/>
  <c r="E19" i="307"/>
  <c r="F19" i="307"/>
  <c r="G29" i="307"/>
  <c r="I12" i="307"/>
  <c r="I20" i="307"/>
  <c r="F28" i="307"/>
  <c r="F14" i="307"/>
  <c r="E20" i="307"/>
  <c r="E6" i="307"/>
  <c r="I25" i="307"/>
  <c r="E4" i="307"/>
  <c r="E5" i="307"/>
  <c r="E15" i="307"/>
  <c r="I4" i="307"/>
  <c r="I21" i="307"/>
  <c r="E21" i="307"/>
  <c r="K8" i="307"/>
  <c r="K17" i="307"/>
  <c r="J15" i="307"/>
  <c r="I26" i="307"/>
  <c r="I16" i="307"/>
  <c r="I23" i="307"/>
  <c r="E18" i="307"/>
  <c r="E16" i="307"/>
  <c r="E7" i="307"/>
  <c r="F17" i="307"/>
  <c r="F8" i="307"/>
  <c r="I18" i="307"/>
  <c r="E10" i="307"/>
  <c r="F12" i="307"/>
  <c r="I15" i="307"/>
  <c r="K14" i="307"/>
  <c r="K23" i="307"/>
  <c r="H4" i="307"/>
  <c r="K27" i="307"/>
  <c r="F27" i="307"/>
  <c r="I9" i="307"/>
  <c r="K4" i="307"/>
  <c r="E17" i="307"/>
  <c r="K24" i="307"/>
  <c r="F18" i="307"/>
  <c r="E24" i="307"/>
  <c r="K22" i="307"/>
  <c r="I13" i="307"/>
  <c r="K26" i="307"/>
  <c r="K11" i="307"/>
  <c r="L26" i="307"/>
  <c r="F5" i="307"/>
  <c r="F26" i="307"/>
  <c r="J7" i="307"/>
  <c r="F9" i="307"/>
  <c r="J11" i="307"/>
  <c r="F15" i="307"/>
  <c r="J8" i="307"/>
  <c r="F11" i="307"/>
  <c r="J28" i="307"/>
  <c r="F21" i="307"/>
  <c r="F10" i="307"/>
  <c r="J14" i="307"/>
  <c r="J19" i="307"/>
  <c r="J24" i="307"/>
  <c r="F24" i="307"/>
  <c r="F7" i="307"/>
  <c r="J26" i="307"/>
  <c r="F22" i="307"/>
  <c r="J16" i="307"/>
  <c r="F20" i="307"/>
  <c r="F29" i="307"/>
  <c r="F13" i="307"/>
  <c r="J23" i="307"/>
  <c r="F25" i="307"/>
  <c r="J12" i="307"/>
  <c r="F23" i="307"/>
  <c r="F4" i="307"/>
  <c r="L12" i="307"/>
  <c r="J9" i="307"/>
  <c r="L16" i="307"/>
  <c r="L20" i="307"/>
  <c r="H18" i="307"/>
  <c r="L14" i="307"/>
  <c r="H20" i="307"/>
  <c r="L10" i="307"/>
  <c r="L8" i="307"/>
  <c r="L23" i="307"/>
  <c r="L17" i="307"/>
  <c r="L25" i="307"/>
  <c r="L11" i="307"/>
  <c r="H17" i="307"/>
  <c r="L28" i="307"/>
  <c r="L5" i="307"/>
  <c r="L4" i="307"/>
  <c r="L9" i="307"/>
  <c r="G6" i="307"/>
  <c r="L22" i="307"/>
  <c r="G8" i="307"/>
  <c r="G26" i="307"/>
  <c r="G5" i="307"/>
  <c r="G23" i="307"/>
  <c r="G7" i="307"/>
  <c r="G20" i="307"/>
  <c r="G24" i="307"/>
  <c r="G15" i="307"/>
  <c r="G19" i="307"/>
  <c r="G21" i="307"/>
  <c r="H29" i="307"/>
  <c r="H27" i="307"/>
  <c r="H24" i="307"/>
  <c r="G27" i="307"/>
  <c r="H22" i="307"/>
  <c r="H9" i="307"/>
  <c r="G25" i="307"/>
  <c r="H11" i="307"/>
  <c r="G12" i="307"/>
  <c r="G18" i="307"/>
  <c r="G22" i="307"/>
  <c r="G16" i="307"/>
  <c r="H14" i="307"/>
  <c r="H12" i="307"/>
  <c r="H8" i="307"/>
  <c r="H28" i="307"/>
  <c r="H10" i="307"/>
  <c r="H13" i="307"/>
  <c r="G14" i="307"/>
  <c r="G9" i="307"/>
  <c r="G10" i="307"/>
  <c r="H6" i="307"/>
  <c r="G4" i="307"/>
  <c r="H23" i="307"/>
  <c r="H5" i="307"/>
  <c r="H7" i="307"/>
  <c r="H25" i="307"/>
  <c r="G13" i="307"/>
  <c r="H15" i="307"/>
  <c r="G17" i="307"/>
  <c r="H26" i="307"/>
  <c r="G28" i="307"/>
  <c r="G11" i="307"/>
  <c r="H19" i="307"/>
  <c r="H21" i="307"/>
  <c r="H16" i="307"/>
  <c r="V25" i="251" l="1"/>
  <c r="W25" i="251"/>
  <c r="I11" i="165" l="1"/>
  <c r="G11" i="165"/>
  <c r="J10" i="165"/>
  <c r="J16" i="165" s="1"/>
  <c r="J8" i="165"/>
  <c r="J6" i="165"/>
  <c r="J11" i="165" l="1"/>
  <c r="F53" i="269"/>
  <c r="G7" i="165"/>
  <c r="J7" i="165"/>
  <c r="J13" i="165" s="1"/>
  <c r="G8" i="165"/>
  <c r="E9" i="165"/>
  <c r="I10" i="165"/>
  <c r="E40" i="168"/>
  <c r="I8" i="165"/>
  <c r="G9" i="165"/>
  <c r="E10" i="165"/>
  <c r="F16" i="165"/>
  <c r="E7" i="165"/>
  <c r="F13" i="165"/>
  <c r="D13" i="165"/>
  <c r="J14" i="165"/>
  <c r="H14" i="165"/>
  <c r="F14" i="165"/>
  <c r="D14" i="165"/>
  <c r="F17" i="165"/>
  <c r="J17" i="165"/>
  <c r="H17" i="165"/>
  <c r="D17" i="165"/>
  <c r="I7" i="165"/>
  <c r="I9" i="165"/>
  <c r="J9" i="165"/>
  <c r="F15" i="165"/>
  <c r="E11" i="165"/>
  <c r="E8" i="165"/>
  <c r="G10" i="165"/>
  <c r="H13" i="165"/>
  <c r="H16" i="165"/>
  <c r="D16" i="165"/>
  <c r="J15" i="165" l="1"/>
  <c r="D15" i="165"/>
  <c r="H15" i="165"/>
  <c r="L19" i="139" l="1"/>
  <c r="L18" i="139"/>
  <c r="L17" i="139"/>
  <c r="L15" i="139"/>
  <c r="L14" i="139"/>
  <c r="L13" i="139"/>
  <c r="G11" i="139"/>
  <c r="D11" i="139"/>
  <c r="G10" i="139"/>
  <c r="D10" i="139"/>
  <c r="K9" i="139"/>
  <c r="G9" i="139"/>
  <c r="D9" i="139"/>
  <c r="K8" i="139"/>
  <c r="G8" i="139"/>
  <c r="D8" i="139"/>
  <c r="K7" i="139"/>
  <c r="G7" i="139"/>
  <c r="D7" i="139"/>
  <c r="K6" i="139"/>
  <c r="G6" i="139"/>
  <c r="D6" i="139"/>
  <c r="K5" i="139"/>
  <c r="B101" i="144" l="1"/>
  <c r="B100" i="144"/>
  <c r="B99" i="144"/>
  <c r="B98" i="144"/>
  <c r="B97" i="144"/>
  <c r="B96" i="144"/>
  <c r="B95" i="144"/>
  <c r="B94" i="144"/>
  <c r="B93" i="144"/>
  <c r="B92" i="144"/>
  <c r="B91" i="144"/>
  <c r="B90" i="144"/>
  <c r="B89" i="144"/>
  <c r="B88" i="144"/>
  <c r="B87" i="144"/>
  <c r="B86" i="144"/>
  <c r="B85" i="144"/>
  <c r="B84" i="144"/>
  <c r="B83" i="144"/>
  <c r="B82" i="144"/>
  <c r="B81" i="144"/>
  <c r="B80" i="144"/>
  <c r="B79" i="144"/>
  <c r="B78" i="144"/>
  <c r="B77" i="144"/>
  <c r="B76" i="144"/>
  <c r="B75" i="144"/>
  <c r="B74" i="144"/>
  <c r="B73" i="144"/>
  <c r="B72" i="144"/>
  <c r="B71" i="144"/>
  <c r="B70" i="144"/>
  <c r="B69" i="144"/>
  <c r="B68" i="144"/>
  <c r="B67" i="144"/>
  <c r="B66" i="144"/>
  <c r="B65" i="144"/>
  <c r="B64" i="144"/>
  <c r="B63" i="144"/>
  <c r="B62" i="144"/>
  <c r="B61" i="144"/>
  <c r="B60" i="144"/>
  <c r="B59" i="144"/>
  <c r="B58" i="144"/>
  <c r="B57" i="144"/>
  <c r="B56" i="144"/>
  <c r="B55" i="144"/>
  <c r="B54" i="144"/>
  <c r="B53" i="144"/>
  <c r="B52" i="144"/>
  <c r="B51" i="144"/>
  <c r="B49" i="144"/>
  <c r="B48" i="144"/>
  <c r="B47" i="144"/>
  <c r="B46" i="144"/>
  <c r="B45" i="144"/>
  <c r="B44" i="144"/>
  <c r="B43" i="144"/>
  <c r="B42" i="144"/>
  <c r="B41" i="144"/>
  <c r="B40" i="144"/>
  <c r="B36" i="144"/>
  <c r="B35" i="144"/>
  <c r="B34" i="144"/>
  <c r="B33" i="144"/>
  <c r="B32" i="144"/>
  <c r="B31" i="144"/>
  <c r="B29" i="144"/>
  <c r="B28" i="144"/>
  <c r="B27" i="144"/>
  <c r="B26" i="144"/>
  <c r="B25" i="144"/>
  <c r="B24" i="144"/>
  <c r="B23" i="144"/>
  <c r="B22" i="144"/>
  <c r="B21" i="144"/>
  <c r="B20" i="144"/>
  <c r="B19" i="144"/>
  <c r="B18" i="144"/>
  <c r="B16" i="144"/>
  <c r="B14" i="144"/>
  <c r="B13" i="144"/>
  <c r="B12" i="144"/>
  <c r="B11" i="144"/>
  <c r="B10" i="144"/>
  <c r="B9" i="144"/>
  <c r="B8" i="144"/>
  <c r="B7" i="144"/>
  <c r="B6" i="144"/>
  <c r="B5" i="144"/>
  <c r="B4" i="144"/>
  <c r="B3" i="144"/>
  <c r="N34" i="295" l="1"/>
  <c r="M34" i="295"/>
  <c r="K34" i="295"/>
  <c r="J34" i="295"/>
  <c r="H34" i="295"/>
  <c r="G34" i="295"/>
  <c r="N33" i="295"/>
  <c r="M33" i="295"/>
  <c r="K33" i="295"/>
  <c r="J33" i="295"/>
  <c r="H33" i="295"/>
  <c r="G33" i="295"/>
  <c r="F33" i="295"/>
  <c r="M32" i="295"/>
  <c r="K32" i="295"/>
  <c r="J32" i="295"/>
  <c r="G32" i="295"/>
  <c r="N31" i="295"/>
  <c r="M31" i="295"/>
  <c r="K31" i="295"/>
  <c r="J31" i="295"/>
  <c r="F31" i="295"/>
  <c r="M30" i="295"/>
  <c r="J30" i="295"/>
  <c r="G30" i="295"/>
  <c r="F30" i="295"/>
  <c r="E34" i="295"/>
  <c r="E33" i="295"/>
  <c r="E32" i="295"/>
  <c r="E31" i="295"/>
  <c r="H31" i="295" l="1"/>
  <c r="H32" i="295"/>
  <c r="G31" i="295"/>
  <c r="G35" i="295" s="1"/>
  <c r="N32" i="295"/>
  <c r="F32" i="295"/>
  <c r="F34" i="295"/>
  <c r="J35" i="295"/>
  <c r="M35" i="295"/>
  <c r="P29" i="295"/>
  <c r="P30" i="295"/>
  <c r="P31" i="295"/>
  <c r="P32" i="295"/>
  <c r="P33" i="295"/>
  <c r="P34" i="295"/>
  <c r="E29" i="295"/>
  <c r="E30" i="295"/>
  <c r="F29" i="295"/>
  <c r="G29" i="295"/>
  <c r="H29" i="295"/>
  <c r="H30" i="295"/>
  <c r="J29" i="295"/>
  <c r="K29" i="295"/>
  <c r="K30" i="295"/>
  <c r="M29" i="295"/>
  <c r="N29" i="295"/>
  <c r="N30" i="295"/>
  <c r="M9" i="296" l="1"/>
  <c r="P13" i="296"/>
  <c r="H11" i="296"/>
  <c r="J15" i="296"/>
  <c r="G8" i="296"/>
  <c r="F31" i="296"/>
  <c r="E16" i="296"/>
  <c r="K31" i="296"/>
  <c r="F35" i="295"/>
  <c r="F35" i="296" s="1"/>
  <c r="N32" i="296"/>
  <c r="N23" i="296"/>
  <c r="P24" i="296"/>
  <c r="P8" i="296"/>
  <c r="P6" i="296"/>
  <c r="P32" i="296"/>
  <c r="E27" i="296"/>
  <c r="E4" i="296"/>
  <c r="E23" i="296"/>
  <c r="P21" i="296"/>
  <c r="J24" i="296"/>
  <c r="J18" i="296"/>
  <c r="J11" i="296"/>
  <c r="J23" i="296"/>
  <c r="J12" i="296"/>
  <c r="J6" i="296"/>
  <c r="J4" i="296"/>
  <c r="P27" i="296"/>
  <c r="E6" i="296"/>
  <c r="P23" i="296"/>
  <c r="K17" i="296"/>
  <c r="P11" i="296"/>
  <c r="N33" i="296"/>
  <c r="J26" i="296"/>
  <c r="P9" i="296"/>
  <c r="N22" i="296"/>
  <c r="J25" i="296"/>
  <c r="G12" i="296"/>
  <c r="N20" i="296"/>
  <c r="G6" i="296"/>
  <c r="P22" i="296"/>
  <c r="P4" i="296"/>
  <c r="N15" i="296"/>
  <c r="J33" i="296"/>
  <c r="N11" i="296"/>
  <c r="P31" i="296"/>
  <c r="P20" i="296"/>
  <c r="N10" i="296"/>
  <c r="J14" i="296"/>
  <c r="E26" i="296"/>
  <c r="P18" i="296"/>
  <c r="N8" i="296"/>
  <c r="J13" i="296"/>
  <c r="E34" i="296"/>
  <c r="P15" i="296"/>
  <c r="K28" i="296"/>
  <c r="J31" i="296"/>
  <c r="E14" i="296"/>
  <c r="P16" i="296"/>
  <c r="E15" i="296"/>
  <c r="E24" i="296"/>
  <c r="P12" i="296"/>
  <c r="E32" i="296"/>
  <c r="E12" i="296"/>
  <c r="P28" i="296"/>
  <c r="P10" i="296"/>
  <c r="M20" i="296"/>
  <c r="M8" i="296"/>
  <c r="K5" i="296"/>
  <c r="H22" i="296"/>
  <c r="H10" i="296"/>
  <c r="G19" i="296"/>
  <c r="G7" i="296"/>
  <c r="F17" i="296"/>
  <c r="F5" i="296"/>
  <c r="M19" i="296"/>
  <c r="K27" i="296"/>
  <c r="K16" i="296"/>
  <c r="H21" i="296"/>
  <c r="H9" i="296"/>
  <c r="G18" i="296"/>
  <c r="G31" i="296"/>
  <c r="F28" i="296"/>
  <c r="F16" i="296"/>
  <c r="F30" i="296"/>
  <c r="M24" i="296"/>
  <c r="K35" i="295"/>
  <c r="K30" i="296"/>
  <c r="G4" i="296"/>
  <c r="N21" i="296"/>
  <c r="N9" i="296"/>
  <c r="M18" i="296"/>
  <c r="M31" i="296"/>
  <c r="K26" i="296"/>
  <c r="K15" i="296"/>
  <c r="J34" i="296"/>
  <c r="J32" i="296"/>
  <c r="H20" i="296"/>
  <c r="H8" i="296"/>
  <c r="G17" i="296"/>
  <c r="G5" i="296"/>
  <c r="F27" i="296"/>
  <c r="F15" i="296"/>
  <c r="E25" i="296"/>
  <c r="E13" i="296"/>
  <c r="G16" i="296"/>
  <c r="M7" i="296"/>
  <c r="M17" i="296"/>
  <c r="K14" i="296"/>
  <c r="H19" i="296"/>
  <c r="G28" i="296"/>
  <c r="F26" i="296"/>
  <c r="N35" i="295"/>
  <c r="N30" i="296"/>
  <c r="M12" i="296"/>
  <c r="H23" i="296"/>
  <c r="N28" i="296"/>
  <c r="N19" i="296"/>
  <c r="N7" i="296"/>
  <c r="M28" i="296"/>
  <c r="M16" i="296"/>
  <c r="M30" i="296"/>
  <c r="K34" i="296"/>
  <c r="K13" i="296"/>
  <c r="J22" i="296"/>
  <c r="J10" i="296"/>
  <c r="H18" i="296"/>
  <c r="H31" i="296"/>
  <c r="G27" i="296"/>
  <c r="G15" i="296"/>
  <c r="G35" i="296"/>
  <c r="F25" i="296"/>
  <c r="F13" i="296"/>
  <c r="E33" i="296"/>
  <c r="E11" i="296"/>
  <c r="M6" i="296"/>
  <c r="K24" i="296"/>
  <c r="H12" i="296"/>
  <c r="F24" i="296"/>
  <c r="P19" i="296"/>
  <c r="P7" i="296"/>
  <c r="N27" i="296"/>
  <c r="N18" i="296"/>
  <c r="N31" i="296"/>
  <c r="M27" i="296"/>
  <c r="M15" i="296"/>
  <c r="M35" i="296"/>
  <c r="K33" i="296"/>
  <c r="K32" i="296"/>
  <c r="J21" i="296"/>
  <c r="J9" i="296"/>
  <c r="H17" i="296"/>
  <c r="H5" i="296"/>
  <c r="G26" i="296"/>
  <c r="G14" i="296"/>
  <c r="F34" i="296"/>
  <c r="F32" i="296"/>
  <c r="E22" i="296"/>
  <c r="E10" i="296"/>
  <c r="H35" i="295"/>
  <c r="H30" i="296"/>
  <c r="M5" i="296"/>
  <c r="K25" i="296"/>
  <c r="G30" i="296"/>
  <c r="M4" i="296"/>
  <c r="H6" i="296"/>
  <c r="P34" i="296"/>
  <c r="N26" i="296"/>
  <c r="N17" i="296"/>
  <c r="N5" i="296"/>
  <c r="M26" i="296"/>
  <c r="M14" i="296"/>
  <c r="K11" i="296"/>
  <c r="J20" i="296"/>
  <c r="J8" i="296"/>
  <c r="H28" i="296"/>
  <c r="H16" i="296"/>
  <c r="G25" i="296"/>
  <c r="G13" i="296"/>
  <c r="F33" i="296"/>
  <c r="F11" i="296"/>
  <c r="E21" i="296"/>
  <c r="E9" i="296"/>
  <c r="H24" i="296"/>
  <c r="H7" i="296"/>
  <c r="F14" i="296"/>
  <c r="K23" i="296"/>
  <c r="F23" i="296"/>
  <c r="N24" i="296"/>
  <c r="K12" i="296"/>
  <c r="H4" i="296"/>
  <c r="F12" i="296"/>
  <c r="P33" i="296"/>
  <c r="P17" i="296"/>
  <c r="P5" i="296"/>
  <c r="N25" i="296"/>
  <c r="N16" i="296"/>
  <c r="M25" i="296"/>
  <c r="M13" i="296"/>
  <c r="K22" i="296"/>
  <c r="K10" i="296"/>
  <c r="J19" i="296"/>
  <c r="J7" i="296"/>
  <c r="H27" i="296"/>
  <c r="H15" i="296"/>
  <c r="G34" i="296"/>
  <c r="G32" i="296"/>
  <c r="F22" i="296"/>
  <c r="F10" i="296"/>
  <c r="E20" i="296"/>
  <c r="E8" i="296"/>
  <c r="H26" i="296"/>
  <c r="H14" i="296"/>
  <c r="G33" i="296"/>
  <c r="G11" i="296"/>
  <c r="F21" i="296"/>
  <c r="F9" i="296"/>
  <c r="E19" i="296"/>
  <c r="E7" i="296"/>
  <c r="M34" i="296"/>
  <c r="K9" i="296"/>
  <c r="K4" i="296"/>
  <c r="F4" i="296"/>
  <c r="N34" i="296"/>
  <c r="N14" i="296"/>
  <c r="M33" i="296"/>
  <c r="M11" i="296"/>
  <c r="K20" i="296"/>
  <c r="K8" i="296"/>
  <c r="J17" i="296"/>
  <c r="J5" i="296"/>
  <c r="H25" i="296"/>
  <c r="H13" i="296"/>
  <c r="G22" i="296"/>
  <c r="G10" i="296"/>
  <c r="F20" i="296"/>
  <c r="F8" i="296"/>
  <c r="E18" i="296"/>
  <c r="E31" i="296"/>
  <c r="K21" i="296"/>
  <c r="N12" i="296"/>
  <c r="N6" i="296"/>
  <c r="G24" i="296"/>
  <c r="E35" i="295"/>
  <c r="E30" i="296"/>
  <c r="P30" i="296"/>
  <c r="P35" i="295"/>
  <c r="P26" i="296"/>
  <c r="P14" i="296"/>
  <c r="N13" i="296"/>
  <c r="M22" i="296"/>
  <c r="M10" i="296"/>
  <c r="K19" i="296"/>
  <c r="K7" i="296"/>
  <c r="J28" i="296"/>
  <c r="J16" i="296"/>
  <c r="J30" i="296"/>
  <c r="H34" i="296"/>
  <c r="H32" i="296"/>
  <c r="G21" i="296"/>
  <c r="G9" i="296"/>
  <c r="F19" i="296"/>
  <c r="F7" i="296"/>
  <c r="E17" i="296"/>
  <c r="E5" i="296"/>
  <c r="M23" i="296"/>
  <c r="K6" i="296"/>
  <c r="F6" i="296"/>
  <c r="M32" i="296"/>
  <c r="N4" i="296"/>
  <c r="G23" i="296"/>
  <c r="P25" i="296"/>
  <c r="M21" i="296"/>
  <c r="K18" i="296"/>
  <c r="J27" i="296"/>
  <c r="J35" i="296"/>
  <c r="H33" i="296"/>
  <c r="G20" i="296"/>
  <c r="F18" i="296"/>
  <c r="E28" i="296"/>
  <c r="J29" i="296" l="1"/>
  <c r="E29" i="296"/>
  <c r="P29" i="296"/>
  <c r="E35" i="296"/>
  <c r="H35" i="296"/>
  <c r="K29" i="296"/>
  <c r="M29" i="296"/>
  <c r="N29" i="296"/>
  <c r="G29" i="296"/>
  <c r="P35" i="296"/>
  <c r="H29" i="296"/>
  <c r="F29" i="296"/>
  <c r="N35" i="296"/>
  <c r="K35" i="296"/>
  <c r="H19" i="230" l="1"/>
  <c r="H4" i="230"/>
  <c r="L19" i="230"/>
  <c r="P7" i="77" l="1"/>
  <c r="P10" i="77" s="1"/>
  <c r="F7" i="77" l="1"/>
  <c r="F10" i="77" s="1"/>
  <c r="K7" i="77"/>
  <c r="K10" i="77" s="1"/>
  <c r="N7" i="77"/>
  <c r="N10" i="77" s="1"/>
  <c r="M7" i="77"/>
  <c r="M10" i="77" s="1"/>
  <c r="G7" i="77"/>
  <c r="G10" i="77" s="1"/>
  <c r="E7" i="77"/>
  <c r="E10" i="77" s="1"/>
  <c r="J7" i="77"/>
  <c r="J11" i="77" s="1"/>
  <c r="L7" i="77"/>
  <c r="L10" i="77" s="1"/>
  <c r="I7" i="77"/>
  <c r="I10" i="77" s="1"/>
  <c r="O7" i="77"/>
  <c r="O10" i="77" s="1"/>
  <c r="H7" i="77"/>
  <c r="K11" i="77"/>
  <c r="P11" i="77"/>
  <c r="N11" i="77" l="1"/>
  <c r="F11" i="77"/>
  <c r="I11" i="77"/>
  <c r="E11" i="77"/>
  <c r="M11" i="77"/>
  <c r="J10" i="77"/>
  <c r="O11" i="77"/>
  <c r="G11" i="77"/>
  <c r="L11" i="77"/>
  <c r="H10" i="77"/>
  <c r="H11" i="77"/>
  <c r="I29" i="286" l="1"/>
  <c r="E29" i="286"/>
  <c r="K2" i="287"/>
  <c r="I2" i="287"/>
  <c r="G2" i="287"/>
  <c r="E2" i="287"/>
  <c r="K2" i="286"/>
  <c r="I2" i="286"/>
  <c r="G2" i="286"/>
  <c r="E2" i="286"/>
  <c r="K2" i="285"/>
  <c r="I2" i="285"/>
  <c r="G2" i="285"/>
  <c r="E2" i="285"/>
  <c r="K2" i="284"/>
  <c r="I2" i="284"/>
  <c r="G2" i="284"/>
  <c r="E2" i="284"/>
  <c r="L29" i="286" l="1"/>
  <c r="K29" i="284"/>
  <c r="K17" i="285" s="1"/>
  <c r="J29" i="284"/>
  <c r="E29" i="284"/>
  <c r="E21" i="285" s="1"/>
  <c r="I29" i="284"/>
  <c r="I16" i="285" s="1"/>
  <c r="E27" i="287"/>
  <c r="E9" i="287"/>
  <c r="E12" i="287"/>
  <c r="E24" i="287"/>
  <c r="E6" i="287"/>
  <c r="E21" i="287"/>
  <c r="E18" i="287"/>
  <c r="E15" i="287"/>
  <c r="K29" i="286"/>
  <c r="K18" i="287" s="1"/>
  <c r="L5" i="287"/>
  <c r="L8" i="287"/>
  <c r="L11" i="287"/>
  <c r="L14" i="287"/>
  <c r="L17" i="287"/>
  <c r="L20" i="287"/>
  <c r="L23" i="287"/>
  <c r="L26" i="287"/>
  <c r="I10" i="287"/>
  <c r="I16" i="287"/>
  <c r="I19" i="287"/>
  <c r="I22" i="287"/>
  <c r="I28" i="287"/>
  <c r="I29" i="287"/>
  <c r="I27" i="287"/>
  <c r="I24" i="287"/>
  <c r="I21" i="287"/>
  <c r="I18" i="287"/>
  <c r="I15" i="287"/>
  <c r="I12" i="287"/>
  <c r="I9" i="287"/>
  <c r="I6" i="287"/>
  <c r="I7" i="287"/>
  <c r="I13" i="287"/>
  <c r="I25" i="287"/>
  <c r="L29" i="287"/>
  <c r="L27" i="287"/>
  <c r="L24" i="287"/>
  <c r="L21" i="287"/>
  <c r="L18" i="287"/>
  <c r="L15" i="287"/>
  <c r="L12" i="287"/>
  <c r="L9" i="287"/>
  <c r="L6" i="287"/>
  <c r="L7" i="287"/>
  <c r="L10" i="287"/>
  <c r="L13" i="287"/>
  <c r="L16" i="287"/>
  <c r="L19" i="287"/>
  <c r="L22" i="287"/>
  <c r="L25" i="287"/>
  <c r="L28" i="287"/>
  <c r="E29" i="287"/>
  <c r="E26" i="287"/>
  <c r="E23" i="287"/>
  <c r="E20" i="287"/>
  <c r="E17" i="287"/>
  <c r="E14" i="287"/>
  <c r="E11" i="287"/>
  <c r="E8" i="287"/>
  <c r="E5" i="287"/>
  <c r="I5" i="287"/>
  <c r="E7" i="287"/>
  <c r="I8" i="287"/>
  <c r="E10" i="287"/>
  <c r="I11" i="287"/>
  <c r="E13" i="287"/>
  <c r="I14" i="287"/>
  <c r="E16" i="287"/>
  <c r="I17" i="287"/>
  <c r="E19" i="287"/>
  <c r="I20" i="287"/>
  <c r="E22" i="287"/>
  <c r="I23" i="287"/>
  <c r="E25" i="287"/>
  <c r="I26" i="287"/>
  <c r="E28" i="287"/>
  <c r="F29" i="286"/>
  <c r="F8" i="287" s="1"/>
  <c r="I4" i="287"/>
  <c r="G29" i="286"/>
  <c r="G26" i="287" s="1"/>
  <c r="H29" i="286"/>
  <c r="H19" i="287" s="1"/>
  <c r="L4" i="287"/>
  <c r="J29" i="286"/>
  <c r="J17" i="287" s="1"/>
  <c r="E4" i="287"/>
  <c r="J8" i="285"/>
  <c r="J23" i="285"/>
  <c r="L29" i="284"/>
  <c r="L15" i="285" s="1"/>
  <c r="K11" i="285"/>
  <c r="K8" i="285"/>
  <c r="K7" i="285"/>
  <c r="K13" i="285"/>
  <c r="K16" i="285"/>
  <c r="K19" i="285"/>
  <c r="K22" i="285"/>
  <c r="K25" i="285"/>
  <c r="K28" i="285"/>
  <c r="K29" i="285"/>
  <c r="I18" i="285"/>
  <c r="E26" i="285"/>
  <c r="J19" i="285"/>
  <c r="J25" i="285"/>
  <c r="J6" i="285"/>
  <c r="J18" i="285"/>
  <c r="J21" i="285"/>
  <c r="K6" i="285"/>
  <c r="K18" i="285"/>
  <c r="K21" i="285"/>
  <c r="K24" i="285"/>
  <c r="K27" i="285"/>
  <c r="E24" i="285"/>
  <c r="E9" i="285"/>
  <c r="I5" i="285"/>
  <c r="I8" i="285"/>
  <c r="I11" i="285"/>
  <c r="F29" i="284"/>
  <c r="F13" i="285" s="1"/>
  <c r="G29" i="284"/>
  <c r="G22" i="285" s="1"/>
  <c r="H29" i="284"/>
  <c r="H7" i="285" s="1"/>
  <c r="K4" i="285"/>
  <c r="E22" i="285" l="1"/>
  <c r="I15" i="285"/>
  <c r="I17" i="285"/>
  <c r="K15" i="285"/>
  <c r="K10" i="285"/>
  <c r="I22" i="285"/>
  <c r="I14" i="285"/>
  <c r="K23" i="285"/>
  <c r="I13" i="285"/>
  <c r="I7" i="285"/>
  <c r="K12" i="285"/>
  <c r="E13" i="285"/>
  <c r="K9" i="285"/>
  <c r="K26" i="285"/>
  <c r="I10" i="285"/>
  <c r="K14" i="285"/>
  <c r="K5" i="285"/>
  <c r="K20" i="285"/>
  <c r="I4" i="285"/>
  <c r="I26" i="285"/>
  <c r="I23" i="285"/>
  <c r="I6" i="285"/>
  <c r="I27" i="285"/>
  <c r="I20" i="285"/>
  <c r="I24" i="285"/>
  <c r="J15" i="285"/>
  <c r="J28" i="285"/>
  <c r="J26" i="285"/>
  <c r="J12" i="285"/>
  <c r="J29" i="285"/>
  <c r="J17" i="285"/>
  <c r="J9" i="285"/>
  <c r="J22" i="285"/>
  <c r="J7" i="285"/>
  <c r="J16" i="285"/>
  <c r="J13" i="285"/>
  <c r="J20" i="285"/>
  <c r="J11" i="285"/>
  <c r="J4" i="285"/>
  <c r="J10" i="285"/>
  <c r="J5" i="285"/>
  <c r="J27" i="285"/>
  <c r="J24" i="285"/>
  <c r="I21" i="285"/>
  <c r="I19" i="285"/>
  <c r="J14" i="285"/>
  <c r="I29" i="285"/>
  <c r="L19" i="285"/>
  <c r="L4" i="285"/>
  <c r="I12" i="285"/>
  <c r="I25" i="285"/>
  <c r="I9" i="285"/>
  <c r="I28" i="285"/>
  <c r="F26" i="287"/>
  <c r="F17" i="287"/>
  <c r="F14" i="287"/>
  <c r="E6" i="285"/>
  <c r="E5" i="285"/>
  <c r="E11" i="285"/>
  <c r="E8" i="285"/>
  <c r="E27" i="285"/>
  <c r="E28" i="285"/>
  <c r="E29" i="285"/>
  <c r="E23" i="285"/>
  <c r="E14" i="285"/>
  <c r="E10" i="285"/>
  <c r="E25" i="285"/>
  <c r="E20" i="285"/>
  <c r="E7" i="285"/>
  <c r="E4" i="285"/>
  <c r="E12" i="285"/>
  <c r="E17" i="285"/>
  <c r="E19" i="285"/>
  <c r="E15" i="285"/>
  <c r="E18" i="285"/>
  <c r="E16" i="285"/>
  <c r="F20" i="285"/>
  <c r="L16" i="285"/>
  <c r="L9" i="285"/>
  <c r="K27" i="287"/>
  <c r="K19" i="287"/>
  <c r="L13" i="285"/>
  <c r="K13" i="287"/>
  <c r="L7" i="285"/>
  <c r="G9" i="285"/>
  <c r="K10" i="287"/>
  <c r="K7" i="287"/>
  <c r="L26" i="285"/>
  <c r="F5" i="287"/>
  <c r="K5" i="287"/>
  <c r="G8" i="285"/>
  <c r="K11" i="287"/>
  <c r="K25" i="287"/>
  <c r="H20" i="285"/>
  <c r="G5" i="285"/>
  <c r="K4" i="287"/>
  <c r="K14" i="287"/>
  <c r="H5" i="285"/>
  <c r="L28" i="285"/>
  <c r="K23" i="287"/>
  <c r="L25" i="285"/>
  <c r="K26" i="287"/>
  <c r="K15" i="287"/>
  <c r="G26" i="285"/>
  <c r="H24" i="285"/>
  <c r="K29" i="287"/>
  <c r="L22" i="285"/>
  <c r="K28" i="287"/>
  <c r="G23" i="287"/>
  <c r="J27" i="287"/>
  <c r="G9" i="287"/>
  <c r="F23" i="287"/>
  <c r="G27" i="287"/>
  <c r="G6" i="287"/>
  <c r="G24" i="287"/>
  <c r="F25" i="287"/>
  <c r="J8" i="287"/>
  <c r="K22" i="287"/>
  <c r="K8" i="287"/>
  <c r="J20" i="287"/>
  <c r="K12" i="287"/>
  <c r="J14" i="287"/>
  <c r="G18" i="287"/>
  <c r="K21" i="287"/>
  <c r="G17" i="287"/>
  <c r="K16" i="287"/>
  <c r="K17" i="287"/>
  <c r="K6" i="287"/>
  <c r="K24" i="287"/>
  <c r="G11" i="287"/>
  <c r="G15" i="287"/>
  <c r="K20" i="287"/>
  <c r="K9" i="287"/>
  <c r="H24" i="287"/>
  <c r="F29" i="287"/>
  <c r="F27" i="287"/>
  <c r="F24" i="287"/>
  <c r="F21" i="287"/>
  <c r="F18" i="287"/>
  <c r="F15" i="287"/>
  <c r="F12" i="287"/>
  <c r="F9" i="287"/>
  <c r="F6" i="287"/>
  <c r="J9" i="287"/>
  <c r="H18" i="287"/>
  <c r="H13" i="287"/>
  <c r="J26" i="287"/>
  <c r="J24" i="287"/>
  <c r="J6" i="287"/>
  <c r="H15" i="287"/>
  <c r="H28" i="287"/>
  <c r="H10" i="287"/>
  <c r="J23" i="287"/>
  <c r="G14" i="287"/>
  <c r="J21" i="287"/>
  <c r="H6" i="287"/>
  <c r="H12" i="287"/>
  <c r="H25" i="287"/>
  <c r="H7" i="287"/>
  <c r="F19" i="287"/>
  <c r="F20" i="287"/>
  <c r="H21" i="287"/>
  <c r="G12" i="287"/>
  <c r="J29" i="287"/>
  <c r="J28" i="287"/>
  <c r="J25" i="287"/>
  <c r="J22" i="287"/>
  <c r="J19" i="287"/>
  <c r="J16" i="287"/>
  <c r="J13" i="287"/>
  <c r="J10" i="287"/>
  <c r="J7" i="287"/>
  <c r="J4" i="287"/>
  <c r="G8" i="287"/>
  <c r="J18" i="287"/>
  <c r="H9" i="287"/>
  <c r="H22" i="287"/>
  <c r="H4" i="287"/>
  <c r="F16" i="287"/>
  <c r="H27" i="287"/>
  <c r="F22" i="287"/>
  <c r="J15" i="287"/>
  <c r="J11" i="287"/>
  <c r="F13" i="287"/>
  <c r="H29" i="287"/>
  <c r="H26" i="287"/>
  <c r="H23" i="287"/>
  <c r="H20" i="287"/>
  <c r="H17" i="287"/>
  <c r="H14" i="287"/>
  <c r="H11" i="287"/>
  <c r="H8" i="287"/>
  <c r="H5" i="287"/>
  <c r="F10" i="287"/>
  <c r="G28" i="287"/>
  <c r="G25" i="287"/>
  <c r="G22" i="287"/>
  <c r="G19" i="287"/>
  <c r="G16" i="287"/>
  <c r="G13" i="287"/>
  <c r="G10" i="287"/>
  <c r="G7" i="287"/>
  <c r="G4" i="287"/>
  <c r="G29" i="287"/>
  <c r="G20" i="287"/>
  <c r="J12" i="287"/>
  <c r="H16" i="287"/>
  <c r="J5" i="287"/>
  <c r="F7" i="287"/>
  <c r="G5" i="287"/>
  <c r="F11" i="287"/>
  <c r="G21" i="287"/>
  <c r="F28" i="287"/>
  <c r="F4" i="287"/>
  <c r="G15" i="285"/>
  <c r="F27" i="285"/>
  <c r="G23" i="285"/>
  <c r="F21" i="285"/>
  <c r="F11" i="285"/>
  <c r="L24" i="285"/>
  <c r="G19" i="285"/>
  <c r="G27" i="285"/>
  <c r="L17" i="285"/>
  <c r="L27" i="285"/>
  <c r="L8" i="285"/>
  <c r="L18" i="285"/>
  <c r="L14" i="285"/>
  <c r="L23" i="285"/>
  <c r="L5" i="285"/>
  <c r="L20" i="285"/>
  <c r="L11" i="285"/>
  <c r="L6" i="285"/>
  <c r="G20" i="285"/>
  <c r="F10" i="285"/>
  <c r="F5" i="285"/>
  <c r="L10" i="285"/>
  <c r="F16" i="285"/>
  <c r="L12" i="285"/>
  <c r="L21" i="285"/>
  <c r="H26" i="285"/>
  <c r="F18" i="285"/>
  <c r="G17" i="285"/>
  <c r="G24" i="285"/>
  <c r="H23" i="285"/>
  <c r="F23" i="285"/>
  <c r="F15" i="285"/>
  <c r="L29" i="285"/>
  <c r="H6" i="285"/>
  <c r="G10" i="285"/>
  <c r="F7" i="285"/>
  <c r="H21" i="285"/>
  <c r="G6" i="285"/>
  <c r="H28" i="285"/>
  <c r="H18" i="285"/>
  <c r="H16" i="285"/>
  <c r="H25" i="285"/>
  <c r="H17" i="285"/>
  <c r="F17" i="285"/>
  <c r="F9" i="285"/>
  <c r="F12" i="285"/>
  <c r="G21" i="285"/>
  <c r="H13" i="285"/>
  <c r="H22" i="285"/>
  <c r="H14" i="285"/>
  <c r="H15" i="285"/>
  <c r="H10" i="285"/>
  <c r="H19" i="285"/>
  <c r="H11" i="285"/>
  <c r="G4" i="285"/>
  <c r="F14" i="285"/>
  <c r="G18" i="285"/>
  <c r="G7" i="285"/>
  <c r="H29" i="285"/>
  <c r="H8" i="285"/>
  <c r="G14" i="285"/>
  <c r="F19" i="285"/>
  <c r="F28" i="285"/>
  <c r="H12" i="285"/>
  <c r="F24" i="285"/>
  <c r="H4" i="285"/>
  <c r="G28" i="285"/>
  <c r="G25" i="285"/>
  <c r="G29" i="285"/>
  <c r="F25" i="285"/>
  <c r="G11" i="285"/>
  <c r="H27" i="285"/>
  <c r="H9" i="285"/>
  <c r="F6" i="285"/>
  <c r="G16" i="285"/>
  <c r="F29" i="285"/>
  <c r="F26" i="285"/>
  <c r="F8" i="285"/>
  <c r="F22" i="285"/>
  <c r="G12" i="285"/>
  <c r="G13" i="285"/>
  <c r="F4" i="285"/>
  <c r="C47" i="85" l="1"/>
  <c r="C31" i="283" l="1"/>
  <c r="E31" i="283"/>
  <c r="D31" i="283"/>
  <c r="H31" i="283"/>
  <c r="F31" i="283"/>
  <c r="J31" i="283"/>
  <c r="L31" i="283"/>
  <c r="G31" i="283"/>
  <c r="K31" i="283"/>
  <c r="I31" i="283"/>
  <c r="L6" i="230" l="1"/>
  <c r="L8" i="230"/>
  <c r="L10" i="230"/>
  <c r="L12" i="230"/>
  <c r="L14" i="230"/>
  <c r="L16" i="230"/>
  <c r="L18" i="230"/>
  <c r="L5" i="230"/>
  <c r="L7" i="230"/>
  <c r="L9" i="230"/>
  <c r="L11" i="230"/>
  <c r="L13" i="230"/>
  <c r="L15" i="230"/>
  <c r="L17" i="230"/>
  <c r="T25" i="251" l="1"/>
  <c r="U25" i="251"/>
  <c r="F52" i="269" l="1"/>
  <c r="D49" i="155" l="1"/>
  <c r="E25" i="258" l="1"/>
  <c r="F25" i="258"/>
  <c r="E29" i="254" l="1"/>
  <c r="E29" i="255" s="1"/>
  <c r="F29" i="254"/>
  <c r="F29" i="255" s="1"/>
  <c r="F24" i="255" l="1"/>
  <c r="F5" i="255"/>
  <c r="E5" i="255"/>
  <c r="F7" i="255"/>
  <c r="E21" i="255"/>
  <c r="E12" i="255"/>
  <c r="E17" i="255"/>
  <c r="E8" i="255"/>
  <c r="F22" i="255"/>
  <c r="F13" i="255"/>
  <c r="E13" i="255"/>
  <c r="E27" i="255"/>
  <c r="F20" i="255"/>
  <c r="E25" i="255"/>
  <c r="F9" i="255"/>
  <c r="F28" i="255"/>
  <c r="E23" i="255"/>
  <c r="F6" i="255"/>
  <c r="E4" i="255"/>
  <c r="E19" i="255"/>
  <c r="E9" i="255"/>
  <c r="F12" i="255"/>
  <c r="E28" i="255"/>
  <c r="F11" i="255"/>
  <c r="E11" i="255"/>
  <c r="F16" i="255"/>
  <c r="E22" i="255"/>
  <c r="F27" i="255"/>
  <c r="E15" i="255"/>
  <c r="F25" i="255"/>
  <c r="F19" i="255"/>
  <c r="F8" i="255"/>
  <c r="E24" i="255"/>
  <c r="F18" i="255"/>
  <c r="E7" i="255"/>
  <c r="F15" i="255"/>
  <c r="F21" i="255"/>
  <c r="F14" i="255"/>
  <c r="F10" i="255"/>
  <c r="F4" i="255"/>
  <c r="E20" i="255"/>
  <c r="E26" i="255"/>
  <c r="F26" i="255"/>
  <c r="F17" i="255"/>
  <c r="E18" i="255"/>
  <c r="E10" i="255"/>
  <c r="F23" i="255"/>
  <c r="E16" i="255"/>
  <c r="E6" i="255"/>
  <c r="E14" i="255"/>
  <c r="E29" i="252" l="1"/>
  <c r="F29" i="252"/>
  <c r="F13" i="253" l="1"/>
  <c r="E5" i="253"/>
  <c r="E20" i="253"/>
  <c r="E29" i="253"/>
  <c r="E18" i="253"/>
  <c r="E10" i="253"/>
  <c r="E6" i="253"/>
  <c r="E25" i="253"/>
  <c r="E21" i="253"/>
  <c r="E26" i="253"/>
  <c r="E16" i="253"/>
  <c r="E28" i="253"/>
  <c r="E17" i="253"/>
  <c r="E14" i="253"/>
  <c r="E11" i="253"/>
  <c r="E9" i="253"/>
  <c r="E22" i="253"/>
  <c r="E4" i="253"/>
  <c r="E24" i="253"/>
  <c r="E27" i="253"/>
  <c r="E23" i="253"/>
  <c r="E19" i="253"/>
  <c r="E15" i="253"/>
  <c r="E13" i="253"/>
  <c r="E12" i="253"/>
  <c r="E8" i="253"/>
  <c r="E7" i="253"/>
  <c r="F8" i="253"/>
  <c r="F25" i="253"/>
  <c r="F20" i="253"/>
  <c r="F17" i="253"/>
  <c r="F4" i="253"/>
  <c r="F16" i="253"/>
  <c r="F29" i="253"/>
  <c r="F27" i="253"/>
  <c r="F19" i="253"/>
  <c r="F7" i="253"/>
  <c r="F26" i="253"/>
  <c r="F22" i="253"/>
  <c r="F18" i="253"/>
  <c r="F14" i="253"/>
  <c r="F10" i="253"/>
  <c r="F6" i="253"/>
  <c r="F23" i="253"/>
  <c r="F15" i="253"/>
  <c r="F11" i="253"/>
  <c r="F9" i="253"/>
  <c r="F28" i="253"/>
  <c r="F24" i="253"/>
  <c r="F12" i="253"/>
  <c r="F5" i="253"/>
  <c r="F21" i="253"/>
  <c r="G25" i="265" l="1"/>
  <c r="I25" i="265"/>
  <c r="K25" i="265"/>
  <c r="H25" i="265"/>
  <c r="J25" i="265"/>
  <c r="L25" i="265"/>
  <c r="E31" i="159" l="1"/>
  <c r="E29" i="159"/>
  <c r="E30" i="159"/>
  <c r="E28" i="223" l="1"/>
  <c r="E27" i="223"/>
  <c r="E26" i="223"/>
  <c r="E25" i="223"/>
  <c r="E24" i="223"/>
  <c r="E23" i="223"/>
  <c r="E22" i="223"/>
  <c r="E21" i="223"/>
  <c r="E20" i="223"/>
  <c r="E19" i="223"/>
  <c r="E18" i="223"/>
  <c r="E17" i="223"/>
  <c r="E16" i="223"/>
  <c r="E15" i="223"/>
  <c r="E14" i="223"/>
  <c r="E13" i="223"/>
  <c r="E12" i="223"/>
  <c r="E11" i="223"/>
  <c r="E10" i="223"/>
  <c r="E9" i="223"/>
  <c r="E8" i="223"/>
  <c r="E7" i="223"/>
  <c r="E6" i="223"/>
  <c r="E5" i="223"/>
  <c r="E4" i="223"/>
  <c r="M19" i="230"/>
  <c r="M18" i="230"/>
  <c r="M17" i="230"/>
  <c r="M16" i="230"/>
  <c r="M15" i="230"/>
  <c r="M14" i="230"/>
  <c r="M13" i="230"/>
  <c r="M12" i="230"/>
  <c r="M11" i="230"/>
  <c r="M10" i="230"/>
  <c r="M9" i="230"/>
  <c r="M8" i="230"/>
  <c r="M7" i="230"/>
  <c r="M6" i="230"/>
  <c r="M5" i="230"/>
  <c r="M4" i="230"/>
  <c r="J22" i="230"/>
  <c r="I22" i="230"/>
  <c r="G22" i="230"/>
  <c r="J21" i="230"/>
  <c r="K20" i="230"/>
  <c r="H18" i="230"/>
  <c r="H17" i="230"/>
  <c r="H16" i="230"/>
  <c r="K22" i="230"/>
  <c r="H15" i="230"/>
  <c r="F22" i="230"/>
  <c r="E22" i="230"/>
  <c r="H14" i="230"/>
  <c r="H13" i="230"/>
  <c r="H12" i="230"/>
  <c r="H11" i="230"/>
  <c r="H10" i="230"/>
  <c r="H9" i="230"/>
  <c r="H8" i="230"/>
  <c r="H7" i="230"/>
  <c r="H6" i="230"/>
  <c r="H5" i="230"/>
  <c r="K21" i="230"/>
  <c r="J20" i="230"/>
  <c r="I21" i="230"/>
  <c r="G21" i="230"/>
  <c r="F21" i="230"/>
  <c r="E20" i="230"/>
  <c r="O33" i="225"/>
  <c r="N33" i="225"/>
  <c r="H33" i="225"/>
  <c r="G33" i="225"/>
  <c r="F33" i="225"/>
  <c r="O30" i="225"/>
  <c r="I30" i="225"/>
  <c r="H30" i="225"/>
  <c r="G30" i="225"/>
  <c r="M34" i="225"/>
  <c r="L34" i="225"/>
  <c r="K34" i="225"/>
  <c r="O34" i="225"/>
  <c r="N34" i="225"/>
  <c r="J34" i="225"/>
  <c r="I34" i="225"/>
  <c r="H34" i="225"/>
  <c r="G34" i="225"/>
  <c r="F34" i="225"/>
  <c r="M33" i="225"/>
  <c r="L33" i="225"/>
  <c r="K33" i="225"/>
  <c r="J33" i="225"/>
  <c r="I33" i="225"/>
  <c r="I32" i="225"/>
  <c r="L32" i="225"/>
  <c r="K32" i="225"/>
  <c r="J32" i="225"/>
  <c r="O32" i="225"/>
  <c r="N32" i="225"/>
  <c r="M32" i="225"/>
  <c r="H32" i="225"/>
  <c r="G32" i="225"/>
  <c r="F32" i="225"/>
  <c r="N31" i="225"/>
  <c r="M31" i="225"/>
  <c r="L31" i="225"/>
  <c r="F31" i="225"/>
  <c r="O31" i="225"/>
  <c r="K31" i="225"/>
  <c r="J31" i="225"/>
  <c r="I31" i="225"/>
  <c r="H31" i="225"/>
  <c r="G31" i="225"/>
  <c r="L29" i="225"/>
  <c r="K29" i="225"/>
  <c r="J29" i="225"/>
  <c r="O29" i="225"/>
  <c r="N30" i="225"/>
  <c r="M30" i="225"/>
  <c r="L30" i="225"/>
  <c r="K30" i="225"/>
  <c r="I29" i="225"/>
  <c r="H29" i="225"/>
  <c r="G29" i="225"/>
  <c r="F30" i="225"/>
  <c r="O33" i="223"/>
  <c r="N33" i="223"/>
  <c r="I33" i="223"/>
  <c r="H33" i="223"/>
  <c r="G33" i="223"/>
  <c r="F33" i="223"/>
  <c r="O30" i="223"/>
  <c r="I30" i="223"/>
  <c r="H30" i="223"/>
  <c r="G30" i="223"/>
  <c r="M34" i="223"/>
  <c r="L34" i="223"/>
  <c r="K34" i="223"/>
  <c r="N34" i="223"/>
  <c r="F34" i="223"/>
  <c r="O34" i="223"/>
  <c r="J34" i="223"/>
  <c r="I34" i="223"/>
  <c r="H34" i="223"/>
  <c r="G34" i="223"/>
  <c r="M33" i="223"/>
  <c r="L33" i="223"/>
  <c r="K33" i="223"/>
  <c r="J33" i="223"/>
  <c r="I32" i="223"/>
  <c r="L32" i="223"/>
  <c r="K32" i="223"/>
  <c r="J32" i="223"/>
  <c r="O32" i="223"/>
  <c r="N32" i="223"/>
  <c r="M32" i="223"/>
  <c r="H32" i="223"/>
  <c r="G32" i="223"/>
  <c r="F32" i="223"/>
  <c r="N31" i="223"/>
  <c r="M31" i="223"/>
  <c r="L31" i="223"/>
  <c r="F31" i="223"/>
  <c r="O31" i="223"/>
  <c r="K31" i="223"/>
  <c r="J31" i="223"/>
  <c r="I31" i="223"/>
  <c r="H31" i="223"/>
  <c r="G31" i="223"/>
  <c r="L29" i="223"/>
  <c r="K29" i="223"/>
  <c r="J30" i="223"/>
  <c r="O29" i="223"/>
  <c r="N30" i="223"/>
  <c r="M30" i="223"/>
  <c r="L30" i="223"/>
  <c r="K30" i="223"/>
  <c r="I29" i="223"/>
  <c r="H29" i="223"/>
  <c r="G29" i="223"/>
  <c r="F30" i="223"/>
  <c r="J34" i="270"/>
  <c r="I34" i="270"/>
  <c r="N33" i="270"/>
  <c r="M33" i="270"/>
  <c r="L33" i="270"/>
  <c r="K33" i="270"/>
  <c r="F33" i="270"/>
  <c r="E33" i="270"/>
  <c r="J30" i="270"/>
  <c r="I30" i="270"/>
  <c r="L34" i="270"/>
  <c r="K34" i="270"/>
  <c r="N34" i="270"/>
  <c r="M34" i="270"/>
  <c r="H34" i="270"/>
  <c r="G34" i="270"/>
  <c r="F34" i="270"/>
  <c r="E34" i="270"/>
  <c r="J33" i="270"/>
  <c r="I33" i="270"/>
  <c r="H33" i="270"/>
  <c r="G33" i="270"/>
  <c r="N32" i="270"/>
  <c r="M32" i="270"/>
  <c r="L32" i="270"/>
  <c r="K32" i="270"/>
  <c r="J32" i="270"/>
  <c r="I32" i="270"/>
  <c r="H32" i="270"/>
  <c r="G32" i="270"/>
  <c r="F32" i="270"/>
  <c r="E32" i="270"/>
  <c r="M31" i="270"/>
  <c r="H31" i="270"/>
  <c r="G31" i="270"/>
  <c r="E31" i="270"/>
  <c r="N31" i="270"/>
  <c r="L31" i="270"/>
  <c r="K31" i="270"/>
  <c r="J31" i="270"/>
  <c r="I31" i="270"/>
  <c r="F31" i="270"/>
  <c r="L30" i="270"/>
  <c r="K30" i="270"/>
  <c r="I29" i="270"/>
  <c r="N30" i="270"/>
  <c r="M30" i="270"/>
  <c r="J29" i="270"/>
  <c r="H30" i="270"/>
  <c r="G30" i="270"/>
  <c r="F30" i="270"/>
  <c r="E30" i="270"/>
  <c r="L25" i="266"/>
  <c r="K25" i="266"/>
  <c r="J25" i="266"/>
  <c r="I25" i="266"/>
  <c r="H25" i="266"/>
  <c r="G25" i="266"/>
  <c r="F25" i="266"/>
  <c r="E25" i="266"/>
  <c r="F25" i="265"/>
  <c r="E25" i="265"/>
  <c r="L25" i="259"/>
  <c r="K25" i="259"/>
  <c r="J25" i="259"/>
  <c r="I25" i="259"/>
  <c r="H25" i="259"/>
  <c r="G25" i="259"/>
  <c r="F25" i="259"/>
  <c r="E25" i="259"/>
  <c r="J25" i="258"/>
  <c r="I25" i="258"/>
  <c r="H25" i="258"/>
  <c r="L25" i="258"/>
  <c r="K25" i="258"/>
  <c r="G25" i="258"/>
  <c r="L25" i="190"/>
  <c r="K25" i="190"/>
  <c r="J25" i="190"/>
  <c r="I25" i="190"/>
  <c r="H25" i="190"/>
  <c r="G25" i="190"/>
  <c r="F25" i="190"/>
  <c r="E25" i="190"/>
  <c r="L29" i="263"/>
  <c r="K29" i="263"/>
  <c r="J29" i="263"/>
  <c r="I29" i="263"/>
  <c r="H29" i="263"/>
  <c r="G29" i="263"/>
  <c r="F29" i="263"/>
  <c r="E29" i="263"/>
  <c r="L29" i="261"/>
  <c r="J29" i="261"/>
  <c r="I29" i="261"/>
  <c r="H29" i="261"/>
  <c r="E29" i="261"/>
  <c r="L29" i="256"/>
  <c r="K29" i="256"/>
  <c r="J29" i="256"/>
  <c r="I29" i="256"/>
  <c r="H29" i="256"/>
  <c r="G29" i="256"/>
  <c r="F29" i="256"/>
  <c r="E29" i="256"/>
  <c r="L29" i="254"/>
  <c r="K29" i="254"/>
  <c r="J29" i="254"/>
  <c r="I29" i="254"/>
  <c r="H29" i="254"/>
  <c r="G29" i="254"/>
  <c r="L29" i="131"/>
  <c r="K29" i="131"/>
  <c r="J29" i="131"/>
  <c r="I29" i="131"/>
  <c r="H29" i="131"/>
  <c r="G29" i="131"/>
  <c r="F29" i="131"/>
  <c r="E29" i="131"/>
  <c r="L29" i="110"/>
  <c r="K29" i="110"/>
  <c r="J29" i="110"/>
  <c r="I29" i="110"/>
  <c r="H29" i="110"/>
  <c r="G29" i="110"/>
  <c r="F29" i="110"/>
  <c r="E29" i="110"/>
  <c r="L29" i="104"/>
  <c r="K29" i="104"/>
  <c r="J29" i="104"/>
  <c r="I29" i="104"/>
  <c r="H29" i="104"/>
  <c r="G29" i="104"/>
  <c r="F29" i="104"/>
  <c r="E29" i="104"/>
  <c r="K29" i="252"/>
  <c r="J29" i="252"/>
  <c r="I29" i="252"/>
  <c r="H29" i="252"/>
  <c r="G29" i="252"/>
  <c r="L29" i="252"/>
  <c r="L29" i="137"/>
  <c r="K29" i="137"/>
  <c r="J29" i="137"/>
  <c r="I29" i="137"/>
  <c r="H29" i="137"/>
  <c r="G29" i="137"/>
  <c r="F29" i="137"/>
  <c r="E29" i="137"/>
  <c r="L29" i="100"/>
  <c r="K29" i="100"/>
  <c r="J29" i="100"/>
  <c r="I29" i="100"/>
  <c r="H29" i="100"/>
  <c r="G29" i="100"/>
  <c r="F29" i="100"/>
  <c r="E29" i="100"/>
  <c r="L29" i="105"/>
  <c r="K29" i="105"/>
  <c r="J29" i="105"/>
  <c r="I29" i="105"/>
  <c r="H29" i="105"/>
  <c r="G29" i="105"/>
  <c r="F29" i="105"/>
  <c r="E29" i="105"/>
  <c r="L29" i="102"/>
  <c r="K29" i="102"/>
  <c r="J29" i="102"/>
  <c r="I29" i="102"/>
  <c r="H29" i="102"/>
  <c r="G29" i="102"/>
  <c r="F29" i="102"/>
  <c r="E29" i="102"/>
  <c r="L29" i="97"/>
  <c r="K29" i="97"/>
  <c r="J29" i="97"/>
  <c r="I29" i="97"/>
  <c r="H29" i="97"/>
  <c r="G29" i="97"/>
  <c r="F29" i="97"/>
  <c r="E29" i="97"/>
  <c r="L29" i="93"/>
  <c r="K29" i="93"/>
  <c r="J29" i="93"/>
  <c r="I29" i="93"/>
  <c r="H29" i="93"/>
  <c r="G29" i="93"/>
  <c r="F29" i="93"/>
  <c r="E29" i="93"/>
  <c r="L39" i="91"/>
  <c r="L41" i="91" s="1"/>
  <c r="K39" i="91"/>
  <c r="K41" i="91" s="1"/>
  <c r="J39" i="91"/>
  <c r="J41" i="91" s="1"/>
  <c r="I39" i="91"/>
  <c r="I41" i="91" s="1"/>
  <c r="P39" i="91"/>
  <c r="P41" i="91" s="1"/>
  <c r="O39" i="91"/>
  <c r="O41" i="91" s="1"/>
  <c r="O42" i="91" s="1"/>
  <c r="N39" i="91"/>
  <c r="N41" i="91" s="1"/>
  <c r="M39" i="91"/>
  <c r="M41" i="91" s="1"/>
  <c r="H39" i="91"/>
  <c r="H41" i="91" s="1"/>
  <c r="G39" i="91"/>
  <c r="G41" i="91" s="1"/>
  <c r="G42" i="91" s="1"/>
  <c r="F39" i="91"/>
  <c r="F41" i="91" s="1"/>
  <c r="E39" i="91"/>
  <c r="E41" i="91" s="1"/>
  <c r="D55" i="155"/>
  <c r="D54" i="155"/>
  <c r="D53" i="155"/>
  <c r="D52" i="155"/>
  <c r="D51" i="155"/>
  <c r="D50" i="155"/>
  <c r="E32" i="155" s="1"/>
  <c r="D48" i="155"/>
  <c r="D47" i="155"/>
  <c r="E30" i="155" s="1"/>
  <c r="D46" i="155"/>
  <c r="D45" i="155"/>
  <c r="E33" i="155" s="1"/>
  <c r="D44" i="155"/>
  <c r="E31" i="155" s="1"/>
  <c r="D43" i="155"/>
  <c r="E29" i="155" s="1"/>
  <c r="D42" i="155"/>
  <c r="E34" i="155" s="1"/>
  <c r="D41" i="155"/>
  <c r="P33" i="172"/>
  <c r="O33" i="172"/>
  <c r="N33" i="172"/>
  <c r="M33" i="172"/>
  <c r="L33" i="172"/>
  <c r="K33" i="172"/>
  <c r="J33" i="172"/>
  <c r="I33" i="172"/>
  <c r="H33" i="172"/>
  <c r="G33" i="172"/>
  <c r="F33" i="172"/>
  <c r="E33" i="172"/>
  <c r="L22" i="230" l="1"/>
  <c r="I23" i="230"/>
  <c r="L21" i="230"/>
  <c r="L20" i="230"/>
  <c r="F23" i="230"/>
  <c r="J20" i="150"/>
  <c r="D56" i="155"/>
  <c r="E36" i="155" s="1"/>
  <c r="D34" i="155" s="1"/>
  <c r="E28" i="155"/>
  <c r="J65" i="152"/>
  <c r="E12" i="225"/>
  <c r="E21" i="225"/>
  <c r="E6" i="225"/>
  <c r="E22" i="225"/>
  <c r="E15" i="225"/>
  <c r="E8" i="225"/>
  <c r="E16" i="225"/>
  <c r="E24" i="225"/>
  <c r="E33" i="225" s="1"/>
  <c r="E4" i="225"/>
  <c r="E28" i="225"/>
  <c r="E13" i="225"/>
  <c r="E7" i="225"/>
  <c r="E23" i="225"/>
  <c r="E9" i="225"/>
  <c r="E17" i="225"/>
  <c r="E25" i="225"/>
  <c r="E20" i="225"/>
  <c r="E5" i="225"/>
  <c r="E14" i="225"/>
  <c r="E10" i="225"/>
  <c r="E18" i="225"/>
  <c r="E26" i="225"/>
  <c r="E11" i="225"/>
  <c r="E19" i="225"/>
  <c r="E27" i="225"/>
  <c r="M60" i="152"/>
  <c r="M61" i="152"/>
  <c r="M64" i="152"/>
  <c r="M65" i="152"/>
  <c r="H20" i="150"/>
  <c r="J43" i="152"/>
  <c r="J45" i="152"/>
  <c r="J49" i="152"/>
  <c r="J51" i="152"/>
  <c r="J59" i="152"/>
  <c r="J61" i="152"/>
  <c r="G41" i="152"/>
  <c r="M51" i="152"/>
  <c r="P41" i="152"/>
  <c r="P42" i="152"/>
  <c r="P43" i="152"/>
  <c r="P44" i="152"/>
  <c r="P45" i="152"/>
  <c r="P46" i="152"/>
  <c r="P49" i="152"/>
  <c r="P50" i="152"/>
  <c r="M53" i="152"/>
  <c r="M57" i="152"/>
  <c r="P51" i="152"/>
  <c r="P52" i="152"/>
  <c r="P55" i="152"/>
  <c r="P56" i="152"/>
  <c r="G44" i="152"/>
  <c r="G50" i="152"/>
  <c r="G53" i="152"/>
  <c r="G55" i="152"/>
  <c r="G57" i="152"/>
  <c r="G59" i="152"/>
  <c r="G63" i="152"/>
  <c r="G64" i="152"/>
  <c r="G65" i="152"/>
  <c r="M41" i="152"/>
  <c r="M44" i="152"/>
  <c r="M45" i="152"/>
  <c r="M46" i="152"/>
  <c r="M47" i="152"/>
  <c r="M48" i="152"/>
  <c r="M49" i="152"/>
  <c r="M50" i="152"/>
  <c r="J56" i="152"/>
  <c r="M59" i="152"/>
  <c r="M63" i="152"/>
  <c r="G43" i="152"/>
  <c r="G47" i="152"/>
  <c r="G48" i="152"/>
  <c r="G49" i="152"/>
  <c r="P57" i="152"/>
  <c r="P58" i="152"/>
  <c r="P59" i="152"/>
  <c r="P60" i="152"/>
  <c r="P61" i="152"/>
  <c r="P62" i="152"/>
  <c r="P65" i="152"/>
  <c r="J46" i="152"/>
  <c r="J53" i="152"/>
  <c r="J55" i="152"/>
  <c r="G60" i="152"/>
  <c r="L66" i="152"/>
  <c r="M43" i="152"/>
  <c r="M54" i="152"/>
  <c r="M55" i="152"/>
  <c r="M56" i="152"/>
  <c r="J62" i="152"/>
  <c r="L12" i="149"/>
  <c r="L14" i="149" s="1"/>
  <c r="I13" i="268"/>
  <c r="I22" i="268" s="1"/>
  <c r="J13" i="268"/>
  <c r="J19" i="268" s="1"/>
  <c r="L30" i="172"/>
  <c r="L32" i="172"/>
  <c r="L34" i="172"/>
  <c r="J30" i="172"/>
  <c r="J31" i="172"/>
  <c r="J32" i="172"/>
  <c r="J34" i="172"/>
  <c r="K30" i="172"/>
  <c r="K31" i="172"/>
  <c r="K32" i="172"/>
  <c r="K34" i="172"/>
  <c r="E29" i="172"/>
  <c r="M29" i="172"/>
  <c r="I29" i="172"/>
  <c r="E31" i="172"/>
  <c r="M31" i="172"/>
  <c r="I31" i="172"/>
  <c r="E32" i="172"/>
  <c r="M32" i="172"/>
  <c r="E34" i="172"/>
  <c r="M34" i="172"/>
  <c r="M22" i="230"/>
  <c r="J23" i="230"/>
  <c r="J12" i="149"/>
  <c r="J18" i="149" s="1"/>
  <c r="F20" i="150"/>
  <c r="M12" i="149"/>
  <c r="M14" i="149" s="1"/>
  <c r="E12" i="149"/>
  <c r="E17" i="149" s="1"/>
  <c r="F29" i="172"/>
  <c r="N12" i="149"/>
  <c r="N18" i="149" s="1"/>
  <c r="G32" i="172"/>
  <c r="G34" i="172"/>
  <c r="O12" i="149"/>
  <c r="O20" i="149" s="1"/>
  <c r="N31" i="172"/>
  <c r="F32" i="172"/>
  <c r="N34" i="172"/>
  <c r="G52" i="152"/>
  <c r="O29" i="172"/>
  <c r="O31" i="172"/>
  <c r="G12" i="149"/>
  <c r="G16" i="149" s="1"/>
  <c r="G54" i="152"/>
  <c r="H29" i="172"/>
  <c r="L29" i="172"/>
  <c r="P31" i="172"/>
  <c r="H32" i="172"/>
  <c r="H34" i="172"/>
  <c r="P12" i="149"/>
  <c r="P19" i="149" s="1"/>
  <c r="N29" i="172"/>
  <c r="F31" i="172"/>
  <c r="N32" i="172"/>
  <c r="F34" i="172"/>
  <c r="F12" i="149"/>
  <c r="F17" i="149" s="1"/>
  <c r="J48" i="152"/>
  <c r="G29" i="172"/>
  <c r="G31" i="172"/>
  <c r="O32" i="172"/>
  <c r="O34" i="172"/>
  <c r="O66" i="152"/>
  <c r="J50" i="152"/>
  <c r="K29" i="261"/>
  <c r="P29" i="172"/>
  <c r="H31" i="172"/>
  <c r="L31" i="172"/>
  <c r="P32" i="172"/>
  <c r="P34" i="172"/>
  <c r="L13" i="268"/>
  <c r="L23" i="268" s="1"/>
  <c r="H12" i="149"/>
  <c r="H16" i="149" s="1"/>
  <c r="F66" i="152"/>
  <c r="J52" i="152"/>
  <c r="G56" i="152"/>
  <c r="I30" i="172"/>
  <c r="I32" i="172"/>
  <c r="I34" i="172"/>
  <c r="I12" i="149"/>
  <c r="I18" i="149" s="1"/>
  <c r="H66" i="152"/>
  <c r="G42" i="152"/>
  <c r="G45" i="152"/>
  <c r="P47" i="152"/>
  <c r="P48" i="152"/>
  <c r="M52" i="152"/>
  <c r="J54" i="152"/>
  <c r="J57" i="152"/>
  <c r="G58" i="152"/>
  <c r="G61" i="152"/>
  <c r="P63" i="152"/>
  <c r="P64" i="152"/>
  <c r="J42" i="152"/>
  <c r="G62" i="152"/>
  <c r="F29" i="261"/>
  <c r="K12" i="149"/>
  <c r="K21" i="149" s="1"/>
  <c r="G46" i="152"/>
  <c r="J58" i="152"/>
  <c r="L20" i="150"/>
  <c r="G29" i="261"/>
  <c r="K66" i="152"/>
  <c r="J44" i="152"/>
  <c r="J47" i="152"/>
  <c r="G51" i="152"/>
  <c r="P53" i="152"/>
  <c r="P54" i="152"/>
  <c r="M58" i="152"/>
  <c r="J60" i="152"/>
  <c r="J63" i="152"/>
  <c r="M62" i="152"/>
  <c r="J64" i="152"/>
  <c r="L35" i="270"/>
  <c r="K35" i="223"/>
  <c r="L35" i="225"/>
  <c r="E30" i="223"/>
  <c r="O35" i="225"/>
  <c r="H22" i="230"/>
  <c r="M35" i="225"/>
  <c r="G35" i="270"/>
  <c r="L35" i="223"/>
  <c r="E34" i="223"/>
  <c r="M35" i="223"/>
  <c r="K35" i="225"/>
  <c r="E32" i="223"/>
  <c r="E31" i="223"/>
  <c r="M21" i="230"/>
  <c r="E33" i="223"/>
  <c r="G23" i="230"/>
  <c r="H21" i="230"/>
  <c r="K23" i="230"/>
  <c r="I20" i="230"/>
  <c r="F20" i="230"/>
  <c r="M20" i="230" s="1"/>
  <c r="E21" i="230"/>
  <c r="E23" i="230" s="1"/>
  <c r="G20" i="230"/>
  <c r="F35" i="225"/>
  <c r="N35" i="225"/>
  <c r="H35" i="225"/>
  <c r="I35" i="225"/>
  <c r="G35" i="225"/>
  <c r="J30" i="225"/>
  <c r="J35" i="225" s="1"/>
  <c r="F29" i="225"/>
  <c r="N29" i="225"/>
  <c r="M29" i="225"/>
  <c r="O35" i="223"/>
  <c r="F35" i="223"/>
  <c r="N35" i="223"/>
  <c r="H35" i="223"/>
  <c r="I35" i="223"/>
  <c r="J35" i="223"/>
  <c r="G35" i="223"/>
  <c r="J29" i="223"/>
  <c r="E29" i="223"/>
  <c r="F29" i="223"/>
  <c r="N29" i="223"/>
  <c r="M29" i="223"/>
  <c r="E35" i="270"/>
  <c r="M35" i="270"/>
  <c r="K35" i="270"/>
  <c r="N35" i="270"/>
  <c r="I35" i="270"/>
  <c r="F35" i="270"/>
  <c r="H35" i="270"/>
  <c r="J35" i="270"/>
  <c r="K29" i="270"/>
  <c r="L29" i="270"/>
  <c r="E29" i="270"/>
  <c r="M29" i="270"/>
  <c r="F29" i="270"/>
  <c r="N29" i="270"/>
  <c r="G29" i="270"/>
  <c r="H29" i="270"/>
  <c r="I42" i="91"/>
  <c r="J42" i="91"/>
  <c r="H42" i="91"/>
  <c r="H44" i="91" s="1"/>
  <c r="L42" i="91"/>
  <c r="M42" i="91"/>
  <c r="F42" i="91"/>
  <c r="P42" i="91"/>
  <c r="E42" i="91"/>
  <c r="E45" i="91" s="1"/>
  <c r="N42" i="91"/>
  <c r="N45" i="91" s="1"/>
  <c r="K42" i="91"/>
  <c r="K45" i="91" s="1"/>
  <c r="I66" i="152"/>
  <c r="M42" i="152"/>
  <c r="E66" i="152"/>
  <c r="N66" i="152"/>
  <c r="J41" i="152"/>
  <c r="G13" i="268"/>
  <c r="G20" i="268" s="1"/>
  <c r="E13" i="268"/>
  <c r="E19" i="268" s="1"/>
  <c r="M13" i="268"/>
  <c r="M18" i="268" s="1"/>
  <c r="F13" i="268"/>
  <c r="F20" i="268" s="1"/>
  <c r="N13" i="268"/>
  <c r="N20" i="268" s="1"/>
  <c r="O13" i="268"/>
  <c r="O16" i="268" s="1"/>
  <c r="H13" i="268"/>
  <c r="H22" i="268" s="1"/>
  <c r="K13" i="268"/>
  <c r="K15" i="268" s="1"/>
  <c r="P13" i="268"/>
  <c r="P15" i="268" s="1"/>
  <c r="E30" i="172"/>
  <c r="M30" i="172"/>
  <c r="J29" i="172"/>
  <c r="F30" i="172"/>
  <c r="N30" i="172"/>
  <c r="K29" i="172"/>
  <c r="G30" i="172"/>
  <c r="O30" i="172"/>
  <c r="H30" i="172"/>
  <c r="P30" i="172"/>
  <c r="H23" i="230" l="1"/>
  <c r="M23" i="230"/>
  <c r="L23" i="230"/>
  <c r="P17" i="149"/>
  <c r="I20" i="268"/>
  <c r="D32" i="155"/>
  <c r="D30" i="155"/>
  <c r="D33" i="155"/>
  <c r="D31" i="155"/>
  <c r="D28" i="155"/>
  <c r="D29" i="155"/>
  <c r="E35" i="155"/>
  <c r="D35" i="155" s="1"/>
  <c r="D36" i="155"/>
  <c r="E34" i="225"/>
  <c r="E32" i="225"/>
  <c r="E31" i="225"/>
  <c r="E30" i="225"/>
  <c r="E29" i="225"/>
  <c r="N14" i="149"/>
  <c r="M21" i="149"/>
  <c r="M15" i="149"/>
  <c r="M16" i="149"/>
  <c r="J23" i="268"/>
  <c r="L21" i="268"/>
  <c r="L16" i="268"/>
  <c r="L20" i="268"/>
  <c r="P66" i="152"/>
  <c r="H45" i="91"/>
  <c r="H46" i="91" s="1"/>
  <c r="G19" i="149"/>
  <c r="N15" i="149"/>
  <c r="G17" i="149"/>
  <c r="J19" i="149"/>
  <c r="G15" i="149"/>
  <c r="G14" i="149"/>
  <c r="I20" i="149"/>
  <c r="H19" i="149"/>
  <c r="L19" i="149"/>
  <c r="E15" i="149"/>
  <c r="H18" i="149"/>
  <c r="I14" i="149"/>
  <c r="L17" i="149"/>
  <c r="N19" i="149"/>
  <c r="E19" i="149"/>
  <c r="L21" i="149"/>
  <c r="H20" i="149"/>
  <c r="P16" i="149"/>
  <c r="I15" i="149"/>
  <c r="J16" i="149"/>
  <c r="E21" i="149"/>
  <c r="H14" i="149"/>
  <c r="E14" i="149"/>
  <c r="L18" i="149"/>
  <c r="M19" i="149"/>
  <c r="J21" i="149"/>
  <c r="E20" i="149"/>
  <c r="J14" i="149"/>
  <c r="I19" i="149"/>
  <c r="M17" i="149"/>
  <c r="L15" i="149"/>
  <c r="J17" i="149"/>
  <c r="N21" i="149"/>
  <c r="E18" i="149"/>
  <c r="L16" i="149"/>
  <c r="J20" i="149"/>
  <c r="E16" i="149"/>
  <c r="M20" i="149"/>
  <c r="O21" i="149"/>
  <c r="J15" i="149"/>
  <c r="O14" i="149"/>
  <c r="O17" i="149"/>
  <c r="I16" i="149"/>
  <c r="M18" i="149"/>
  <c r="L20" i="149"/>
  <c r="I18" i="268"/>
  <c r="I23" i="268"/>
  <c r="I15" i="268"/>
  <c r="I21" i="268"/>
  <c r="I16" i="268"/>
  <c r="I19" i="268"/>
  <c r="P21" i="268"/>
  <c r="I17" i="268"/>
  <c r="M23" i="268"/>
  <c r="J20" i="268"/>
  <c r="P17" i="268"/>
  <c r="P22" i="268"/>
  <c r="G17" i="268"/>
  <c r="J15" i="268"/>
  <c r="M21" i="268"/>
  <c r="J16" i="268"/>
  <c r="J18" i="268"/>
  <c r="H23" i="268"/>
  <c r="J22" i="268"/>
  <c r="G23" i="268"/>
  <c r="J17" i="268"/>
  <c r="H16" i="268"/>
  <c r="P20" i="268"/>
  <c r="J21" i="268"/>
  <c r="G15" i="268"/>
  <c r="H15" i="268"/>
  <c r="G18" i="268"/>
  <c r="M20" i="268"/>
  <c r="L35" i="172"/>
  <c r="K35" i="172"/>
  <c r="J35" i="172"/>
  <c r="O35" i="172"/>
  <c r="I35" i="172"/>
  <c r="F35" i="172"/>
  <c r="M35" i="172"/>
  <c r="E35" i="172"/>
  <c r="N22" i="268"/>
  <c r="F21" i="149"/>
  <c r="G19" i="268"/>
  <c r="O19" i="149"/>
  <c r="N20" i="149"/>
  <c r="F14" i="149"/>
  <c r="G18" i="149"/>
  <c r="F19" i="149"/>
  <c r="F16" i="149"/>
  <c r="P21" i="149"/>
  <c r="G35" i="172"/>
  <c r="L22" i="268"/>
  <c r="K20" i="268"/>
  <c r="K23" i="268"/>
  <c r="F22" i="268"/>
  <c r="E20" i="268"/>
  <c r="K20" i="149"/>
  <c r="P20" i="149"/>
  <c r="G66" i="152"/>
  <c r="F21" i="268"/>
  <c r="G22" i="268"/>
  <c r="H20" i="268"/>
  <c r="N35" i="172"/>
  <c r="H21" i="268"/>
  <c r="K18" i="268"/>
  <c r="K19" i="268"/>
  <c r="L17" i="268"/>
  <c r="K18" i="149"/>
  <c r="P18" i="149"/>
  <c r="F20" i="149"/>
  <c r="P15" i="149"/>
  <c r="K17" i="149"/>
  <c r="I17" i="149"/>
  <c r="N17" i="149"/>
  <c r="K15" i="149"/>
  <c r="K19" i="149"/>
  <c r="L18" i="268"/>
  <c r="O18" i="149"/>
  <c r="O16" i="149"/>
  <c r="F18" i="149"/>
  <c r="L19" i="268"/>
  <c r="O15" i="149"/>
  <c r="I21" i="149"/>
  <c r="F15" i="149"/>
  <c r="J66" i="152"/>
  <c r="L15" i="268"/>
  <c r="K17" i="268"/>
  <c r="K16" i="149"/>
  <c r="P35" i="172"/>
  <c r="F23" i="268"/>
  <c r="G16" i="268"/>
  <c r="H35" i="172"/>
  <c r="P23" i="268"/>
  <c r="H17" i="268"/>
  <c r="P16" i="268"/>
  <c r="H18" i="268"/>
  <c r="M66" i="152"/>
  <c r="K14" i="149"/>
  <c r="G21" i="149"/>
  <c r="H17" i="149"/>
  <c r="H15" i="149"/>
  <c r="P14" i="149"/>
  <c r="N16" i="149"/>
  <c r="H21" i="149"/>
  <c r="G20" i="149"/>
  <c r="E35" i="223"/>
  <c r="K44" i="91"/>
  <c r="K46" i="91" s="1"/>
  <c r="N44" i="91"/>
  <c r="N46" i="91" s="1"/>
  <c r="H20" i="230"/>
  <c r="E44" i="91"/>
  <c r="E46" i="91" s="1"/>
  <c r="O19" i="268"/>
  <c r="N16" i="268"/>
  <c r="N19" i="268"/>
  <c r="F16" i="268"/>
  <c r="N17" i="268"/>
  <c r="K22" i="268"/>
  <c r="M17" i="268"/>
  <c r="K21" i="268"/>
  <c r="M22" i="268"/>
  <c r="E17" i="268"/>
  <c r="P19" i="268"/>
  <c r="N23" i="268"/>
  <c r="E23" i="268"/>
  <c r="O21" i="268"/>
  <c r="K16" i="268"/>
  <c r="E15" i="268"/>
  <c r="O20" i="268"/>
  <c r="N18" i="268"/>
  <c r="E22" i="268"/>
  <c r="M16" i="268"/>
  <c r="M15" i="268"/>
  <c r="H19" i="268"/>
  <c r="N21" i="268"/>
  <c r="M19" i="268"/>
  <c r="G21" i="268"/>
  <c r="O15" i="268"/>
  <c r="F18" i="268"/>
  <c r="E16" i="268"/>
  <c r="O18" i="268"/>
  <c r="F17" i="268"/>
  <c r="F19" i="268"/>
  <c r="O23" i="268"/>
  <c r="N15" i="268"/>
  <c r="O22" i="268"/>
  <c r="E21" i="268"/>
  <c r="P18" i="268"/>
  <c r="O17" i="268"/>
  <c r="F15" i="268"/>
  <c r="E18" i="268"/>
  <c r="E35" i="225" l="1"/>
  <c r="F22" i="149"/>
  <c r="M22" i="149"/>
  <c r="L22" i="149"/>
  <c r="O22" i="149"/>
  <c r="I22" i="149"/>
  <c r="J22" i="149"/>
  <c r="H22" i="149"/>
  <c r="E22" i="149"/>
  <c r="N22" i="149"/>
  <c r="K22" i="149"/>
  <c r="G22" i="149"/>
  <c r="P22" i="149"/>
  <c r="R25" i="251" l="1"/>
  <c r="S25" i="251"/>
  <c r="N25" i="251" l="1"/>
  <c r="M25" i="251"/>
  <c r="F25" i="251"/>
  <c r="E25" i="251"/>
  <c r="E7" i="175" l="1"/>
  <c r="G25" i="251"/>
  <c r="O25" i="251"/>
  <c r="H25" i="251"/>
  <c r="P25" i="251"/>
  <c r="I25" i="251"/>
  <c r="Q25" i="251"/>
  <c r="J25" i="251"/>
  <c r="K25" i="251"/>
  <c r="D25" i="251"/>
  <c r="L25" i="251"/>
  <c r="F51" i="269" l="1"/>
  <c r="L46" i="87" l="1"/>
  <c r="K46" i="87"/>
  <c r="J46" i="87"/>
  <c r="I46" i="87"/>
  <c r="H46" i="87"/>
  <c r="G46" i="87"/>
  <c r="L45" i="87"/>
  <c r="K45" i="87"/>
  <c r="J45" i="87"/>
  <c r="I45" i="87"/>
  <c r="H45" i="87"/>
  <c r="G45" i="87"/>
  <c r="C51" i="89"/>
  <c r="C50" i="89"/>
  <c r="C49" i="89"/>
  <c r="C48" i="89"/>
  <c r="C47" i="89"/>
  <c r="C63" i="85"/>
  <c r="C62" i="85"/>
  <c r="C61" i="85"/>
  <c r="C60" i="85"/>
  <c r="C59" i="85"/>
  <c r="C58" i="85"/>
  <c r="C57" i="85"/>
  <c r="C56" i="85"/>
  <c r="C55" i="85"/>
  <c r="C54" i="85"/>
  <c r="C53" i="85"/>
  <c r="C52" i="85"/>
  <c r="C51" i="85"/>
  <c r="C48" i="85"/>
  <c r="C45" i="85"/>
  <c r="C44" i="85"/>
  <c r="C40" i="85"/>
  <c r="C39" i="85"/>
  <c r="C38" i="85"/>
  <c r="C37" i="85"/>
  <c r="C36" i="85"/>
  <c r="F47" i="87" l="1"/>
  <c r="E47" i="87"/>
  <c r="L47" i="87"/>
  <c r="H47" i="87"/>
  <c r="K47" i="87"/>
  <c r="J47" i="87"/>
  <c r="G47" i="87"/>
  <c r="I47" i="87"/>
  <c r="J46" i="89" l="1"/>
  <c r="J17" i="89" s="1"/>
  <c r="E43" i="85"/>
  <c r="K43" i="85"/>
  <c r="K11" i="85" s="1"/>
  <c r="L43" i="85"/>
  <c r="L11" i="85" s="1"/>
  <c r="L35" i="85"/>
  <c r="L9" i="85" s="1"/>
  <c r="E35" i="85"/>
  <c r="E9" i="85" s="1"/>
  <c r="F43" i="85"/>
  <c r="F11" i="85" s="1"/>
  <c r="J43" i="85"/>
  <c r="J11" i="85" s="1"/>
  <c r="I43" i="85"/>
  <c r="I11" i="85" s="1"/>
  <c r="K35" i="85"/>
  <c r="K9" i="85" s="1"/>
  <c r="H46" i="89"/>
  <c r="H17" i="89" s="1"/>
  <c r="G46" i="89"/>
  <c r="G17" i="89" s="1"/>
  <c r="K46" i="89"/>
  <c r="K17" i="89" s="1"/>
  <c r="M9" i="77"/>
  <c r="M12" i="77" s="1"/>
  <c r="K9" i="77"/>
  <c r="K12" i="77" s="1"/>
  <c r="I9" i="77"/>
  <c r="I12" i="77" s="1"/>
  <c r="J9" i="77"/>
  <c r="J12" i="77" s="1"/>
  <c r="H9" i="77"/>
  <c r="H12" i="77" s="1"/>
  <c r="F9" i="77"/>
  <c r="F12" i="77" s="1"/>
  <c r="G9" i="77"/>
  <c r="G12" i="77" s="1"/>
  <c r="I35" i="85"/>
  <c r="I9" i="85" s="1"/>
  <c r="L50" i="85"/>
  <c r="L12" i="85" s="1"/>
  <c r="G50" i="85"/>
  <c r="G12" i="85" s="1"/>
  <c r="I46" i="89"/>
  <c r="I17" i="89" s="1"/>
  <c r="F46" i="89"/>
  <c r="F17" i="89" s="1"/>
  <c r="H43" i="85"/>
  <c r="H11" i="85" s="1"/>
  <c r="E14" i="87"/>
  <c r="K50" i="85"/>
  <c r="K12" i="85" s="1"/>
  <c r="F14" i="87"/>
  <c r="J35" i="85"/>
  <c r="J9" i="85" s="1"/>
  <c r="G14" i="87"/>
  <c r="I50" i="85"/>
  <c r="I12" i="85" s="1"/>
  <c r="F58" i="89"/>
  <c r="F18" i="89" s="1"/>
  <c r="G43" i="85"/>
  <c r="G11" i="85" s="1"/>
  <c r="L58" i="89"/>
  <c r="L18" i="89" s="1"/>
  <c r="L14" i="87"/>
  <c r="I14" i="87"/>
  <c r="J14" i="87"/>
  <c r="K14" i="87"/>
  <c r="H14" i="87"/>
  <c r="J58" i="89"/>
  <c r="J18" i="89" s="1"/>
  <c r="H58" i="89"/>
  <c r="H18" i="89" s="1"/>
  <c r="L46" i="89"/>
  <c r="L17" i="89" s="1"/>
  <c r="K58" i="89"/>
  <c r="K18" i="89" s="1"/>
  <c r="I58" i="89"/>
  <c r="I18" i="89" s="1"/>
  <c r="G58" i="89"/>
  <c r="G18" i="89" s="1"/>
  <c r="E46" i="89"/>
  <c r="E17" i="89" s="1"/>
  <c r="E58" i="89"/>
  <c r="E18" i="89" s="1"/>
  <c r="J50" i="85"/>
  <c r="J12" i="85" s="1"/>
  <c r="F50" i="85"/>
  <c r="F12" i="85" s="1"/>
  <c r="H50" i="85"/>
  <c r="H12" i="85" s="1"/>
  <c r="F35" i="85"/>
  <c r="F9" i="85" s="1"/>
  <c r="E11" i="85"/>
  <c r="H35" i="85"/>
  <c r="H9" i="85" s="1"/>
  <c r="E50" i="85"/>
  <c r="E12" i="85" s="1"/>
  <c r="G35" i="85"/>
  <c r="G9" i="85" s="1"/>
  <c r="L13" i="85" l="1"/>
  <c r="L21" i="85" s="1"/>
  <c r="H19" i="89"/>
  <c r="F17" i="87"/>
  <c r="L17" i="87"/>
  <c r="H17" i="87"/>
  <c r="J17" i="87"/>
  <c r="F19" i="89"/>
  <c r="L19" i="89"/>
  <c r="J19" i="89"/>
  <c r="H13" i="85"/>
  <c r="H21" i="85" s="1"/>
  <c r="F13" i="85"/>
  <c r="F21" i="85" s="1"/>
  <c r="J13" i="85"/>
  <c r="L9" i="77"/>
  <c r="L12" i="77" s="1"/>
  <c r="E9" i="77"/>
  <c r="O9" i="77"/>
  <c r="O12" i="77" s="1"/>
  <c r="P9" i="77"/>
  <c r="P12" i="77" s="1"/>
  <c r="E41" i="168"/>
  <c r="E42" i="168" s="1"/>
  <c r="E12" i="77" l="1"/>
  <c r="H44" i="87"/>
  <c r="J21" i="85"/>
  <c r="J44" i="87"/>
  <c r="L29" i="87"/>
  <c r="L44" i="87"/>
  <c r="N9" i="77"/>
  <c r="N12" i="77" s="1"/>
  <c r="F35" i="89"/>
  <c r="F33" i="89"/>
  <c r="F31" i="89"/>
  <c r="F32" i="89"/>
  <c r="L35" i="89"/>
  <c r="L32" i="89"/>
  <c r="L33" i="89"/>
  <c r="L31" i="89"/>
  <c r="H22" i="89"/>
  <c r="H31" i="89"/>
  <c r="H32" i="89"/>
  <c r="H33" i="89"/>
  <c r="J31" i="89"/>
  <c r="J33" i="89"/>
  <c r="J32" i="89"/>
  <c r="J29" i="87"/>
  <c r="E33" i="159"/>
  <c r="E32" i="159" s="1"/>
  <c r="H24" i="89"/>
  <c r="H35" i="89"/>
  <c r="H26" i="89"/>
  <c r="H28" i="89"/>
  <c r="H30" i="89"/>
  <c r="H29" i="87"/>
  <c r="H19" i="87"/>
  <c r="H26" i="87"/>
  <c r="H34" i="89"/>
  <c r="H21" i="89"/>
  <c r="H25" i="89"/>
  <c r="F34" i="89"/>
  <c r="H23" i="89"/>
  <c r="H27" i="89"/>
  <c r="H29" i="89"/>
  <c r="J31" i="87"/>
  <c r="J27" i="87"/>
  <c r="J25" i="87"/>
  <c r="J22" i="87"/>
  <c r="J20" i="87"/>
  <c r="J30" i="87"/>
  <c r="J28" i="87"/>
  <c r="J26" i="87"/>
  <c r="J24" i="87"/>
  <c r="J23" i="87"/>
  <c r="J21" i="87"/>
  <c r="J19" i="87"/>
  <c r="F22" i="87"/>
  <c r="F27" i="87"/>
  <c r="F25" i="87"/>
  <c r="F20" i="87"/>
  <c r="F30" i="87"/>
  <c r="F28" i="87"/>
  <c r="F26" i="87"/>
  <c r="F24" i="87"/>
  <c r="F23" i="87"/>
  <c r="F21" i="87"/>
  <c r="F19" i="87"/>
  <c r="F31" i="87"/>
  <c r="H31" i="87"/>
  <c r="H27" i="87"/>
  <c r="H25" i="87"/>
  <c r="H22" i="87"/>
  <c r="H20" i="87"/>
  <c r="H30" i="87"/>
  <c r="H28" i="87"/>
  <c r="H24" i="87"/>
  <c r="H23" i="87"/>
  <c r="H21" i="87"/>
  <c r="L31" i="87"/>
  <c r="L27" i="87"/>
  <c r="L25" i="87"/>
  <c r="L22" i="87"/>
  <c r="L20" i="87"/>
  <c r="L30" i="87"/>
  <c r="L23" i="87"/>
  <c r="L28" i="87"/>
  <c r="L21" i="87"/>
  <c r="L26" i="87"/>
  <c r="L24" i="87"/>
  <c r="L19" i="87"/>
  <c r="F29" i="87"/>
  <c r="L30" i="89"/>
  <c r="L28" i="89"/>
  <c r="L26" i="89"/>
  <c r="L24" i="89"/>
  <c r="L22" i="89"/>
  <c r="L27" i="89"/>
  <c r="L23" i="89"/>
  <c r="L29" i="89"/>
  <c r="L25" i="89"/>
  <c r="L21" i="89"/>
  <c r="J30" i="89"/>
  <c r="J28" i="89"/>
  <c r="J26" i="89"/>
  <c r="J24" i="89"/>
  <c r="J22" i="89"/>
  <c r="J29" i="89"/>
  <c r="J27" i="89"/>
  <c r="J25" i="89"/>
  <c r="J23" i="89"/>
  <c r="J21" i="89"/>
  <c r="J34" i="89"/>
  <c r="L34" i="89"/>
  <c r="F30" i="89"/>
  <c r="F28" i="89"/>
  <c r="F26" i="89"/>
  <c r="F24" i="89"/>
  <c r="F22" i="89"/>
  <c r="F29" i="89"/>
  <c r="F27" i="89"/>
  <c r="F25" i="89"/>
  <c r="F23" i="89"/>
  <c r="F21" i="89"/>
  <c r="J35" i="89"/>
  <c r="H36" i="89" l="1"/>
  <c r="H32" i="87"/>
  <c r="L32" i="87"/>
  <c r="J32" i="87"/>
  <c r="J36" i="89"/>
  <c r="F32" i="87"/>
  <c r="L36" i="89"/>
  <c r="F36" i="89"/>
  <c r="E43" i="212" l="1"/>
  <c r="F11" i="212"/>
  <c r="G45" i="212"/>
  <c r="G11" i="217"/>
  <c r="F27" i="212"/>
  <c r="F35" i="212"/>
  <c r="F43" i="212"/>
  <c r="G26" i="208"/>
  <c r="G43" i="212"/>
  <c r="F19" i="212"/>
  <c r="G27" i="212"/>
  <c r="G11" i="212"/>
  <c r="G27" i="217"/>
  <c r="E12" i="208"/>
  <c r="E14" i="208"/>
  <c r="E24" i="208"/>
  <c r="E33" i="208"/>
  <c r="E12" i="217"/>
  <c r="E24" i="217"/>
  <c r="E6" i="208"/>
  <c r="E16" i="208"/>
  <c r="E25" i="208"/>
  <c r="E34" i="208"/>
  <c r="G12" i="212"/>
  <c r="G28" i="212"/>
  <c r="G44" i="212"/>
  <c r="E15" i="217"/>
  <c r="E25" i="217"/>
  <c r="E8" i="208"/>
  <c r="E17" i="208"/>
  <c r="E26" i="208"/>
  <c r="G34" i="208"/>
  <c r="G16" i="212"/>
  <c r="G32" i="212"/>
  <c r="G48" i="212"/>
  <c r="E16" i="217"/>
  <c r="E26" i="217"/>
  <c r="E22" i="208"/>
  <c r="E23" i="217"/>
  <c r="E18" i="208"/>
  <c r="E35" i="208"/>
  <c r="E7" i="217"/>
  <c r="E17" i="217"/>
  <c r="G18" i="208"/>
  <c r="E36" i="208"/>
  <c r="G19" i="212"/>
  <c r="E8" i="217"/>
  <c r="E28" i="217"/>
  <c r="G10" i="208"/>
  <c r="E19" i="208"/>
  <c r="E28" i="208"/>
  <c r="E38" i="208"/>
  <c r="G20" i="212"/>
  <c r="G36" i="212"/>
  <c r="E9" i="217"/>
  <c r="G19" i="217"/>
  <c r="E31" i="217"/>
  <c r="E32" i="208"/>
  <c r="E9" i="208"/>
  <c r="E10" i="208"/>
  <c r="E27" i="208"/>
  <c r="G35" i="212"/>
  <c r="E18" i="217"/>
  <c r="E11" i="208"/>
  <c r="E20" i="208"/>
  <c r="E30" i="208"/>
  <c r="G8" i="212"/>
  <c r="G24" i="212"/>
  <c r="G40" i="212"/>
  <c r="E10" i="217"/>
  <c r="E20" i="217"/>
  <c r="E32" i="217"/>
  <c r="F9" i="217"/>
  <c r="G30" i="217"/>
  <c r="G25" i="217"/>
  <c r="F7" i="217"/>
  <c r="G12" i="217"/>
  <c r="F15" i="217"/>
  <c r="G20" i="217"/>
  <c r="F23" i="217"/>
  <c r="G28" i="217"/>
  <c r="F31" i="217"/>
  <c r="G7" i="217"/>
  <c r="F10" i="217"/>
  <c r="E13" i="217"/>
  <c r="G15" i="217"/>
  <c r="F18" i="217"/>
  <c r="E21" i="217"/>
  <c r="G23" i="217"/>
  <c r="F26" i="217"/>
  <c r="E29" i="217"/>
  <c r="G31" i="217"/>
  <c r="F22" i="217"/>
  <c r="F30" i="217"/>
  <c r="G6" i="217"/>
  <c r="G14" i="217"/>
  <c r="G22" i="217"/>
  <c r="F25" i="217"/>
  <c r="G9" i="217"/>
  <c r="F12" i="217"/>
  <c r="F20" i="217"/>
  <c r="F28" i="217"/>
  <c r="F13" i="217"/>
  <c r="F21" i="217"/>
  <c r="F8" i="217"/>
  <c r="E11" i="217"/>
  <c r="G13" i="217"/>
  <c r="F16" i="217"/>
  <c r="E19" i="217"/>
  <c r="G21" i="217"/>
  <c r="F24" i="217"/>
  <c r="E27" i="217"/>
  <c r="G29" i="217"/>
  <c r="F32" i="217"/>
  <c r="F6" i="217"/>
  <c r="F14" i="217"/>
  <c r="F17" i="217"/>
  <c r="G17" i="217"/>
  <c r="G10" i="217"/>
  <c r="G18" i="217"/>
  <c r="G26" i="217"/>
  <c r="F29" i="217"/>
  <c r="E6" i="217"/>
  <c r="G8" i="217"/>
  <c r="F11" i="217"/>
  <c r="E14" i="217"/>
  <c r="G16" i="217"/>
  <c r="F19" i="217"/>
  <c r="E22" i="217"/>
  <c r="G24" i="217"/>
  <c r="F27" i="217"/>
  <c r="E30" i="217"/>
  <c r="G32" i="217"/>
  <c r="E30" i="212"/>
  <c r="E46" i="212"/>
  <c r="F6" i="212"/>
  <c r="E9" i="212"/>
  <c r="F14" i="212"/>
  <c r="E17" i="212"/>
  <c r="F22" i="212"/>
  <c r="E25" i="212"/>
  <c r="F30" i="212"/>
  <c r="F38" i="212"/>
  <c r="E41" i="212"/>
  <c r="F46" i="212"/>
  <c r="E49" i="212"/>
  <c r="G6" i="212"/>
  <c r="F9" i="212"/>
  <c r="E12" i="212"/>
  <c r="G14" i="212"/>
  <c r="F17" i="212"/>
  <c r="E20" i="212"/>
  <c r="G22" i="212"/>
  <c r="F25" i="212"/>
  <c r="E28" i="212"/>
  <c r="G30" i="212"/>
  <c r="F33" i="212"/>
  <c r="E36" i="212"/>
  <c r="G38" i="212"/>
  <c r="F41" i="212"/>
  <c r="E44" i="212"/>
  <c r="G46" i="212"/>
  <c r="F49" i="212"/>
  <c r="E7" i="212"/>
  <c r="G9" i="212"/>
  <c r="F12" i="212"/>
  <c r="E15" i="212"/>
  <c r="G17" i="212"/>
  <c r="F20" i="212"/>
  <c r="E23" i="212"/>
  <c r="G25" i="212"/>
  <c r="F28" i="212"/>
  <c r="E31" i="212"/>
  <c r="G33" i="212"/>
  <c r="F36" i="212"/>
  <c r="E39" i="212"/>
  <c r="G41" i="212"/>
  <c r="F44" i="212"/>
  <c r="E47" i="212"/>
  <c r="G49" i="212"/>
  <c r="E8" i="212"/>
  <c r="G10" i="212"/>
  <c r="F13" i="212"/>
  <c r="E16" i="212"/>
  <c r="G18" i="212"/>
  <c r="F21" i="212"/>
  <c r="E24" i="212"/>
  <c r="G26" i="212"/>
  <c r="F29" i="212"/>
  <c r="E32" i="212"/>
  <c r="G34" i="212"/>
  <c r="F37" i="212"/>
  <c r="E40" i="212"/>
  <c r="G42" i="212"/>
  <c r="F45" i="212"/>
  <c r="E48" i="212"/>
  <c r="G50" i="212"/>
  <c r="E6" i="212"/>
  <c r="E14" i="212"/>
  <c r="E22" i="212"/>
  <c r="E38" i="212"/>
  <c r="E33" i="212"/>
  <c r="F7" i="212"/>
  <c r="E10" i="212"/>
  <c r="F15" i="212"/>
  <c r="E18" i="212"/>
  <c r="F23" i="212"/>
  <c r="E26" i="212"/>
  <c r="F31" i="212"/>
  <c r="E34" i="212"/>
  <c r="F39" i="212"/>
  <c r="E42" i="212"/>
  <c r="F47" i="212"/>
  <c r="E50" i="212"/>
  <c r="G7" i="212"/>
  <c r="F10" i="212"/>
  <c r="E13" i="212"/>
  <c r="G15" i="212"/>
  <c r="F18" i="212"/>
  <c r="E21" i="212"/>
  <c r="G23" i="212"/>
  <c r="F26" i="212"/>
  <c r="E29" i="212"/>
  <c r="G31" i="212"/>
  <c r="F34" i="212"/>
  <c r="E37" i="212"/>
  <c r="G39" i="212"/>
  <c r="F42" i="212"/>
  <c r="E45" i="212"/>
  <c r="G47" i="212"/>
  <c r="F50" i="212"/>
  <c r="F8" i="212"/>
  <c r="E11" i="212"/>
  <c r="G13" i="212"/>
  <c r="F16" i="212"/>
  <c r="E19" i="212"/>
  <c r="G21" i="212"/>
  <c r="F24" i="212"/>
  <c r="E27" i="212"/>
  <c r="G29" i="212"/>
  <c r="F32" i="212"/>
  <c r="E35" i="212"/>
  <c r="G37" i="212"/>
  <c r="F40" i="212"/>
  <c r="F48" i="212"/>
  <c r="F13" i="208"/>
  <c r="F8" i="208"/>
  <c r="G13" i="208"/>
  <c r="F24" i="208"/>
  <c r="G29" i="208"/>
  <c r="F11" i="208"/>
  <c r="F27" i="208"/>
  <c r="G32" i="208"/>
  <c r="F35" i="208"/>
  <c r="F6" i="208"/>
  <c r="G11" i="208"/>
  <c r="F22" i="208"/>
  <c r="G27" i="208"/>
  <c r="G35" i="208"/>
  <c r="G6" i="208"/>
  <c r="F9" i="208"/>
  <c r="G14" i="208"/>
  <c r="F17" i="208"/>
  <c r="G22" i="208"/>
  <c r="F25" i="208"/>
  <c r="G30" i="208"/>
  <c r="F33" i="208"/>
  <c r="G38" i="208"/>
  <c r="E7" i="208"/>
  <c r="G9" i="208"/>
  <c r="F12" i="208"/>
  <c r="E15" i="208"/>
  <c r="G17" i="208"/>
  <c r="F20" i="208"/>
  <c r="E23" i="208"/>
  <c r="G25" i="208"/>
  <c r="F28" i="208"/>
  <c r="E31" i="208"/>
  <c r="G33" i="208"/>
  <c r="F36" i="208"/>
  <c r="E39" i="208"/>
  <c r="F21" i="208"/>
  <c r="F29" i="208"/>
  <c r="F37" i="208"/>
  <c r="F16" i="208"/>
  <c r="G21" i="208"/>
  <c r="F32" i="208"/>
  <c r="G37" i="208"/>
  <c r="G8" i="208"/>
  <c r="G16" i="208"/>
  <c r="F19" i="208"/>
  <c r="G24" i="208"/>
  <c r="F14" i="208"/>
  <c r="G19" i="208"/>
  <c r="F30" i="208"/>
  <c r="F38" i="208"/>
  <c r="F7" i="208"/>
  <c r="G12" i="208"/>
  <c r="F15" i="208"/>
  <c r="G20" i="208"/>
  <c r="F23" i="208"/>
  <c r="G28" i="208"/>
  <c r="F31" i="208"/>
  <c r="G36" i="208"/>
  <c r="F39" i="208"/>
  <c r="G7" i="208"/>
  <c r="F10" i="208"/>
  <c r="E13" i="208"/>
  <c r="G15" i="208"/>
  <c r="F18" i="208"/>
  <c r="E21" i="208"/>
  <c r="G23" i="208"/>
  <c r="F26" i="208"/>
  <c r="E29" i="208"/>
  <c r="G31" i="208"/>
  <c r="F34" i="208"/>
  <c r="E37" i="208"/>
  <c r="G39" i="208"/>
  <c r="I22" i="208"/>
  <c r="K32" i="212"/>
  <c r="J34" i="208"/>
  <c r="J19" i="212"/>
  <c r="J11" i="212" l="1"/>
  <c r="I13" i="208"/>
  <c r="J7" i="212"/>
  <c r="J18" i="208"/>
  <c r="I39" i="208"/>
  <c r="I7" i="208"/>
  <c r="J38" i="208"/>
  <c r="I34" i="208"/>
  <c r="I6" i="217"/>
  <c r="I15" i="208"/>
  <c r="I38" i="212"/>
  <c r="J15" i="212"/>
  <c r="K49" i="212"/>
  <c r="K14" i="217"/>
  <c r="K10" i="208"/>
  <c r="K23" i="208"/>
  <c r="K28" i="208"/>
  <c r="K19" i="208"/>
  <c r="K8" i="208"/>
  <c r="K32" i="208"/>
  <c r="K17" i="208"/>
  <c r="K12" i="208"/>
  <c r="J25" i="217"/>
  <c r="J29" i="217"/>
  <c r="J12" i="217"/>
  <c r="J24" i="217"/>
  <c r="J30" i="217"/>
  <c r="J28" i="217"/>
  <c r="J13" i="217"/>
  <c r="J7" i="217"/>
  <c r="J22" i="217"/>
  <c r="J9" i="217"/>
  <c r="J8" i="217"/>
  <c r="K7" i="208"/>
  <c r="J17" i="217"/>
  <c r="J20" i="217"/>
  <c r="J27" i="217"/>
  <c r="J26" i="217"/>
  <c r="J16" i="217"/>
  <c r="I29" i="208"/>
  <c r="J36" i="208"/>
  <c r="I9" i="208"/>
  <c r="K28" i="217"/>
  <c r="K7" i="217"/>
  <c r="K22" i="217"/>
  <c r="K15" i="208"/>
  <c r="K31" i="208"/>
  <c r="J45" i="212"/>
  <c r="K25" i="217"/>
  <c r="K27" i="208"/>
  <c r="K34" i="208"/>
  <c r="K29" i="208"/>
  <c r="K12" i="217"/>
  <c r="K18" i="217"/>
  <c r="K15" i="217"/>
  <c r="K9" i="217"/>
  <c r="K27" i="217"/>
  <c r="K13" i="217"/>
  <c r="K31" i="217"/>
  <c r="K29" i="217"/>
  <c r="K14" i="208"/>
  <c r="K30" i="208"/>
  <c r="K18" i="208"/>
  <c r="K36" i="212"/>
  <c r="K36" i="208"/>
  <c r="K31" i="212"/>
  <c r="K6" i="208"/>
  <c r="J27" i="208"/>
  <c r="K16" i="217"/>
  <c r="J11" i="217"/>
  <c r="K26" i="217"/>
  <c r="I28" i="212"/>
  <c r="K13" i="212"/>
  <c r="J43" i="212"/>
  <c r="J28" i="212"/>
  <c r="J49" i="212"/>
  <c r="K18" i="212"/>
  <c r="I17" i="217"/>
  <c r="K40" i="212"/>
  <c r="I9" i="212"/>
  <c r="I13" i="217"/>
  <c r="K48" i="212"/>
  <c r="K28" i="212"/>
  <c r="K34" i="212"/>
  <c r="K33" i="208"/>
  <c r="J6" i="217"/>
  <c r="K24" i="217"/>
  <c r="K14" i="212"/>
  <c r="I11" i="208"/>
  <c r="K30" i="217"/>
  <c r="J30" i="212"/>
  <c r="J6" i="212"/>
  <c r="I21" i="208"/>
  <c r="K42" i="212"/>
  <c r="J32" i="212"/>
  <c r="I23" i="208"/>
  <c r="I25" i="208"/>
  <c r="J19" i="217"/>
  <c r="J35" i="212"/>
  <c r="J47" i="212"/>
  <c r="K17" i="212"/>
  <c r="K44" i="212"/>
  <c r="J25" i="212"/>
  <c r="J24" i="212"/>
  <c r="J8" i="212"/>
  <c r="I18" i="217"/>
  <c r="K8" i="212"/>
  <c r="K21" i="212"/>
  <c r="I32" i="217"/>
  <c r="I21" i="217"/>
  <c r="I29" i="217"/>
  <c r="I8" i="217"/>
  <c r="I14" i="217"/>
  <c r="I28" i="217"/>
  <c r="I15" i="217"/>
  <c r="I31" i="217"/>
  <c r="I24" i="217"/>
  <c r="I25" i="217"/>
  <c r="I22" i="217"/>
  <c r="I19" i="217"/>
  <c r="I10" i="217"/>
  <c r="I30" i="217"/>
  <c r="I20" i="217"/>
  <c r="I16" i="217"/>
  <c r="I9" i="217"/>
  <c r="I7" i="217"/>
  <c r="I23" i="217"/>
  <c r="I26" i="217"/>
  <c r="I12" i="217"/>
  <c r="I11" i="217"/>
  <c r="I27" i="217"/>
  <c r="I44" i="212"/>
  <c r="I50" i="212"/>
  <c r="I18" i="212"/>
  <c r="I14" i="212"/>
  <c r="I39" i="212"/>
  <c r="I15" i="212"/>
  <c r="I13" i="212"/>
  <c r="I34" i="212"/>
  <c r="I16" i="212"/>
  <c r="I41" i="212"/>
  <c r="I46" i="212"/>
  <c r="I10" i="212"/>
  <c r="I42" i="212"/>
  <c r="I33" i="212"/>
  <c r="I8" i="212"/>
  <c r="I23" i="212"/>
  <c r="I24" i="212"/>
  <c r="I29" i="212"/>
  <c r="I20" i="212"/>
  <c r="I12" i="212"/>
  <c r="I17" i="212"/>
  <c r="I31" i="212"/>
  <c r="I37" i="212"/>
  <c r="I7" i="212"/>
  <c r="I49" i="212"/>
  <c r="I40" i="212"/>
  <c r="I43" i="212"/>
  <c r="I25" i="212"/>
  <c r="I48" i="212"/>
  <c r="I6" i="212"/>
  <c r="I30" i="212"/>
  <c r="I26" i="212"/>
  <c r="I22" i="212"/>
  <c r="I27" i="212"/>
  <c r="I47" i="212"/>
  <c r="J39" i="208"/>
  <c r="J30" i="208"/>
  <c r="J16" i="208"/>
  <c r="J12" i="208"/>
  <c r="J10" i="208"/>
  <c r="J29" i="208"/>
  <c r="J32" i="208"/>
  <c r="J11" i="208"/>
  <c r="J7" i="208"/>
  <c r="J22" i="208"/>
  <c r="J21" i="208"/>
  <c r="J28" i="208"/>
  <c r="J14" i="208"/>
  <c r="J24" i="208"/>
  <c r="J6" i="208"/>
  <c r="J26" i="208"/>
  <c r="J25" i="208"/>
  <c r="J33" i="208"/>
  <c r="J13" i="208"/>
  <c r="J19" i="208"/>
  <c r="J9" i="208"/>
  <c r="J37" i="208"/>
  <c r="J35" i="208"/>
  <c r="J17" i="208"/>
  <c r="J31" i="208"/>
  <c r="J8" i="208"/>
  <c r="K7" i="212"/>
  <c r="I35" i="212"/>
  <c r="I32" i="212"/>
  <c r="I21" i="212"/>
  <c r="J15" i="208"/>
  <c r="I36" i="212"/>
  <c r="I45" i="212"/>
  <c r="J23" i="208"/>
  <c r="J20" i="208"/>
  <c r="K50" i="212"/>
  <c r="K23" i="212"/>
  <c r="K27" i="212"/>
  <c r="K11" i="212"/>
  <c r="K26" i="212"/>
  <c r="K47" i="212"/>
  <c r="K15" i="212"/>
  <c r="K39" i="212"/>
  <c r="K9" i="212"/>
  <c r="K38" i="212"/>
  <c r="K10" i="212"/>
  <c r="K46" i="212"/>
  <c r="K22" i="212"/>
  <c r="K20" i="212"/>
  <c r="K45" i="212"/>
  <c r="K12" i="212"/>
  <c r="K24" i="212"/>
  <c r="K41" i="212"/>
  <c r="K16" i="212"/>
  <c r="K43" i="212"/>
  <c r="K19" i="212"/>
  <c r="K37" i="212"/>
  <c r="K33" i="212"/>
  <c r="K29" i="212"/>
  <c r="K35" i="212"/>
  <c r="K25" i="212"/>
  <c r="K30" i="212"/>
  <c r="I11" i="212"/>
  <c r="K6" i="212"/>
  <c r="I19" i="212"/>
  <c r="I14" i="208"/>
  <c r="I8" i="208"/>
  <c r="K32" i="217"/>
  <c r="K6" i="217"/>
  <c r="I27" i="208"/>
  <c r="I36" i="208"/>
  <c r="I26" i="208"/>
  <c r="K39" i="208"/>
  <c r="K13" i="208"/>
  <c r="K21" i="208"/>
  <c r="K25" i="208"/>
  <c r="K22" i="208"/>
  <c r="I33" i="208"/>
  <c r="K20" i="208"/>
  <c r="K9" i="208"/>
  <c r="K16" i="208"/>
  <c r="K11" i="208"/>
  <c r="K26" i="208"/>
  <c r="J33" i="212"/>
  <c r="I37" i="208"/>
  <c r="K21" i="217"/>
  <c r="I18" i="208"/>
  <c r="K19" i="217"/>
  <c r="I32" i="208"/>
  <c r="I10" i="208"/>
  <c r="J34" i="212"/>
  <c r="J48" i="212"/>
  <c r="J41" i="212"/>
  <c r="I30" i="208"/>
  <c r="J38" i="212"/>
  <c r="I6" i="208"/>
  <c r="K10" i="217"/>
  <c r="J12" i="212"/>
  <c r="I20" i="208"/>
  <c r="K23" i="217"/>
  <c r="K17" i="217"/>
  <c r="J50" i="212"/>
  <c r="J14" i="212"/>
  <c r="J10" i="212"/>
  <c r="J23" i="212"/>
  <c r="J36" i="212"/>
  <c r="J27" i="212"/>
  <c r="J44" i="212"/>
  <c r="J42" i="212"/>
  <c r="J37" i="212"/>
  <c r="J20" i="212"/>
  <c r="I17" i="208"/>
  <c r="J17" i="212"/>
  <c r="J16" i="212"/>
  <c r="I31" i="208"/>
  <c r="J22" i="212"/>
  <c r="I28" i="208"/>
  <c r="J32" i="217"/>
  <c r="J10" i="217"/>
  <c r="J31" i="217"/>
  <c r="J15" i="217"/>
  <c r="J23" i="217"/>
  <c r="J18" i="217"/>
  <c r="K8" i="217"/>
  <c r="J26" i="212"/>
  <c r="J29" i="212"/>
  <c r="I38" i="208"/>
  <c r="K24" i="208"/>
  <c r="J31" i="212"/>
  <c r="K37" i="208"/>
  <c r="I19" i="208"/>
  <c r="J46" i="212"/>
  <c r="I12" i="208"/>
  <c r="K20" i="217"/>
  <c r="J9" i="212"/>
  <c r="J13" i="212"/>
  <c r="J39" i="212"/>
  <c r="J18" i="212"/>
  <c r="K38" i="208"/>
  <c r="I24" i="208"/>
  <c r="K11" i="217"/>
  <c r="K35" i="208"/>
  <c r="I35" i="208"/>
  <c r="J40" i="212"/>
  <c r="J21" i="217"/>
  <c r="J21" i="212"/>
  <c r="J14" i="217"/>
  <c r="I16" i="208"/>
  <c r="D39" i="174" l="1"/>
  <c r="D38" i="174"/>
  <c r="D37" i="174"/>
  <c r="D36" i="174"/>
  <c r="D31" i="159" l="1"/>
  <c r="D29" i="159"/>
  <c r="D30" i="159"/>
  <c r="D45" i="156" l="1"/>
  <c r="E33" i="156" s="1"/>
  <c r="D48" i="156"/>
  <c r="D47" i="156"/>
  <c r="D49" i="156"/>
  <c r="D41" i="156"/>
  <c r="E29" i="156" s="1"/>
  <c r="D40" i="156"/>
  <c r="E28" i="156" s="1"/>
  <c r="D42" i="156"/>
  <c r="E30" i="156" s="1"/>
  <c r="D46" i="156"/>
  <c r="E34" i="156" s="1"/>
  <c r="D43" i="156"/>
  <c r="E31" i="156" s="1"/>
  <c r="D44" i="156"/>
  <c r="E32" i="156" s="1"/>
  <c r="E35" i="156" l="1"/>
  <c r="E53" i="162"/>
  <c r="D53" i="162"/>
  <c r="E52" i="162"/>
  <c r="D52" i="162"/>
  <c r="E51" i="162"/>
  <c r="D51" i="162"/>
  <c r="E50" i="162"/>
  <c r="D50" i="162"/>
  <c r="E49" i="162"/>
  <c r="D49" i="162"/>
  <c r="E48" i="162"/>
  <c r="D48" i="162"/>
  <c r="E47" i="162"/>
  <c r="D47" i="162"/>
  <c r="E46" i="162"/>
  <c r="D46" i="162"/>
  <c r="E45" i="162"/>
  <c r="D45" i="162"/>
  <c r="E44" i="162"/>
  <c r="D44" i="162"/>
  <c r="E43" i="162"/>
  <c r="D43" i="162"/>
  <c r="E42" i="162"/>
  <c r="D42" i="162"/>
  <c r="E41" i="162"/>
  <c r="D41" i="162"/>
  <c r="E40" i="162"/>
  <c r="D40" i="162"/>
  <c r="E39" i="162"/>
  <c r="D39" i="162"/>
  <c r="E38" i="162"/>
  <c r="D38" i="162"/>
  <c r="E37" i="162"/>
  <c r="D37" i="162"/>
  <c r="E36" i="162"/>
  <c r="D36" i="162"/>
  <c r="E35" i="162"/>
  <c r="D35" i="162"/>
  <c r="E34" i="162"/>
  <c r="D34" i="162"/>
  <c r="E33" i="162"/>
  <c r="D33" i="162"/>
  <c r="E32" i="162"/>
  <c r="D32" i="162"/>
  <c r="E31" i="162"/>
  <c r="D31" i="162"/>
  <c r="E30" i="162"/>
  <c r="D30" i="162"/>
  <c r="E29" i="162"/>
  <c r="D29" i="162"/>
  <c r="E36" i="156" l="1"/>
  <c r="L32" i="162"/>
  <c r="M32" i="162"/>
  <c r="L29" i="162"/>
  <c r="L34" i="162"/>
  <c r="L38" i="162"/>
  <c r="M29" i="162"/>
  <c r="E54" i="162"/>
  <c r="M31" i="162"/>
  <c r="M34" i="162"/>
  <c r="M38" i="162"/>
  <c r="D54" i="162"/>
  <c r="L35" i="162"/>
  <c r="L30" i="162"/>
  <c r="L31" i="162"/>
  <c r="L33" i="162"/>
  <c r="L37" i="162"/>
  <c r="M35" i="162"/>
  <c r="L36" i="162"/>
  <c r="M30" i="162"/>
  <c r="M36" i="162"/>
  <c r="M33" i="162"/>
  <c r="M37" i="162"/>
  <c r="F35" i="141"/>
  <c r="E35" i="141"/>
  <c r="D35" i="141"/>
  <c r="C35" i="141"/>
  <c r="F34" i="141"/>
  <c r="E34" i="141"/>
  <c r="D34" i="141"/>
  <c r="C34" i="141"/>
  <c r="F33" i="141"/>
  <c r="E33" i="141"/>
  <c r="D33" i="141"/>
  <c r="C33" i="141"/>
  <c r="F32" i="141"/>
  <c r="E32" i="141"/>
  <c r="D32" i="141"/>
  <c r="C32" i="141"/>
  <c r="F31" i="141"/>
  <c r="E31" i="141"/>
  <c r="D31" i="141"/>
  <c r="C31" i="141"/>
  <c r="F30" i="141"/>
  <c r="E30" i="141"/>
  <c r="D30" i="141"/>
  <c r="C30" i="141"/>
  <c r="F29" i="141"/>
  <c r="E29" i="141"/>
  <c r="D29" i="141"/>
  <c r="C29" i="141"/>
  <c r="C28" i="141"/>
  <c r="F28" i="141"/>
  <c r="E28" i="141"/>
  <c r="D28" i="141"/>
  <c r="D36" i="156" l="1"/>
  <c r="D28" i="156"/>
  <c r="D32" i="156"/>
  <c r="D33" i="156"/>
  <c r="D30" i="156"/>
  <c r="D29" i="156"/>
  <c r="D35" i="156"/>
  <c r="D34" i="156"/>
  <c r="D31" i="156"/>
  <c r="C36" i="141"/>
  <c r="L40" i="162"/>
  <c r="M40" i="162"/>
  <c r="D36" i="141"/>
  <c r="E36" i="141"/>
  <c r="F36" i="141"/>
  <c r="M25" i="228" l="1"/>
  <c r="G12" i="228"/>
  <c r="G21" i="227"/>
  <c r="O13" i="227"/>
  <c r="L28" i="227"/>
  <c r="J20" i="227"/>
  <c r="I19" i="227"/>
  <c r="J17" i="227"/>
  <c r="L11" i="227"/>
  <c r="K11" i="227"/>
  <c r="N10" i="227"/>
  <c r="G10" i="227"/>
  <c r="F10" i="227"/>
  <c r="G18" i="226"/>
  <c r="F6" i="227"/>
  <c r="J4" i="227"/>
  <c r="H26" i="228"/>
  <c r="F26" i="228"/>
  <c r="K24" i="228"/>
  <c r="N22" i="228"/>
  <c r="J22" i="228"/>
  <c r="I22" i="228"/>
  <c r="F22" i="228"/>
  <c r="L20" i="228"/>
  <c r="K20" i="228"/>
  <c r="N18" i="228"/>
  <c r="K18" i="228"/>
  <c r="G18" i="228"/>
  <c r="F18" i="228"/>
  <c r="I17" i="228"/>
  <c r="N16" i="228"/>
  <c r="L16" i="228"/>
  <c r="N14" i="228"/>
  <c r="H14" i="228"/>
  <c r="F14" i="228"/>
  <c r="N12" i="228"/>
  <c r="N10" i="228"/>
  <c r="I10" i="228"/>
  <c r="H10" i="228"/>
  <c r="F10" i="228"/>
  <c r="L9" i="228"/>
  <c r="H9" i="228"/>
  <c r="K8" i="228"/>
  <c r="N6" i="228"/>
  <c r="I6" i="228"/>
  <c r="F6" i="228"/>
  <c r="I5" i="228"/>
  <c r="I4" i="227"/>
  <c r="G4" i="228"/>
  <c r="O16" i="227" l="1"/>
  <c r="G24" i="227"/>
  <c r="I27" i="227"/>
  <c r="G28" i="227"/>
  <c r="H24" i="226"/>
  <c r="H16" i="227"/>
  <c r="L22" i="227"/>
  <c r="G17" i="227"/>
  <c r="O6" i="227"/>
  <c r="H7" i="228"/>
  <c r="L27" i="228"/>
  <c r="K8" i="227"/>
  <c r="M11" i="227"/>
  <c r="G18" i="227"/>
  <c r="J13" i="228"/>
  <c r="J6" i="226"/>
  <c r="L12" i="227"/>
  <c r="N23" i="227"/>
  <c r="F8" i="227"/>
  <c r="J25" i="226"/>
  <c r="G33" i="226"/>
  <c r="F9" i="227"/>
  <c r="J11" i="227"/>
  <c r="N13" i="227"/>
  <c r="J15" i="227"/>
  <c r="N17" i="227"/>
  <c r="F21" i="227"/>
  <c r="H4" i="227"/>
  <c r="I13" i="228"/>
  <c r="M15" i="228"/>
  <c r="G22" i="228"/>
  <c r="I25" i="228"/>
  <c r="G26" i="228"/>
  <c r="M27" i="228"/>
  <c r="K28" i="228"/>
  <c r="L4" i="228"/>
  <c r="J5" i="228"/>
  <c r="H6" i="228"/>
  <c r="F7" i="228"/>
  <c r="N7" i="228"/>
  <c r="L8" i="228"/>
  <c r="J9" i="228"/>
  <c r="F11" i="228"/>
  <c r="N11" i="228"/>
  <c r="L12" i="228"/>
  <c r="F15" i="228"/>
  <c r="N15" i="228"/>
  <c r="J17" i="228"/>
  <c r="H18" i="228"/>
  <c r="F19" i="228"/>
  <c r="N19" i="228"/>
  <c r="J21" i="228"/>
  <c r="H22" i="228"/>
  <c r="F23" i="228"/>
  <c r="N23" i="228"/>
  <c r="L24" i="228"/>
  <c r="J25" i="228"/>
  <c r="F27" i="228"/>
  <c r="N27" i="228"/>
  <c r="L28" i="228"/>
  <c r="O19" i="227"/>
  <c r="J4" i="228"/>
  <c r="M4" i="228"/>
  <c r="K5" i="228"/>
  <c r="G7" i="228"/>
  <c r="M8" i="228"/>
  <c r="K9" i="228"/>
  <c r="G11" i="228"/>
  <c r="M12" i="228"/>
  <c r="K13" i="228"/>
  <c r="I14" i="228"/>
  <c r="G15" i="228"/>
  <c r="M16" i="228"/>
  <c r="K17" i="228"/>
  <c r="I18" i="228"/>
  <c r="G19" i="228"/>
  <c r="F20" i="228"/>
  <c r="M20" i="228"/>
  <c r="K21" i="228"/>
  <c r="G23" i="228"/>
  <c r="M24" i="228"/>
  <c r="K25" i="228"/>
  <c r="L25" i="227"/>
  <c r="I26" i="228"/>
  <c r="G27" i="228"/>
  <c r="M28" i="228"/>
  <c r="K4" i="227"/>
  <c r="G6" i="227"/>
  <c r="M7" i="227"/>
  <c r="I9" i="227"/>
  <c r="G10" i="226"/>
  <c r="O10" i="227"/>
  <c r="K12" i="227"/>
  <c r="I13" i="227"/>
  <c r="G14" i="226"/>
  <c r="G14" i="227"/>
  <c r="O14" i="227"/>
  <c r="M15" i="227"/>
  <c r="K16" i="227"/>
  <c r="I17" i="227"/>
  <c r="O18" i="227"/>
  <c r="M19" i="227"/>
  <c r="K20" i="227"/>
  <c r="I21" i="227"/>
  <c r="G22" i="227"/>
  <c r="G22" i="226"/>
  <c r="O22" i="227"/>
  <c r="M23" i="227"/>
  <c r="K24" i="227"/>
  <c r="I25" i="227"/>
  <c r="G26" i="227"/>
  <c r="G26" i="226"/>
  <c r="O26" i="227"/>
  <c r="M27" i="227"/>
  <c r="K28" i="227"/>
  <c r="G28" i="226"/>
  <c r="I5" i="227"/>
  <c r="G14" i="228"/>
  <c r="J28" i="228"/>
  <c r="N23" i="226"/>
  <c r="N5" i="227"/>
  <c r="H8" i="227"/>
  <c r="L10" i="227"/>
  <c r="F13" i="227"/>
  <c r="L18" i="227"/>
  <c r="H20" i="227"/>
  <c r="K4" i="228"/>
  <c r="I9" i="228"/>
  <c r="M11" i="228"/>
  <c r="L23" i="228"/>
  <c r="L4" i="227"/>
  <c r="H6" i="227"/>
  <c r="N7" i="227"/>
  <c r="N7" i="226"/>
  <c r="J9" i="227"/>
  <c r="N11" i="227"/>
  <c r="H14" i="227"/>
  <c r="N15" i="227"/>
  <c r="N15" i="226"/>
  <c r="N19" i="227"/>
  <c r="J21" i="227"/>
  <c r="J21" i="226"/>
  <c r="F23" i="227"/>
  <c r="L24" i="227"/>
  <c r="N27" i="227"/>
  <c r="L6" i="227"/>
  <c r="G8" i="228"/>
  <c r="I11" i="228"/>
  <c r="K14" i="228"/>
  <c r="G16" i="228"/>
  <c r="G20" i="228"/>
  <c r="M21" i="228"/>
  <c r="I23" i="228"/>
  <c r="K26" i="228"/>
  <c r="I27" i="228"/>
  <c r="M23" i="226"/>
  <c r="M4" i="227"/>
  <c r="I6" i="227"/>
  <c r="M8" i="227"/>
  <c r="I10" i="227"/>
  <c r="O11" i="227"/>
  <c r="K13" i="227"/>
  <c r="K17" i="227"/>
  <c r="I18" i="227"/>
  <c r="I22" i="227"/>
  <c r="F5" i="228"/>
  <c r="L6" i="228"/>
  <c r="J7" i="228"/>
  <c r="H8" i="228"/>
  <c r="I8" i="227"/>
  <c r="F9" i="228"/>
  <c r="N9" i="228"/>
  <c r="L10" i="228"/>
  <c r="J11" i="228"/>
  <c r="H12" i="228"/>
  <c r="F13" i="228"/>
  <c r="N13" i="228"/>
  <c r="L14" i="228"/>
  <c r="J15" i="228"/>
  <c r="H16" i="228"/>
  <c r="F17" i="228"/>
  <c r="L18" i="228"/>
  <c r="J19" i="228"/>
  <c r="H20" i="228"/>
  <c r="F21" i="228"/>
  <c r="N21" i="228"/>
  <c r="L22" i="228"/>
  <c r="J23" i="228"/>
  <c r="H24" i="228"/>
  <c r="F25" i="228"/>
  <c r="N25" i="228"/>
  <c r="L26" i="228"/>
  <c r="J27" i="228"/>
  <c r="H28" i="228"/>
  <c r="O15" i="227"/>
  <c r="K6" i="228"/>
  <c r="M19" i="228"/>
  <c r="F5" i="226"/>
  <c r="F5" i="227"/>
  <c r="J7" i="227"/>
  <c r="N9" i="227"/>
  <c r="H12" i="227"/>
  <c r="L14" i="227"/>
  <c r="F17" i="227"/>
  <c r="J19" i="227"/>
  <c r="N21" i="227"/>
  <c r="N21" i="226"/>
  <c r="G6" i="228"/>
  <c r="M7" i="228"/>
  <c r="G10" i="228"/>
  <c r="K12" i="228"/>
  <c r="L15" i="228"/>
  <c r="K16" i="228"/>
  <c r="I21" i="228"/>
  <c r="M23" i="228"/>
  <c r="J5" i="227"/>
  <c r="F7" i="227"/>
  <c r="L8" i="227"/>
  <c r="H10" i="227"/>
  <c r="F11" i="227"/>
  <c r="F15" i="227"/>
  <c r="L16" i="227"/>
  <c r="H18" i="227"/>
  <c r="F19" i="227"/>
  <c r="L20" i="227"/>
  <c r="H22" i="227"/>
  <c r="J25" i="227"/>
  <c r="F27" i="227"/>
  <c r="J13" i="227"/>
  <c r="M5" i="228"/>
  <c r="I7" i="228"/>
  <c r="M9" i="228"/>
  <c r="K10" i="228"/>
  <c r="M13" i="228"/>
  <c r="I15" i="228"/>
  <c r="M17" i="228"/>
  <c r="I19" i="228"/>
  <c r="K22" i="228"/>
  <c r="G24" i="228"/>
  <c r="G28" i="228"/>
  <c r="K5" i="227"/>
  <c r="G7" i="227"/>
  <c r="G7" i="226"/>
  <c r="O7" i="227"/>
  <c r="K9" i="227"/>
  <c r="G11" i="227"/>
  <c r="G11" i="226"/>
  <c r="M12" i="227"/>
  <c r="I14" i="227"/>
  <c r="G15" i="227"/>
  <c r="G15" i="226"/>
  <c r="M16" i="227"/>
  <c r="G19" i="227"/>
  <c r="G19" i="226"/>
  <c r="M20" i="227"/>
  <c r="K21" i="227"/>
  <c r="G23" i="227"/>
  <c r="G23" i="226"/>
  <c r="G6" i="226"/>
  <c r="N17" i="228"/>
  <c r="H4" i="228"/>
  <c r="N5" i="228"/>
  <c r="G4" i="227"/>
  <c r="G4" i="226"/>
  <c r="O4" i="227"/>
  <c r="O14" i="226"/>
  <c r="M5" i="227"/>
  <c r="K6" i="227"/>
  <c r="I7" i="227"/>
  <c r="G8" i="227"/>
  <c r="G8" i="226"/>
  <c r="O8" i="227"/>
  <c r="O8" i="226"/>
  <c r="M9" i="227"/>
  <c r="K10" i="227"/>
  <c r="I11" i="227"/>
  <c r="G12" i="227"/>
  <c r="G12" i="226"/>
  <c r="O12" i="227"/>
  <c r="M13" i="227"/>
  <c r="K14" i="227"/>
  <c r="I15" i="227"/>
  <c r="G16" i="227"/>
  <c r="G16" i="226"/>
  <c r="M17" i="227"/>
  <c r="K18" i="227"/>
  <c r="G20" i="227"/>
  <c r="G20" i="226"/>
  <c r="O20" i="227"/>
  <c r="M21" i="227"/>
  <c r="K22" i="227"/>
  <c r="I23" i="227"/>
  <c r="G24" i="226"/>
  <c r="O24" i="227"/>
  <c r="M25" i="227"/>
  <c r="K26" i="227"/>
  <c r="O28" i="227"/>
  <c r="H26" i="227"/>
  <c r="O23" i="227"/>
  <c r="M24" i="227"/>
  <c r="K25" i="227"/>
  <c r="G27" i="227"/>
  <c r="O27" i="227"/>
  <c r="M28" i="227"/>
  <c r="F4" i="228"/>
  <c r="N4" i="228"/>
  <c r="L5" i="228"/>
  <c r="J6" i="228"/>
  <c r="F8" i="228"/>
  <c r="N8" i="228"/>
  <c r="J10" i="228"/>
  <c r="H11" i="228"/>
  <c r="F12" i="228"/>
  <c r="J14" i="228"/>
  <c r="H15" i="228"/>
  <c r="L17" i="228"/>
  <c r="J18" i="228"/>
  <c r="H19" i="228"/>
  <c r="L21" i="228"/>
  <c r="H23" i="228"/>
  <c r="F24" i="228"/>
  <c r="N24" i="228"/>
  <c r="L25" i="228"/>
  <c r="H27" i="228"/>
  <c r="F28" i="228"/>
  <c r="N28" i="228"/>
  <c r="F4" i="227"/>
  <c r="N4" i="227"/>
  <c r="L5" i="227"/>
  <c r="J6" i="227"/>
  <c r="H7" i="227"/>
  <c r="N8" i="227"/>
  <c r="L9" i="227"/>
  <c r="J10" i="227"/>
  <c r="H11" i="227"/>
  <c r="F12" i="227"/>
  <c r="N12" i="227"/>
  <c r="L13" i="227"/>
  <c r="J14" i="227"/>
  <c r="H15" i="227"/>
  <c r="F16" i="227"/>
  <c r="N16" i="227"/>
  <c r="L17" i="227"/>
  <c r="H19" i="227"/>
  <c r="F20" i="227"/>
  <c r="N20" i="227"/>
  <c r="L21" i="227"/>
  <c r="J22" i="227"/>
  <c r="H23" i="227"/>
  <c r="F24" i="227"/>
  <c r="N24" i="227"/>
  <c r="J26" i="227"/>
  <c r="H27" i="227"/>
  <c r="N28" i="227"/>
  <c r="L13" i="228"/>
  <c r="K30" i="230"/>
  <c r="J23" i="227"/>
  <c r="F25" i="227"/>
  <c r="N25" i="227"/>
  <c r="I26" i="227"/>
  <c r="I4" i="228"/>
  <c r="G5" i="228"/>
  <c r="M6" i="228"/>
  <c r="K7" i="228"/>
  <c r="I8" i="228"/>
  <c r="G9" i="228"/>
  <c r="M10" i="228"/>
  <c r="K11" i="228"/>
  <c r="I12" i="228"/>
  <c r="G13" i="228"/>
  <c r="M14" i="228"/>
  <c r="K15" i="228"/>
  <c r="I16" i="228"/>
  <c r="G17" i="228"/>
  <c r="M18" i="228"/>
  <c r="K19" i="228"/>
  <c r="I20" i="228"/>
  <c r="G21" i="228"/>
  <c r="M22" i="228"/>
  <c r="K23" i="228"/>
  <c r="I24" i="228"/>
  <c r="G25" i="228"/>
  <c r="M26" i="228"/>
  <c r="K27" i="228"/>
  <c r="I28" i="228"/>
  <c r="I18" i="226"/>
  <c r="G5" i="227"/>
  <c r="G5" i="226"/>
  <c r="O5" i="227"/>
  <c r="M6" i="227"/>
  <c r="K7" i="227"/>
  <c r="G9" i="227"/>
  <c r="G9" i="226"/>
  <c r="O9" i="227"/>
  <c r="M10" i="227"/>
  <c r="G13" i="227"/>
  <c r="G13" i="226"/>
  <c r="M14" i="227"/>
  <c r="K15" i="227"/>
  <c r="I16" i="227"/>
  <c r="G17" i="226"/>
  <c r="M18" i="227"/>
  <c r="K19" i="227"/>
  <c r="I20" i="227"/>
  <c r="G21" i="226"/>
  <c r="O21" i="227"/>
  <c r="K23" i="227"/>
  <c r="I24" i="227"/>
  <c r="G25" i="226"/>
  <c r="G25" i="227"/>
  <c r="O25" i="227"/>
  <c r="M26" i="227"/>
  <c r="K27" i="227"/>
  <c r="I28" i="227"/>
  <c r="O17" i="227"/>
  <c r="M22" i="227"/>
  <c r="J27" i="227"/>
  <c r="F16" i="228"/>
  <c r="N20" i="228"/>
  <c r="H24" i="227"/>
  <c r="L26" i="227"/>
  <c r="H28" i="227"/>
  <c r="H5" i="228"/>
  <c r="L7" i="228"/>
  <c r="J8" i="228"/>
  <c r="L11" i="228"/>
  <c r="J12" i="228"/>
  <c r="H13" i="228"/>
  <c r="J16" i="228"/>
  <c r="H17" i="228"/>
  <c r="L19" i="228"/>
  <c r="J20" i="228"/>
  <c r="H21" i="228"/>
  <c r="J24" i="228"/>
  <c r="H25" i="228"/>
  <c r="N26" i="228"/>
  <c r="H5" i="227"/>
  <c r="N6" i="227"/>
  <c r="L7" i="227"/>
  <c r="J8" i="227"/>
  <c r="H9" i="227"/>
  <c r="J12" i="227"/>
  <c r="H13" i="227"/>
  <c r="F14" i="227"/>
  <c r="N14" i="227"/>
  <c r="L15" i="227"/>
  <c r="J16" i="227"/>
  <c r="H17" i="227"/>
  <c r="F18" i="227"/>
  <c r="N18" i="227"/>
  <c r="L19" i="227"/>
  <c r="H21" i="227"/>
  <c r="F22" i="227"/>
  <c r="N22" i="227"/>
  <c r="N22" i="226"/>
  <c r="L23" i="227"/>
  <c r="J24" i="227"/>
  <c r="H25" i="227"/>
  <c r="F26" i="227"/>
  <c r="N26" i="227"/>
  <c r="N26" i="226"/>
  <c r="L27" i="227"/>
  <c r="J28" i="227"/>
  <c r="G27" i="226"/>
  <c r="I12" i="227"/>
  <c r="J18" i="227"/>
  <c r="F28" i="227"/>
  <c r="J26" i="228"/>
  <c r="E39" i="230"/>
  <c r="F38" i="230"/>
  <c r="I31" i="230"/>
  <c r="J37" i="230"/>
  <c r="G33" i="230"/>
  <c r="K19" i="226"/>
  <c r="L18" i="226"/>
  <c r="M34" i="227"/>
  <c r="N33" i="227"/>
  <c r="J33" i="227"/>
  <c r="G33" i="227"/>
  <c r="I32" i="227"/>
  <c r="O27" i="224"/>
  <c r="N15" i="224"/>
  <c r="M4" i="224"/>
  <c r="L4" i="224"/>
  <c r="K13" i="224"/>
  <c r="J11" i="224"/>
  <c r="I24" i="224"/>
  <c r="H4" i="224"/>
  <c r="G17" i="224"/>
  <c r="F28" i="224"/>
  <c r="F24" i="226" l="1"/>
  <c r="H9" i="226"/>
  <c r="H12" i="226"/>
  <c r="H23" i="226"/>
  <c r="I19" i="224"/>
  <c r="H6" i="226"/>
  <c r="F22" i="226"/>
  <c r="F18" i="226"/>
  <c r="H10" i="226"/>
  <c r="H20" i="226"/>
  <c r="M5" i="224"/>
  <c r="F10" i="226"/>
  <c r="I35" i="230"/>
  <c r="H7" i="226"/>
  <c r="H15" i="226"/>
  <c r="H8" i="226"/>
  <c r="H14" i="226"/>
  <c r="I15" i="226"/>
  <c r="I28" i="226"/>
  <c r="I8" i="226"/>
  <c r="O13" i="226"/>
  <c r="O11" i="226"/>
  <c r="J8" i="226"/>
  <c r="J9" i="226"/>
  <c r="J20" i="226"/>
  <c r="J14" i="226"/>
  <c r="J16" i="226"/>
  <c r="J17" i="226"/>
  <c r="O25" i="226"/>
  <c r="J13" i="226"/>
  <c r="J5" i="226"/>
  <c r="J10" i="226"/>
  <c r="J11" i="226"/>
  <c r="J33" i="226"/>
  <c r="J23" i="226"/>
  <c r="J12" i="226"/>
  <c r="J15" i="226"/>
  <c r="J22" i="226"/>
  <c r="O21" i="226"/>
  <c r="M14" i="226"/>
  <c r="O9" i="226"/>
  <c r="J27" i="226"/>
  <c r="O12" i="226"/>
  <c r="J26" i="226"/>
  <c r="J7" i="226"/>
  <c r="J19" i="226"/>
  <c r="J4" i="226"/>
  <c r="J24" i="226"/>
  <c r="J18" i="226"/>
  <c r="O10" i="226"/>
  <c r="J28" i="226"/>
  <c r="H5" i="224"/>
  <c r="L18" i="224"/>
  <c r="F19" i="224"/>
  <c r="N8" i="224"/>
  <c r="I18" i="224"/>
  <c r="H7" i="224"/>
  <c r="M13" i="224"/>
  <c r="N14" i="224"/>
  <c r="I17" i="224"/>
  <c r="I10" i="224"/>
  <c r="H4" i="226"/>
  <c r="M8" i="224"/>
  <c r="F20" i="226"/>
  <c r="F26" i="226"/>
  <c r="F6" i="226"/>
  <c r="F22" i="224"/>
  <c r="H19" i="226"/>
  <c r="F33" i="226"/>
  <c r="I26" i="226"/>
  <c r="H18" i="226"/>
  <c r="M17" i="226"/>
  <c r="M13" i="226"/>
  <c r="F17" i="224"/>
  <c r="F27" i="226"/>
  <c r="H26" i="226"/>
  <c r="I6" i="224"/>
  <c r="F21" i="226"/>
  <c r="F25" i="226"/>
  <c r="F8" i="226"/>
  <c r="F28" i="226"/>
  <c r="F15" i="226"/>
  <c r="F14" i="226"/>
  <c r="H34" i="226"/>
  <c r="E36" i="230"/>
  <c r="H13" i="226"/>
  <c r="H17" i="224"/>
  <c r="M9" i="224"/>
  <c r="H22" i="226"/>
  <c r="F7" i="226"/>
  <c r="M18" i="224"/>
  <c r="H16" i="226"/>
  <c r="I13" i="226"/>
  <c r="H27" i="226"/>
  <c r="H34" i="227"/>
  <c r="M30" i="227"/>
  <c r="F16" i="226"/>
  <c r="I15" i="224"/>
  <c r="M11" i="226"/>
  <c r="H11" i="226"/>
  <c r="N27" i="224"/>
  <c r="F13" i="226"/>
  <c r="H5" i="226"/>
  <c r="H21" i="226"/>
  <c r="H28" i="226"/>
  <c r="M24" i="226"/>
  <c r="M28" i="226"/>
  <c r="L13" i="224"/>
  <c r="F34" i="230"/>
  <c r="H25" i="226"/>
  <c r="I4" i="226"/>
  <c r="I23" i="224"/>
  <c r="F23" i="226"/>
  <c r="F19" i="226"/>
  <c r="F11" i="226"/>
  <c r="F17" i="226"/>
  <c r="F23" i="224"/>
  <c r="H17" i="226"/>
  <c r="G29" i="230"/>
  <c r="G14" i="224"/>
  <c r="N11" i="226"/>
  <c r="M30" i="226"/>
  <c r="E43" i="230"/>
  <c r="L19" i="224"/>
  <c r="L7" i="224"/>
  <c r="N16" i="226"/>
  <c r="L8" i="224"/>
  <c r="I7" i="226"/>
  <c r="H10" i="224"/>
  <c r="H18" i="224"/>
  <c r="G13" i="224"/>
  <c r="N27" i="226"/>
  <c r="N19" i="226"/>
  <c r="L21" i="224"/>
  <c r="H15" i="224"/>
  <c r="H22" i="224"/>
  <c r="H14" i="224"/>
  <c r="N33" i="226"/>
  <c r="L23" i="224"/>
  <c r="N25" i="226"/>
  <c r="M21" i="224"/>
  <c r="O28" i="226"/>
  <c r="I23" i="226"/>
  <c r="M12" i="226"/>
  <c r="M22" i="224"/>
  <c r="O6" i="226"/>
  <c r="M16" i="224"/>
  <c r="M12" i="224"/>
  <c r="N17" i="226"/>
  <c r="N31" i="226"/>
  <c r="E31" i="230"/>
  <c r="I37" i="230"/>
  <c r="N12" i="226"/>
  <c r="M22" i="226"/>
  <c r="O17" i="226"/>
  <c r="O5" i="226"/>
  <c r="J30" i="230"/>
  <c r="N24" i="226"/>
  <c r="I27" i="224"/>
  <c r="O27" i="226"/>
  <c r="M9" i="226"/>
  <c r="I32" i="226"/>
  <c r="L16" i="224"/>
  <c r="I16" i="224"/>
  <c r="I12" i="224"/>
  <c r="I8" i="224"/>
  <c r="O19" i="226"/>
  <c r="I6" i="226"/>
  <c r="H8" i="224"/>
  <c r="N5" i="226"/>
  <c r="M15" i="226"/>
  <c r="M24" i="224"/>
  <c r="L28" i="224"/>
  <c r="F9" i="226"/>
  <c r="G10" i="224"/>
  <c r="K26" i="230"/>
  <c r="N4" i="226"/>
  <c r="M21" i="226"/>
  <c r="H24" i="224"/>
  <c r="L10" i="224"/>
  <c r="H20" i="224"/>
  <c r="L6" i="224"/>
  <c r="E40" i="230"/>
  <c r="G11" i="224"/>
  <c r="I43" i="230"/>
  <c r="I16" i="226"/>
  <c r="H21" i="224"/>
  <c r="H9" i="224"/>
  <c r="I11" i="224"/>
  <c r="M34" i="226"/>
  <c r="L12" i="224"/>
  <c r="N9" i="226"/>
  <c r="M14" i="224"/>
  <c r="M6" i="224"/>
  <c r="M4" i="226"/>
  <c r="I5" i="226"/>
  <c r="L5" i="224"/>
  <c r="E32" i="230"/>
  <c r="M28" i="224"/>
  <c r="H26" i="224"/>
  <c r="N13" i="226"/>
  <c r="F31" i="224"/>
  <c r="F26" i="230"/>
  <c r="G28" i="224"/>
  <c r="N10" i="226"/>
  <c r="I24" i="226"/>
  <c r="I20" i="226"/>
  <c r="I12" i="226"/>
  <c r="M6" i="226"/>
  <c r="H25" i="224"/>
  <c r="N8" i="226"/>
  <c r="M17" i="224"/>
  <c r="L25" i="224"/>
  <c r="O24" i="226"/>
  <c r="O20" i="226"/>
  <c r="O4" i="226"/>
  <c r="I7" i="224"/>
  <c r="O9" i="224"/>
  <c r="H16" i="224"/>
  <c r="O26" i="226"/>
  <c r="O18" i="226"/>
  <c r="I9" i="226"/>
  <c r="H11" i="224"/>
  <c r="I22" i="224"/>
  <c r="O15" i="224"/>
  <c r="I5" i="224"/>
  <c r="I30" i="224"/>
  <c r="H30" i="228"/>
  <c r="N31" i="228"/>
  <c r="O31" i="224"/>
  <c r="H34" i="228"/>
  <c r="I34" i="224"/>
  <c r="K42" i="230"/>
  <c r="K33" i="227"/>
  <c r="K33" i="226"/>
  <c r="J18" i="224"/>
  <c r="H30" i="227"/>
  <c r="H30" i="226"/>
  <c r="L31" i="227"/>
  <c r="L31" i="226"/>
  <c r="J42" i="230"/>
  <c r="L11" i="226"/>
  <c r="J29" i="228"/>
  <c r="K12" i="224"/>
  <c r="K6" i="224"/>
  <c r="K4" i="224"/>
  <c r="K28" i="224"/>
  <c r="K24" i="224"/>
  <c r="K21" i="224"/>
  <c r="K16" i="224"/>
  <c r="K7" i="224"/>
  <c r="K23" i="224"/>
  <c r="K11" i="224"/>
  <c r="K17" i="224"/>
  <c r="K25" i="224"/>
  <c r="K27" i="224"/>
  <c r="K5" i="224"/>
  <c r="K22" i="224"/>
  <c r="K20" i="224"/>
  <c r="K9" i="224"/>
  <c r="K15" i="224"/>
  <c r="K19" i="224"/>
  <c r="K10" i="224"/>
  <c r="K14" i="224"/>
  <c r="K18" i="224"/>
  <c r="K26" i="224"/>
  <c r="K8" i="224"/>
  <c r="F31" i="228"/>
  <c r="G31" i="224"/>
  <c r="L32" i="228"/>
  <c r="M32" i="224"/>
  <c r="K29" i="227"/>
  <c r="K13" i="226"/>
  <c r="K8" i="226"/>
  <c r="K28" i="226"/>
  <c r="K6" i="226"/>
  <c r="K26" i="226"/>
  <c r="K9" i="226"/>
  <c r="K24" i="226"/>
  <c r="K21" i="226"/>
  <c r="K14" i="226"/>
  <c r="K18" i="226"/>
  <c r="K22" i="226"/>
  <c r="K17" i="226"/>
  <c r="K25" i="226"/>
  <c r="K27" i="226"/>
  <c r="K4" i="226"/>
  <c r="K20" i="226"/>
  <c r="K5" i="226"/>
  <c r="K12" i="226"/>
  <c r="K7" i="226"/>
  <c r="K11" i="226"/>
  <c r="K16" i="226"/>
  <c r="K15" i="226"/>
  <c r="K23" i="226"/>
  <c r="O34" i="226"/>
  <c r="O34" i="227"/>
  <c r="K10" i="226"/>
  <c r="G36" i="230"/>
  <c r="G40" i="230"/>
  <c r="G27" i="230"/>
  <c r="G39" i="230"/>
  <c r="G35" i="230"/>
  <c r="G32" i="230"/>
  <c r="G31" i="230"/>
  <c r="G28" i="230"/>
  <c r="G30" i="230"/>
  <c r="G26" i="230"/>
  <c r="G25" i="230"/>
  <c r="G37" i="230"/>
  <c r="G34" i="230"/>
  <c r="G38" i="230"/>
  <c r="L27" i="226"/>
  <c r="L19" i="226"/>
  <c r="G32" i="227"/>
  <c r="G32" i="226"/>
  <c r="O33" i="227"/>
  <c r="O33" i="226"/>
  <c r="J33" i="228"/>
  <c r="K33" i="224"/>
  <c r="J43" i="230"/>
  <c r="L6" i="273"/>
  <c r="I29" i="228"/>
  <c r="J7" i="224"/>
  <c r="J10" i="224"/>
  <c r="J22" i="224"/>
  <c r="J19" i="224"/>
  <c r="J6" i="224"/>
  <c r="J14" i="224"/>
  <c r="J23" i="224"/>
  <c r="J4" i="224"/>
  <c r="J29" i="227"/>
  <c r="J13" i="224"/>
  <c r="J25" i="224"/>
  <c r="J21" i="224"/>
  <c r="J15" i="224"/>
  <c r="J8" i="224"/>
  <c r="J12" i="224"/>
  <c r="J16" i="224"/>
  <c r="J27" i="224"/>
  <c r="J17" i="224"/>
  <c r="J20" i="224"/>
  <c r="J9" i="224"/>
  <c r="J24" i="224"/>
  <c r="J26" i="224"/>
  <c r="J5" i="224"/>
  <c r="J28" i="224"/>
  <c r="G30" i="228"/>
  <c r="H30" i="224"/>
  <c r="M31" i="228"/>
  <c r="N31" i="224"/>
  <c r="N31" i="227"/>
  <c r="L32" i="224"/>
  <c r="K32" i="228"/>
  <c r="J33" i="224"/>
  <c r="I33" i="228"/>
  <c r="G34" i="228"/>
  <c r="H34" i="224"/>
  <c r="L29" i="227"/>
  <c r="L23" i="226"/>
  <c r="L22" i="226"/>
  <c r="L5" i="226"/>
  <c r="L21" i="226"/>
  <c r="L9" i="226"/>
  <c r="L13" i="226"/>
  <c r="L7" i="226"/>
  <c r="L6" i="226"/>
  <c r="L15" i="226"/>
  <c r="L10" i="226"/>
  <c r="L24" i="226"/>
  <c r="L14" i="226"/>
  <c r="L25" i="226"/>
  <c r="L20" i="226"/>
  <c r="L17" i="226"/>
  <c r="L26" i="226"/>
  <c r="L4" i="226"/>
  <c r="L12" i="226"/>
  <c r="L8" i="226"/>
  <c r="L28" i="226"/>
  <c r="L16" i="226"/>
  <c r="H32" i="227"/>
  <c r="H32" i="226"/>
  <c r="O30" i="227"/>
  <c r="O30" i="226"/>
  <c r="F18" i="224"/>
  <c r="N10" i="224"/>
  <c r="F34" i="227"/>
  <c r="F34" i="226"/>
  <c r="K29" i="230"/>
  <c r="K25" i="230"/>
  <c r="K39" i="230"/>
  <c r="K37" i="230"/>
  <c r="K27" i="230"/>
  <c r="N5" i="224"/>
  <c r="J30" i="226"/>
  <c r="J30" i="227"/>
  <c r="I30" i="227"/>
  <c r="I30" i="226"/>
  <c r="K29" i="228"/>
  <c r="L9" i="224"/>
  <c r="I30" i="228"/>
  <c r="J30" i="224"/>
  <c r="G31" i="228"/>
  <c r="H31" i="224"/>
  <c r="F32" i="224"/>
  <c r="M32" i="228"/>
  <c r="N32" i="224"/>
  <c r="K33" i="228"/>
  <c r="L33" i="224"/>
  <c r="I34" i="228"/>
  <c r="J34" i="224"/>
  <c r="N30" i="227"/>
  <c r="N30" i="226"/>
  <c r="G43" i="230"/>
  <c r="I42" i="230"/>
  <c r="K43" i="230"/>
  <c r="I27" i="230"/>
  <c r="K33" i="230"/>
  <c r="J25" i="230"/>
  <c r="O26" i="224"/>
  <c r="F14" i="224"/>
  <c r="N6" i="224"/>
  <c r="I25" i="230"/>
  <c r="K31" i="227"/>
  <c r="K31" i="226"/>
  <c r="G29" i="226"/>
  <c r="L22" i="224"/>
  <c r="N13" i="224"/>
  <c r="N7" i="224"/>
  <c r="L32" i="226"/>
  <c r="L32" i="227"/>
  <c r="O25" i="224"/>
  <c r="G9" i="224"/>
  <c r="M29" i="227"/>
  <c r="M20" i="226"/>
  <c r="G7" i="224"/>
  <c r="M7" i="226"/>
  <c r="L17" i="224"/>
  <c r="I40" i="230"/>
  <c r="F37" i="230"/>
  <c r="F27" i="224"/>
  <c r="O23" i="224"/>
  <c r="G19" i="224"/>
  <c r="G15" i="224"/>
  <c r="N19" i="224"/>
  <c r="N32" i="226"/>
  <c r="N32" i="227"/>
  <c r="I16" i="273"/>
  <c r="E11" i="228"/>
  <c r="E11" i="227"/>
  <c r="E15" i="228"/>
  <c r="E15" i="227"/>
  <c r="E19" i="228"/>
  <c r="E19" i="227"/>
  <c r="E27" i="227"/>
  <c r="E27" i="228"/>
  <c r="L29" i="228"/>
  <c r="M7" i="224"/>
  <c r="M19" i="224"/>
  <c r="M11" i="224"/>
  <c r="M20" i="224"/>
  <c r="M15" i="224"/>
  <c r="J30" i="228"/>
  <c r="K30" i="224"/>
  <c r="H31" i="228"/>
  <c r="I31" i="224"/>
  <c r="F32" i="228"/>
  <c r="G32" i="224"/>
  <c r="N32" i="228"/>
  <c r="O32" i="224"/>
  <c r="L33" i="228"/>
  <c r="M33" i="224"/>
  <c r="J34" i="228"/>
  <c r="K34" i="224"/>
  <c r="F30" i="226"/>
  <c r="F30" i="227"/>
  <c r="G42" i="230"/>
  <c r="K28" i="230"/>
  <c r="F28" i="230"/>
  <c r="J34" i="230"/>
  <c r="M27" i="224"/>
  <c r="M18" i="226"/>
  <c r="M10" i="226"/>
  <c r="L27" i="224"/>
  <c r="H13" i="224"/>
  <c r="F10" i="224"/>
  <c r="M25" i="224"/>
  <c r="K34" i="226"/>
  <c r="K34" i="227"/>
  <c r="I14" i="224"/>
  <c r="M16" i="226"/>
  <c r="F15" i="224"/>
  <c r="H6" i="224"/>
  <c r="I28" i="224"/>
  <c r="G25" i="224"/>
  <c r="O21" i="224"/>
  <c r="G5" i="224"/>
  <c r="M8" i="226"/>
  <c r="H31" i="226"/>
  <c r="H31" i="227"/>
  <c r="N29" i="227"/>
  <c r="N6" i="226"/>
  <c r="N18" i="226"/>
  <c r="N28" i="226"/>
  <c r="N20" i="226"/>
  <c r="N14" i="226"/>
  <c r="O22" i="226"/>
  <c r="M19" i="226"/>
  <c r="N20" i="224"/>
  <c r="O19" i="224"/>
  <c r="M23" i="224"/>
  <c r="M29" i="228"/>
  <c r="N4" i="224"/>
  <c r="N12" i="224"/>
  <c r="N25" i="224"/>
  <c r="K30" i="228"/>
  <c r="L30" i="224"/>
  <c r="I31" i="228"/>
  <c r="J31" i="224"/>
  <c r="F33" i="224"/>
  <c r="N33" i="224"/>
  <c r="M33" i="228"/>
  <c r="K34" i="228"/>
  <c r="L34" i="224"/>
  <c r="F35" i="230"/>
  <c r="F27" i="230"/>
  <c r="F39" i="230"/>
  <c r="F31" i="230"/>
  <c r="F33" i="230"/>
  <c r="F42" i="230"/>
  <c r="K31" i="230"/>
  <c r="L34" i="227"/>
  <c r="L34" i="226"/>
  <c r="F32" i="227"/>
  <c r="F32" i="226"/>
  <c r="M32" i="227"/>
  <c r="M32" i="226"/>
  <c r="K30" i="226"/>
  <c r="K30" i="227"/>
  <c r="F12" i="224"/>
  <c r="K34" i="230"/>
  <c r="F25" i="224"/>
  <c r="E12" i="228"/>
  <c r="E12" i="227"/>
  <c r="E16" i="228"/>
  <c r="E16" i="227"/>
  <c r="E24" i="228"/>
  <c r="E33" i="228" s="1"/>
  <c r="E24" i="227"/>
  <c r="E33" i="227" s="1"/>
  <c r="E28" i="228"/>
  <c r="E28" i="227"/>
  <c r="O18" i="224"/>
  <c r="N29" i="228"/>
  <c r="O28" i="224"/>
  <c r="O14" i="224"/>
  <c r="O4" i="224"/>
  <c r="J31" i="228"/>
  <c r="K31" i="224"/>
  <c r="F33" i="228"/>
  <c r="G33" i="224"/>
  <c r="L34" i="228"/>
  <c r="M34" i="224"/>
  <c r="I26" i="230"/>
  <c r="I28" i="230"/>
  <c r="I38" i="230"/>
  <c r="I30" i="230"/>
  <c r="I36" i="230"/>
  <c r="I34" i="230"/>
  <c r="O5" i="224"/>
  <c r="J32" i="226"/>
  <c r="J32" i="227"/>
  <c r="G21" i="224"/>
  <c r="L26" i="224"/>
  <c r="F5" i="224"/>
  <c r="N24" i="224"/>
  <c r="I32" i="230"/>
  <c r="J17" i="273"/>
  <c r="G29" i="228"/>
  <c r="H19" i="224"/>
  <c r="H12" i="224"/>
  <c r="H23" i="224"/>
  <c r="F30" i="224"/>
  <c r="M30" i="228"/>
  <c r="N30" i="224"/>
  <c r="K31" i="228"/>
  <c r="L31" i="224"/>
  <c r="I32" i="228"/>
  <c r="J32" i="224"/>
  <c r="G33" i="228"/>
  <c r="H33" i="224"/>
  <c r="F34" i="224"/>
  <c r="M34" i="228"/>
  <c r="N34" i="224"/>
  <c r="K32" i="230"/>
  <c r="E34" i="230"/>
  <c r="E38" i="230"/>
  <c r="E33" i="230"/>
  <c r="E25" i="230"/>
  <c r="E35" i="230"/>
  <c r="E30" i="230"/>
  <c r="E29" i="230"/>
  <c r="E27" i="230"/>
  <c r="E37" i="230"/>
  <c r="E26" i="230"/>
  <c r="F36" i="230"/>
  <c r="E28" i="230"/>
  <c r="O6" i="224"/>
  <c r="H33" i="227"/>
  <c r="H33" i="226"/>
  <c r="M26" i="226"/>
  <c r="M31" i="226"/>
  <c r="M31" i="227"/>
  <c r="I25" i="226"/>
  <c r="I10" i="226"/>
  <c r="I19" i="226"/>
  <c r="I27" i="226"/>
  <c r="I29" i="227"/>
  <c r="N22" i="224"/>
  <c r="L15" i="224"/>
  <c r="N34" i="227"/>
  <c r="N34" i="226"/>
  <c r="K35" i="230"/>
  <c r="O10" i="224"/>
  <c r="O20" i="224"/>
  <c r="O16" i="224"/>
  <c r="G12" i="224"/>
  <c r="M33" i="226"/>
  <c r="M33" i="227"/>
  <c r="I11" i="226"/>
  <c r="M5" i="226"/>
  <c r="I4" i="224"/>
  <c r="N17" i="224"/>
  <c r="N9" i="224"/>
  <c r="F29" i="227"/>
  <c r="F12" i="226"/>
  <c r="F4" i="226"/>
  <c r="N28" i="224"/>
  <c r="O13" i="224"/>
  <c r="M10" i="224"/>
  <c r="L24" i="224"/>
  <c r="O15" i="226"/>
  <c r="L14" i="224"/>
  <c r="L30" i="227"/>
  <c r="L30" i="226"/>
  <c r="H29" i="227"/>
  <c r="L20" i="224"/>
  <c r="O11" i="224"/>
  <c r="O7" i="224"/>
  <c r="F8" i="224"/>
  <c r="F9" i="224"/>
  <c r="F16" i="224"/>
  <c r="G32" i="228"/>
  <c r="H32" i="224"/>
  <c r="J27" i="230"/>
  <c r="J31" i="230"/>
  <c r="J40" i="230"/>
  <c r="J35" i="230"/>
  <c r="J39" i="230"/>
  <c r="J33" i="230"/>
  <c r="J36" i="230"/>
  <c r="J32" i="230"/>
  <c r="F40" i="230"/>
  <c r="J28" i="230"/>
  <c r="G34" i="227"/>
  <c r="G34" i="226"/>
  <c r="G30" i="226"/>
  <c r="G30" i="227"/>
  <c r="F6" i="224"/>
  <c r="F30" i="230"/>
  <c r="F21" i="224"/>
  <c r="F31" i="227"/>
  <c r="F31" i="226"/>
  <c r="J31" i="227"/>
  <c r="J31" i="226"/>
  <c r="K32" i="226"/>
  <c r="K32" i="227"/>
  <c r="E4" i="227"/>
  <c r="E4" i="228"/>
  <c r="E8" i="228"/>
  <c r="E8" i="227"/>
  <c r="E20" i="228"/>
  <c r="E20" i="227"/>
  <c r="F29" i="228"/>
  <c r="G26" i="224"/>
  <c r="G22" i="224"/>
  <c r="G8" i="224"/>
  <c r="G18" i="224"/>
  <c r="G23" i="224"/>
  <c r="G6" i="224"/>
  <c r="L30" i="228"/>
  <c r="M30" i="224"/>
  <c r="H32" i="228"/>
  <c r="I32" i="224"/>
  <c r="N33" i="228"/>
  <c r="O33" i="224"/>
  <c r="E42" i="230"/>
  <c r="K40" i="230"/>
  <c r="I29" i="230"/>
  <c r="O8" i="224"/>
  <c r="O32" i="226"/>
  <c r="O32" i="227"/>
  <c r="N26" i="224"/>
  <c r="J38" i="230"/>
  <c r="F33" i="227"/>
  <c r="O24" i="224"/>
  <c r="O12" i="224"/>
  <c r="O17" i="224"/>
  <c r="G27" i="224"/>
  <c r="I34" i="227"/>
  <c r="I34" i="226"/>
  <c r="O31" i="227"/>
  <c r="O31" i="226"/>
  <c r="F20" i="224"/>
  <c r="F29" i="230"/>
  <c r="F7" i="224"/>
  <c r="F13" i="224"/>
  <c r="G25" i="273"/>
  <c r="E5" i="228"/>
  <c r="E5" i="227"/>
  <c r="E9" i="228"/>
  <c r="E9" i="227"/>
  <c r="E13" i="228"/>
  <c r="E13" i="227"/>
  <c r="E17" i="228"/>
  <c r="E17" i="227"/>
  <c r="E21" i="227"/>
  <c r="E21" i="228"/>
  <c r="H29" i="228"/>
  <c r="I25" i="224"/>
  <c r="I13" i="224"/>
  <c r="I21" i="224"/>
  <c r="I26" i="224"/>
  <c r="I9" i="224"/>
  <c r="F30" i="228"/>
  <c r="G30" i="224"/>
  <c r="O30" i="224"/>
  <c r="N30" i="228"/>
  <c r="L31" i="228"/>
  <c r="M31" i="224"/>
  <c r="J32" i="228"/>
  <c r="K32" i="224"/>
  <c r="H33" i="228"/>
  <c r="I33" i="224"/>
  <c r="F34" i="228"/>
  <c r="G34" i="224"/>
  <c r="N34" i="228"/>
  <c r="O34" i="224"/>
  <c r="K36" i="230"/>
  <c r="F32" i="230"/>
  <c r="I39" i="230"/>
  <c r="F43" i="230"/>
  <c r="K38" i="230"/>
  <c r="F25" i="230"/>
  <c r="J26" i="230"/>
  <c r="O22" i="224"/>
  <c r="I33" i="227"/>
  <c r="I33" i="226"/>
  <c r="F26" i="224"/>
  <c r="N18" i="224"/>
  <c r="L11" i="224"/>
  <c r="I33" i="230"/>
  <c r="G4" i="224"/>
  <c r="G24" i="224"/>
  <c r="G20" i="224"/>
  <c r="G16" i="224"/>
  <c r="N11" i="224"/>
  <c r="M25" i="226"/>
  <c r="O29" i="227"/>
  <c r="O16" i="226"/>
  <c r="O23" i="226"/>
  <c r="I14" i="226"/>
  <c r="O7" i="226"/>
  <c r="H28" i="224"/>
  <c r="J34" i="226"/>
  <c r="J34" i="227"/>
  <c r="G29" i="227"/>
  <c r="N21" i="224"/>
  <c r="M26" i="224"/>
  <c r="I20" i="224"/>
  <c r="I22" i="226"/>
  <c r="I31" i="226"/>
  <c r="I31" i="227"/>
  <c r="L33" i="226"/>
  <c r="L33" i="227"/>
  <c r="N16" i="224"/>
  <c r="M27" i="226"/>
  <c r="I21" i="226"/>
  <c r="I17" i="226"/>
  <c r="G31" i="227"/>
  <c r="G31" i="226"/>
  <c r="H27" i="224"/>
  <c r="F24" i="224"/>
  <c r="F4" i="224"/>
  <c r="J29" i="230"/>
  <c r="N23" i="224"/>
  <c r="F11" i="224"/>
  <c r="K25" i="273"/>
  <c r="M24" i="273"/>
  <c r="F25" i="273"/>
  <c r="H4" i="273"/>
  <c r="N23" i="273"/>
  <c r="E6" i="273"/>
  <c r="I44" i="230" l="1"/>
  <c r="G44" i="230"/>
  <c r="N13" i="273"/>
  <c r="M35" i="226"/>
  <c r="M29" i="224"/>
  <c r="H29" i="226"/>
  <c r="J29" i="226"/>
  <c r="L29" i="224"/>
  <c r="I29" i="226"/>
  <c r="O29" i="226"/>
  <c r="N29" i="226"/>
  <c r="G35" i="226"/>
  <c r="O29" i="224"/>
  <c r="K35" i="224"/>
  <c r="I22" i="273"/>
  <c r="E8" i="273"/>
  <c r="I14" i="273"/>
  <c r="I32" i="273"/>
  <c r="I31" i="273"/>
  <c r="E11" i="224"/>
  <c r="I10" i="273"/>
  <c r="I4" i="273"/>
  <c r="J9" i="273"/>
  <c r="J11" i="273"/>
  <c r="G31" i="273"/>
  <c r="G21" i="273"/>
  <c r="E34" i="273"/>
  <c r="L4" i="273"/>
  <c r="I30" i="273"/>
  <c r="G34" i="273"/>
  <c r="J32" i="273"/>
  <c r="L30" i="273"/>
  <c r="I26" i="273"/>
  <c r="N19" i="273"/>
  <c r="K27" i="273"/>
  <c r="I12" i="273"/>
  <c r="M29" i="226"/>
  <c r="E44" i="230"/>
  <c r="N15" i="273"/>
  <c r="E24" i="273"/>
  <c r="F29" i="226"/>
  <c r="K9" i="273"/>
  <c r="H35" i="226"/>
  <c r="E20" i="273"/>
  <c r="N31" i="273"/>
  <c r="G19" i="273"/>
  <c r="F27" i="273"/>
  <c r="E26" i="273"/>
  <c r="G17" i="273"/>
  <c r="N9" i="273"/>
  <c r="F35" i="228"/>
  <c r="I35" i="228"/>
  <c r="F29" i="224"/>
  <c r="N35" i="227"/>
  <c r="E16" i="273"/>
  <c r="M35" i="227"/>
  <c r="E31" i="273"/>
  <c r="N34" i="273"/>
  <c r="I18" i="273"/>
  <c r="I6" i="273"/>
  <c r="L26" i="273"/>
  <c r="J25" i="273"/>
  <c r="J13" i="273"/>
  <c r="J27" i="273"/>
  <c r="J44" i="230"/>
  <c r="O35" i="226"/>
  <c r="L35" i="226"/>
  <c r="H29" i="224"/>
  <c r="M31" i="273"/>
  <c r="M26" i="273"/>
  <c r="K11" i="273"/>
  <c r="J35" i="228"/>
  <c r="I29" i="224"/>
  <c r="M8" i="273"/>
  <c r="F15" i="273"/>
  <c r="M10" i="273"/>
  <c r="M35" i="228"/>
  <c r="N35" i="228"/>
  <c r="M35" i="224"/>
  <c r="E12" i="273"/>
  <c r="G32" i="273"/>
  <c r="K17" i="273"/>
  <c r="H10" i="273"/>
  <c r="N25" i="273"/>
  <c r="I34" i="273"/>
  <c r="K15" i="273"/>
  <c r="K7" i="273"/>
  <c r="M16" i="273"/>
  <c r="H8" i="273"/>
  <c r="M22" i="273"/>
  <c r="M6" i="273"/>
  <c r="M34" i="273"/>
  <c r="N5" i="273"/>
  <c r="H22" i="273"/>
  <c r="L8" i="273"/>
  <c r="H16" i="273"/>
  <c r="E22" i="273"/>
  <c r="G5" i="273"/>
  <c r="K41" i="230"/>
  <c r="O35" i="227"/>
  <c r="L29" i="226"/>
  <c r="G11" i="273"/>
  <c r="J21" i="273"/>
  <c r="N7" i="273"/>
  <c r="L14" i="273"/>
  <c r="G13" i="273"/>
  <c r="F17" i="273"/>
  <c r="G35" i="273"/>
  <c r="G30" i="273"/>
  <c r="K35" i="273"/>
  <c r="K31" i="273"/>
  <c r="I41" i="230"/>
  <c r="F35" i="224"/>
  <c r="N35" i="273"/>
  <c r="N30" i="273"/>
  <c r="H14" i="273"/>
  <c r="K29" i="226"/>
  <c r="K35" i="227"/>
  <c r="F21" i="273"/>
  <c r="L24" i="273"/>
  <c r="F7" i="273"/>
  <c r="F9" i="273"/>
  <c r="K29" i="224"/>
  <c r="H33" i="273"/>
  <c r="E26" i="228"/>
  <c r="E26" i="227"/>
  <c r="H28" i="273"/>
  <c r="E23" i="273"/>
  <c r="E15" i="273"/>
  <c r="E7" i="273"/>
  <c r="E27" i="273"/>
  <c r="E19" i="273"/>
  <c r="E11" i="273"/>
  <c r="E29" i="273"/>
  <c r="E5" i="273"/>
  <c r="E9" i="273"/>
  <c r="E13" i="273"/>
  <c r="E17" i="273"/>
  <c r="E21" i="273"/>
  <c r="E25" i="273"/>
  <c r="M27" i="273"/>
  <c r="M19" i="273"/>
  <c r="M11" i="273"/>
  <c r="M23" i="273"/>
  <c r="M15" i="273"/>
  <c r="M7" i="273"/>
  <c r="M9" i="273"/>
  <c r="M17" i="273"/>
  <c r="M29" i="273"/>
  <c r="M5" i="273"/>
  <c r="M13" i="273"/>
  <c r="M33" i="273"/>
  <c r="M21" i="273"/>
  <c r="M25" i="273"/>
  <c r="L35" i="228"/>
  <c r="O35" i="224"/>
  <c r="E4" i="273"/>
  <c r="F44" i="230"/>
  <c r="K34" i="273"/>
  <c r="I29" i="273"/>
  <c r="I21" i="273"/>
  <c r="I13" i="273"/>
  <c r="I5" i="273"/>
  <c r="I33" i="273"/>
  <c r="I25" i="273"/>
  <c r="I17" i="273"/>
  <c r="I9" i="273"/>
  <c r="I7" i="273"/>
  <c r="I11" i="273"/>
  <c r="I23" i="273"/>
  <c r="I15" i="273"/>
  <c r="I19" i="273"/>
  <c r="I27" i="273"/>
  <c r="J41" i="230"/>
  <c r="F34" i="273"/>
  <c r="J30" i="273"/>
  <c r="G23" i="273"/>
  <c r="G15" i="273"/>
  <c r="G7" i="273"/>
  <c r="E6" i="228"/>
  <c r="E6" i="227"/>
  <c r="N17" i="273"/>
  <c r="G41" i="230"/>
  <c r="N33" i="273"/>
  <c r="F19" i="273"/>
  <c r="L12" i="273"/>
  <c r="H6" i="273"/>
  <c r="J23" i="273"/>
  <c r="J31" i="273"/>
  <c r="I20" i="273"/>
  <c r="M14" i="273"/>
  <c r="E10" i="273"/>
  <c r="E41" i="230"/>
  <c r="F41" i="230"/>
  <c r="E18" i="228"/>
  <c r="E18" i="227"/>
  <c r="M35" i="273"/>
  <c r="M30" i="273"/>
  <c r="H26" i="273"/>
  <c r="F29" i="273"/>
  <c r="F14" i="273"/>
  <c r="F12" i="273"/>
  <c r="F22" i="273"/>
  <c r="F4" i="273"/>
  <c r="F18" i="273"/>
  <c r="F16" i="273"/>
  <c r="F20" i="273"/>
  <c r="F6" i="273"/>
  <c r="F10" i="273"/>
  <c r="F26" i="273"/>
  <c r="F24" i="273"/>
  <c r="F28" i="273"/>
  <c r="F8" i="273"/>
  <c r="G35" i="227"/>
  <c r="N35" i="224"/>
  <c r="L7" i="273"/>
  <c r="L5" i="273"/>
  <c r="L13" i="273"/>
  <c r="L11" i="273"/>
  <c r="L9" i="273"/>
  <c r="L15" i="273"/>
  <c r="L27" i="273"/>
  <c r="L29" i="273"/>
  <c r="L19" i="273"/>
  <c r="L17" i="273"/>
  <c r="L33" i="273"/>
  <c r="L23" i="273"/>
  <c r="L21" i="273"/>
  <c r="L25" i="273"/>
  <c r="E22" i="228"/>
  <c r="E22" i="227"/>
  <c r="L35" i="273"/>
  <c r="F31" i="273"/>
  <c r="H35" i="224"/>
  <c r="K29" i="273"/>
  <c r="K24" i="273"/>
  <c r="K16" i="273"/>
  <c r="K8" i="273"/>
  <c r="K28" i="273"/>
  <c r="K20" i="273"/>
  <c r="K12" i="273"/>
  <c r="K4" i="273"/>
  <c r="K22" i="273"/>
  <c r="K14" i="273"/>
  <c r="K18" i="273"/>
  <c r="K26" i="273"/>
  <c r="K10" i="273"/>
  <c r="K6" i="273"/>
  <c r="G26" i="273"/>
  <c r="G18" i="273"/>
  <c r="G10" i="273"/>
  <c r="G22" i="273"/>
  <c r="G14" i="273"/>
  <c r="G6" i="273"/>
  <c r="G29" i="273"/>
  <c r="G16" i="273"/>
  <c r="G8" i="273"/>
  <c r="G12" i="273"/>
  <c r="G20" i="273"/>
  <c r="G24" i="273"/>
  <c r="G4" i="273"/>
  <c r="G28" i="273"/>
  <c r="F35" i="226"/>
  <c r="E23" i="227"/>
  <c r="E23" i="228"/>
  <c r="K30" i="273"/>
  <c r="J35" i="224"/>
  <c r="J29" i="224"/>
  <c r="H32" i="273"/>
  <c r="J15" i="273"/>
  <c r="L32" i="273"/>
  <c r="J5" i="273"/>
  <c r="J33" i="273"/>
  <c r="J7" i="273"/>
  <c r="K44" i="230"/>
  <c r="K19" i="273"/>
  <c r="M32" i="273"/>
  <c r="E10" i="228"/>
  <c r="E10" i="227"/>
  <c r="L22" i="273"/>
  <c r="L31" i="273"/>
  <c r="N29" i="273"/>
  <c r="N26" i="273"/>
  <c r="N24" i="273"/>
  <c r="N18" i="273"/>
  <c r="N28" i="273"/>
  <c r="N14" i="273"/>
  <c r="N12" i="273"/>
  <c r="N16" i="273"/>
  <c r="N22" i="273"/>
  <c r="N6" i="273"/>
  <c r="N4" i="273"/>
  <c r="N10" i="273"/>
  <c r="N8" i="273"/>
  <c r="N20" i="273"/>
  <c r="K35" i="228"/>
  <c r="G35" i="224"/>
  <c r="E30" i="227"/>
  <c r="N29" i="224"/>
  <c r="K32" i="273"/>
  <c r="J34" i="273"/>
  <c r="H18" i="273"/>
  <c r="J35" i="273"/>
  <c r="I35" i="273"/>
  <c r="H35" i="228"/>
  <c r="E28" i="273"/>
  <c r="E25" i="228"/>
  <c r="E25" i="227"/>
  <c r="G33" i="273"/>
  <c r="I35" i="227"/>
  <c r="L35" i="224"/>
  <c r="F35" i="227"/>
  <c r="E33" i="273"/>
  <c r="E32" i="273"/>
  <c r="N32" i="273"/>
  <c r="M28" i="273"/>
  <c r="K21" i="273"/>
  <c r="K13" i="273"/>
  <c r="K5" i="273"/>
  <c r="F13" i="273"/>
  <c r="L28" i="273"/>
  <c r="F33" i="273"/>
  <c r="N11" i="273"/>
  <c r="K33" i="273"/>
  <c r="N21" i="273"/>
  <c r="F5" i="273"/>
  <c r="L35" i="227"/>
  <c r="I24" i="273"/>
  <c r="M18" i="273"/>
  <c r="E14" i="273"/>
  <c r="G9" i="273"/>
  <c r="H20" i="273"/>
  <c r="I35" i="224"/>
  <c r="H9" i="273"/>
  <c r="H25" i="273"/>
  <c r="H27" i="273"/>
  <c r="H5" i="273"/>
  <c r="H7" i="273"/>
  <c r="H19" i="273"/>
  <c r="H23" i="273"/>
  <c r="H29" i="273"/>
  <c r="H13" i="273"/>
  <c r="H11" i="273"/>
  <c r="H17" i="273"/>
  <c r="H15" i="273"/>
  <c r="H21" i="273"/>
  <c r="N35" i="226"/>
  <c r="H31" i="273"/>
  <c r="H24" i="273"/>
  <c r="E7" i="227"/>
  <c r="E7" i="228"/>
  <c r="H34" i="273"/>
  <c r="L20" i="273"/>
  <c r="H12" i="273"/>
  <c r="E30" i="228"/>
  <c r="E35" i="273"/>
  <c r="E30" i="273"/>
  <c r="H35" i="273"/>
  <c r="G35" i="228"/>
  <c r="G29" i="224"/>
  <c r="J35" i="227"/>
  <c r="K35" i="226"/>
  <c r="J29" i="273"/>
  <c r="J20" i="273"/>
  <c r="J18" i="273"/>
  <c r="J26" i="273"/>
  <c r="J8" i="273"/>
  <c r="J12" i="273"/>
  <c r="J24" i="273"/>
  <c r="J22" i="273"/>
  <c r="J28" i="273"/>
  <c r="J16" i="273"/>
  <c r="J4" i="273"/>
  <c r="J6" i="273"/>
  <c r="J10" i="273"/>
  <c r="J14" i="273"/>
  <c r="J35" i="226"/>
  <c r="F32" i="273"/>
  <c r="I35" i="226"/>
  <c r="G27" i="273"/>
  <c r="M20" i="273"/>
  <c r="M12" i="273"/>
  <c r="M4" i="273"/>
  <c r="L10" i="273"/>
  <c r="N27" i="273"/>
  <c r="F23" i="273"/>
  <c r="L16" i="273"/>
  <c r="F11" i="273"/>
  <c r="J19" i="273"/>
  <c r="F35" i="273"/>
  <c r="F30" i="273"/>
  <c r="H35" i="227"/>
  <c r="I28" i="273"/>
  <c r="K23" i="273"/>
  <c r="E18" i="273"/>
  <c r="E14" i="228"/>
  <c r="E14" i="227"/>
  <c r="I8" i="273"/>
  <c r="L18" i="273"/>
  <c r="H30" i="273"/>
  <c r="L34" i="273"/>
  <c r="E19" i="224" l="1"/>
  <c r="E34" i="228"/>
  <c r="E30" i="224"/>
  <c r="E15" i="224"/>
  <c r="E9" i="224"/>
  <c r="E27" i="224"/>
  <c r="E5" i="224"/>
  <c r="E24" i="224"/>
  <c r="E31" i="224"/>
  <c r="E4" i="224"/>
  <c r="E22" i="224"/>
  <c r="E10" i="224"/>
  <c r="E32" i="224"/>
  <c r="E34" i="224"/>
  <c r="E8" i="224"/>
  <c r="E16" i="224"/>
  <c r="E33" i="224"/>
  <c r="E25" i="224"/>
  <c r="E28" i="224"/>
  <c r="E12" i="224"/>
  <c r="E32" i="228"/>
  <c r="E21" i="224"/>
  <c r="E7" i="224"/>
  <c r="E13" i="224"/>
  <c r="E20" i="224"/>
  <c r="E6" i="224"/>
  <c r="E14" i="224"/>
  <c r="E23" i="224"/>
  <c r="E26" i="224"/>
  <c r="E17" i="224"/>
  <c r="E18" i="224"/>
  <c r="E32" i="227"/>
  <c r="E29" i="227"/>
  <c r="E29" i="228"/>
  <c r="E7" i="226"/>
  <c r="E31" i="228"/>
  <c r="E34" i="227"/>
  <c r="E31" i="227"/>
  <c r="E35" i="224" l="1"/>
  <c r="E35" i="227"/>
  <c r="E18" i="226"/>
  <c r="E31" i="226"/>
  <c r="E32" i="226"/>
  <c r="E29" i="224"/>
  <c r="E35" i="228"/>
  <c r="E34" i="226"/>
  <c r="E6" i="226"/>
  <c r="E10" i="226"/>
  <c r="E5" i="226"/>
  <c r="E4" i="226"/>
  <c r="E9" i="226"/>
  <c r="E17" i="226"/>
  <c r="E33" i="226"/>
  <c r="E8" i="226"/>
  <c r="E24" i="226"/>
  <c r="E11" i="226"/>
  <c r="E16" i="226"/>
  <c r="E15" i="226"/>
  <c r="E13" i="226"/>
  <c r="E19" i="226"/>
  <c r="E12" i="226"/>
  <c r="E21" i="226"/>
  <c r="E20" i="226"/>
  <c r="E28" i="226"/>
  <c r="E27" i="226"/>
  <c r="E30" i="226"/>
  <c r="E14" i="226"/>
  <c r="E25" i="226"/>
  <c r="E22" i="226"/>
  <c r="E26" i="226"/>
  <c r="E23" i="226"/>
  <c r="J44" i="177"/>
  <c r="F44" i="177"/>
  <c r="J43" i="177"/>
  <c r="F43" i="177"/>
  <c r="J42" i="177"/>
  <c r="F42" i="177"/>
  <c r="J41" i="177"/>
  <c r="F41" i="177"/>
  <c r="J40" i="177"/>
  <c r="F40" i="177"/>
  <c r="J39" i="177"/>
  <c r="F39" i="177"/>
  <c r="J38" i="177"/>
  <c r="F38" i="177"/>
  <c r="J37" i="177"/>
  <c r="F37" i="177"/>
  <c r="J36" i="177"/>
  <c r="F36" i="177"/>
  <c r="I44" i="177"/>
  <c r="E44" i="177"/>
  <c r="I43" i="177"/>
  <c r="E43" i="177"/>
  <c r="I42" i="177"/>
  <c r="E42" i="177"/>
  <c r="I41" i="177"/>
  <c r="E41" i="177"/>
  <c r="I40" i="177"/>
  <c r="E40" i="177"/>
  <c r="I39" i="177"/>
  <c r="E39" i="177"/>
  <c r="I38" i="177"/>
  <c r="E38" i="177"/>
  <c r="I37" i="177"/>
  <c r="E37" i="177"/>
  <c r="I36" i="177"/>
  <c r="E36" i="177"/>
  <c r="H44" i="177"/>
  <c r="D44" i="177"/>
  <c r="H43" i="177"/>
  <c r="D43" i="177"/>
  <c r="H42" i="177"/>
  <c r="D42" i="177"/>
  <c r="H41" i="177"/>
  <c r="D41" i="177"/>
  <c r="H40" i="177"/>
  <c r="D40" i="177"/>
  <c r="H39" i="177"/>
  <c r="D39" i="177"/>
  <c r="H38" i="177"/>
  <c r="D38" i="177"/>
  <c r="H37" i="177"/>
  <c r="D37" i="177"/>
  <c r="H36" i="177"/>
  <c r="D36" i="177"/>
  <c r="G44" i="177"/>
  <c r="C44" i="177"/>
  <c r="G43" i="177"/>
  <c r="C43" i="177"/>
  <c r="G42" i="177"/>
  <c r="C42" i="177"/>
  <c r="G41" i="177"/>
  <c r="C41" i="177"/>
  <c r="G40" i="177"/>
  <c r="C40" i="177"/>
  <c r="G39" i="177"/>
  <c r="C39" i="177"/>
  <c r="G38" i="177"/>
  <c r="C38" i="177"/>
  <c r="G37" i="177"/>
  <c r="C37" i="177"/>
  <c r="G36" i="177"/>
  <c r="C36" i="177"/>
  <c r="E45" i="177" l="1"/>
  <c r="E53" i="177" s="1"/>
  <c r="C45" i="177"/>
  <c r="C47" i="177" s="1"/>
  <c r="I45" i="177"/>
  <c r="I49" i="177" s="1"/>
  <c r="F45" i="177"/>
  <c r="F52" i="177" s="1"/>
  <c r="D45" i="177"/>
  <c r="D54" i="177" s="1"/>
  <c r="J45" i="177"/>
  <c r="J52" i="177" s="1"/>
  <c r="G45" i="177"/>
  <c r="G51" i="177" s="1"/>
  <c r="H45" i="177"/>
  <c r="H50" i="177" s="1"/>
  <c r="E35" i="226"/>
  <c r="E29" i="226"/>
  <c r="E49" i="177" l="1"/>
  <c r="E55" i="177"/>
  <c r="E52" i="177"/>
  <c r="E50" i="177"/>
  <c r="I51" i="177"/>
  <c r="I54" i="177"/>
  <c r="E54" i="177"/>
  <c r="E51" i="177"/>
  <c r="I48" i="177"/>
  <c r="I53" i="177"/>
  <c r="H47" i="177"/>
  <c r="I50" i="177"/>
  <c r="I47" i="177"/>
  <c r="D53" i="177"/>
  <c r="I55" i="177"/>
  <c r="D52" i="177"/>
  <c r="D47" i="177"/>
  <c r="I52" i="177"/>
  <c r="H52" i="177"/>
  <c r="F49" i="177"/>
  <c r="H53" i="177"/>
  <c r="F47" i="177"/>
  <c r="D50" i="177"/>
  <c r="D55" i="177"/>
  <c r="H55" i="177"/>
  <c r="G47" i="177"/>
  <c r="C51" i="177"/>
  <c r="H49" i="177"/>
  <c r="F55" i="177"/>
  <c r="G49" i="177"/>
  <c r="F48" i="177"/>
  <c r="C48" i="177"/>
  <c r="D48" i="177"/>
  <c r="G48" i="177"/>
  <c r="H54" i="177"/>
  <c r="E48" i="177"/>
  <c r="D51" i="177"/>
  <c r="F51" i="177"/>
  <c r="F50" i="177"/>
  <c r="G55" i="177"/>
  <c r="G52" i="177"/>
  <c r="J50" i="177"/>
  <c r="C50" i="177"/>
  <c r="C53" i="177"/>
  <c r="J54" i="177"/>
  <c r="J55" i="177"/>
  <c r="G54" i="177"/>
  <c r="J48" i="177"/>
  <c r="J51" i="177"/>
  <c r="F53" i="177"/>
  <c r="F54" i="177"/>
  <c r="H51" i="177"/>
  <c r="H48" i="177"/>
  <c r="E47" i="177"/>
  <c r="J49" i="177"/>
  <c r="J53" i="177"/>
  <c r="C54" i="177"/>
  <c r="C52" i="177"/>
  <c r="G53" i="177"/>
  <c r="J47" i="177"/>
  <c r="G50" i="177"/>
  <c r="D49" i="177"/>
  <c r="C55" i="177"/>
  <c r="C49" i="177"/>
  <c r="J29" i="262"/>
  <c r="F29" i="262"/>
  <c r="H29" i="129"/>
  <c r="H29" i="255" l="1"/>
  <c r="H25" i="255"/>
  <c r="H21" i="255"/>
  <c r="H17" i="255"/>
  <c r="H13" i="255"/>
  <c r="H9" i="255"/>
  <c r="H5" i="255"/>
  <c r="H27" i="255"/>
  <c r="H23" i="255"/>
  <c r="H15" i="255"/>
  <c r="H7" i="255"/>
  <c r="H28" i="255"/>
  <c r="H24" i="255"/>
  <c r="H20" i="255"/>
  <c r="H16" i="255"/>
  <c r="H12" i="255"/>
  <c r="H8" i="255"/>
  <c r="H4" i="255"/>
  <c r="H19" i="255"/>
  <c r="H11" i="255"/>
  <c r="H26" i="255"/>
  <c r="H22" i="255"/>
  <c r="H18" i="255"/>
  <c r="H14" i="255"/>
  <c r="H10" i="255"/>
  <c r="H6" i="255"/>
  <c r="G29" i="255"/>
  <c r="G25" i="255"/>
  <c r="G21" i="255"/>
  <c r="G17" i="255"/>
  <c r="G13" i="255"/>
  <c r="G9" i="255"/>
  <c r="G5" i="255"/>
  <c r="G28" i="255"/>
  <c r="G24" i="255"/>
  <c r="G20" i="255"/>
  <c r="G16" i="255"/>
  <c r="G12" i="255"/>
  <c r="G8" i="255"/>
  <c r="G4" i="255"/>
  <c r="G6" i="255"/>
  <c r="G27" i="255"/>
  <c r="G23" i="255"/>
  <c r="G19" i="255"/>
  <c r="G15" i="255"/>
  <c r="G11" i="255"/>
  <c r="G7" i="255"/>
  <c r="G26" i="255"/>
  <c r="G22" i="255"/>
  <c r="G18" i="255"/>
  <c r="G14" i="255"/>
  <c r="G10" i="255"/>
  <c r="K29" i="129"/>
  <c r="L29" i="129"/>
  <c r="K29" i="130"/>
  <c r="K29" i="132"/>
  <c r="K29" i="257"/>
  <c r="G9" i="130"/>
  <c r="G29" i="257"/>
  <c r="H5" i="129"/>
  <c r="H7" i="129"/>
  <c r="H10" i="129"/>
  <c r="H12" i="129"/>
  <c r="H14" i="129"/>
  <c r="H17" i="129"/>
  <c r="H19" i="129"/>
  <c r="H22" i="129"/>
  <c r="H24" i="129"/>
  <c r="H27" i="129"/>
  <c r="J29" i="129"/>
  <c r="J29" i="130"/>
  <c r="L29" i="130"/>
  <c r="L14" i="132"/>
  <c r="L29" i="257"/>
  <c r="E10" i="129"/>
  <c r="E14" i="130"/>
  <c r="F4" i="129"/>
  <c r="F17" i="129"/>
  <c r="F25" i="129"/>
  <c r="F29" i="129"/>
  <c r="F4" i="130"/>
  <c r="F20" i="130"/>
  <c r="F29" i="132"/>
  <c r="K8" i="255"/>
  <c r="H4" i="129"/>
  <c r="H11" i="129"/>
  <c r="H16" i="129"/>
  <c r="H21" i="129"/>
  <c r="H26" i="129"/>
  <c r="H29" i="132"/>
  <c r="G29" i="129"/>
  <c r="G8" i="130"/>
  <c r="G15" i="130"/>
  <c r="G29" i="132"/>
  <c r="H6" i="129"/>
  <c r="H8" i="129"/>
  <c r="H9" i="129"/>
  <c r="H13" i="129"/>
  <c r="H15" i="129"/>
  <c r="H18" i="129"/>
  <c r="H20" i="129"/>
  <c r="H23" i="129"/>
  <c r="H25" i="129"/>
  <c r="H28" i="129"/>
  <c r="H29" i="130"/>
  <c r="I29" i="129"/>
  <c r="I29" i="130"/>
  <c r="J29" i="132"/>
  <c r="J29" i="257"/>
  <c r="E29" i="132"/>
  <c r="I29" i="255"/>
  <c r="E29" i="257"/>
  <c r="J29" i="255"/>
  <c r="F29" i="257"/>
  <c r="L29" i="255"/>
  <c r="H4" i="257"/>
  <c r="I9" i="132"/>
  <c r="I13" i="257"/>
  <c r="K29" i="262"/>
  <c r="L29" i="262"/>
  <c r="J29" i="264"/>
  <c r="G29" i="262"/>
  <c r="F29" i="264"/>
  <c r="G29" i="264"/>
  <c r="F4" i="262"/>
  <c r="F5" i="262"/>
  <c r="F6" i="262"/>
  <c r="F7" i="262"/>
  <c r="F8" i="262"/>
  <c r="F9" i="262"/>
  <c r="F10" i="262"/>
  <c r="F11" i="262"/>
  <c r="F12" i="262"/>
  <c r="F13" i="262"/>
  <c r="F14" i="262"/>
  <c r="F15" i="262"/>
  <c r="F16" i="262"/>
  <c r="F17" i="262"/>
  <c r="F18" i="262"/>
  <c r="F19" i="262"/>
  <c r="F20" i="262"/>
  <c r="F21" i="262"/>
  <c r="F22" i="262"/>
  <c r="F23" i="262"/>
  <c r="F24" i="262"/>
  <c r="F25" i="262"/>
  <c r="F26" i="262"/>
  <c r="F27" i="262"/>
  <c r="F28" i="262"/>
  <c r="K29" i="264"/>
  <c r="L29" i="264"/>
  <c r="J4" i="262"/>
  <c r="J5" i="262"/>
  <c r="J6" i="262"/>
  <c r="J7" i="262"/>
  <c r="J8" i="262"/>
  <c r="J9" i="262"/>
  <c r="J10" i="262"/>
  <c r="J11" i="262"/>
  <c r="J12" i="262"/>
  <c r="J13" i="262"/>
  <c r="J14" i="262"/>
  <c r="J15" i="262"/>
  <c r="J16" i="262"/>
  <c r="J17" i="262"/>
  <c r="J18" i="262"/>
  <c r="J19" i="262"/>
  <c r="J20" i="262"/>
  <c r="J21" i="262"/>
  <c r="J22" i="262"/>
  <c r="J23" i="262"/>
  <c r="J24" i="262"/>
  <c r="J25" i="262"/>
  <c r="J26" i="262"/>
  <c r="J27" i="262"/>
  <c r="J28" i="262"/>
  <c r="E29" i="262"/>
  <c r="E29" i="264"/>
  <c r="H29" i="262"/>
  <c r="H29" i="264"/>
  <c r="I29" i="262"/>
  <c r="I29" i="264"/>
  <c r="F6" i="132" l="1"/>
  <c r="G24" i="257"/>
  <c r="J9" i="130"/>
  <c r="J23" i="130"/>
  <c r="G6" i="257"/>
  <c r="G28" i="130"/>
  <c r="F19" i="130"/>
  <c r="G12" i="257"/>
  <c r="G23" i="257"/>
  <c r="G11" i="257"/>
  <c r="G13" i="257"/>
  <c r="H7" i="132"/>
  <c r="G5" i="257"/>
  <c r="G10" i="257"/>
  <c r="H27" i="264"/>
  <c r="G5" i="264"/>
  <c r="G25" i="264"/>
  <c r="I25" i="264"/>
  <c r="I6" i="264"/>
  <c r="E6" i="264"/>
  <c r="G20" i="257"/>
  <c r="G18" i="257"/>
  <c r="G22" i="257"/>
  <c r="G14" i="257"/>
  <c r="G17" i="257"/>
  <c r="G26" i="257"/>
  <c r="G8" i="257"/>
  <c r="I19" i="257"/>
  <c r="I8" i="257"/>
  <c r="K24" i="255"/>
  <c r="G13" i="132"/>
  <c r="L5" i="130"/>
  <c r="J28" i="130"/>
  <c r="J10" i="255"/>
  <c r="J4" i="255"/>
  <c r="L24" i="255"/>
  <c r="L18" i="255"/>
  <c r="L16" i="255"/>
  <c r="L14" i="255"/>
  <c r="L9" i="255"/>
  <c r="L7" i="255"/>
  <c r="J28" i="255"/>
  <c r="K23" i="255"/>
  <c r="J25" i="255"/>
  <c r="J19" i="255"/>
  <c r="I19" i="255"/>
  <c r="I17" i="255"/>
  <c r="I8" i="255"/>
  <c r="K25" i="255"/>
  <c r="I26" i="255"/>
  <c r="I15" i="255"/>
  <c r="I6" i="255"/>
  <c r="F6" i="257"/>
  <c r="F19" i="257"/>
  <c r="I24" i="257"/>
  <c r="G19" i="257"/>
  <c r="L9" i="257"/>
  <c r="G15" i="257"/>
  <c r="L8" i="257"/>
  <c r="L5" i="257"/>
  <c r="J18" i="257"/>
  <c r="J14" i="257"/>
  <c r="G27" i="257"/>
  <c r="L21" i="257"/>
  <c r="G9" i="257"/>
  <c r="J22" i="257"/>
  <c r="L24" i="257"/>
  <c r="J27" i="257"/>
  <c r="J11" i="257"/>
  <c r="G21" i="257"/>
  <c r="L19" i="257"/>
  <c r="G28" i="257"/>
  <c r="G7" i="257"/>
  <c r="J19" i="257"/>
  <c r="J17" i="257"/>
  <c r="J26" i="257"/>
  <c r="J10" i="257"/>
  <c r="G16" i="257"/>
  <c r="L18" i="257"/>
  <c r="G25" i="257"/>
  <c r="G4" i="257"/>
  <c r="F22" i="257"/>
  <c r="J25" i="257"/>
  <c r="J9" i="257"/>
  <c r="L10" i="257"/>
  <c r="L6" i="132"/>
  <c r="F27" i="132"/>
  <c r="G18" i="132"/>
  <c r="H16" i="132"/>
  <c r="H25" i="132"/>
  <c r="E7" i="132"/>
  <c r="K4" i="132"/>
  <c r="F28" i="132"/>
  <c r="E4" i="132"/>
  <c r="F23" i="132"/>
  <c r="J19" i="132"/>
  <c r="J7" i="132"/>
  <c r="F9" i="132"/>
  <c r="J27" i="132"/>
  <c r="J20" i="132"/>
  <c r="G15" i="132"/>
  <c r="H17" i="132"/>
  <c r="F22" i="132"/>
  <c r="F26" i="132"/>
  <c r="F19" i="132"/>
  <c r="J28" i="132"/>
  <c r="J8" i="132"/>
  <c r="F10" i="132"/>
  <c r="J26" i="132"/>
  <c r="G17" i="132"/>
  <c r="F25" i="132"/>
  <c r="E20" i="132"/>
  <c r="J25" i="132"/>
  <c r="J15" i="132"/>
  <c r="H4" i="132"/>
  <c r="F18" i="132"/>
  <c r="G7" i="132"/>
  <c r="E28" i="132"/>
  <c r="J16" i="132"/>
  <c r="J24" i="132"/>
  <c r="F17" i="132"/>
  <c r="L27" i="132"/>
  <c r="G5" i="132"/>
  <c r="H27" i="132"/>
  <c r="E17" i="132"/>
  <c r="J23" i="132"/>
  <c r="J11" i="132"/>
  <c r="G23" i="132"/>
  <c r="F14" i="132"/>
  <c r="L11" i="132"/>
  <c r="K24" i="132"/>
  <c r="J17" i="132"/>
  <c r="E19" i="132"/>
  <c r="J12" i="132"/>
  <c r="G27" i="132"/>
  <c r="H26" i="132"/>
  <c r="E8" i="132"/>
  <c r="J21" i="132"/>
  <c r="J9" i="132"/>
  <c r="G20" i="132"/>
  <c r="F11" i="132"/>
  <c r="L7" i="132"/>
  <c r="G16" i="130"/>
  <c r="I5" i="130"/>
  <c r="G12" i="130"/>
  <c r="F8" i="130"/>
  <c r="E6" i="130"/>
  <c r="I23" i="130"/>
  <c r="J25" i="130"/>
  <c r="F16" i="130"/>
  <c r="J6" i="130"/>
  <c r="J17" i="130"/>
  <c r="J16" i="130"/>
  <c r="J15" i="130"/>
  <c r="E9" i="130"/>
  <c r="J14" i="130"/>
  <c r="I17" i="130"/>
  <c r="I15" i="130"/>
  <c r="I14" i="130"/>
  <c r="E26" i="130"/>
  <c r="J24" i="130"/>
  <c r="J12" i="130"/>
  <c r="I16" i="130"/>
  <c r="I27" i="130"/>
  <c r="E25" i="130"/>
  <c r="I25" i="130"/>
  <c r="I7" i="130"/>
  <c r="E22" i="130"/>
  <c r="J22" i="130"/>
  <c r="J8" i="130"/>
  <c r="I8" i="130"/>
  <c r="I24" i="130"/>
  <c r="I6" i="130"/>
  <c r="J20" i="130"/>
  <c r="J7" i="130"/>
  <c r="G18" i="130"/>
  <c r="L21" i="130"/>
  <c r="I22" i="130"/>
  <c r="I13" i="130"/>
  <c r="J21" i="130"/>
  <c r="J13" i="130"/>
  <c r="L19" i="130"/>
  <c r="I12" i="130"/>
  <c r="L18" i="130"/>
  <c r="I20" i="130"/>
  <c r="I11" i="130"/>
  <c r="J27" i="130"/>
  <c r="J19" i="130"/>
  <c r="J11" i="130"/>
  <c r="L9" i="130"/>
  <c r="I21" i="130"/>
  <c r="I28" i="130"/>
  <c r="I19" i="130"/>
  <c r="I9" i="130"/>
  <c r="J26" i="130"/>
  <c r="J18" i="130"/>
  <c r="J10" i="130"/>
  <c r="L8" i="130"/>
  <c r="F14" i="129"/>
  <c r="F26" i="129"/>
  <c r="F12" i="129"/>
  <c r="F24" i="129"/>
  <c r="F6" i="129"/>
  <c r="F22" i="129"/>
  <c r="I27" i="129"/>
  <c r="I20" i="129"/>
  <c r="L17" i="129"/>
  <c r="I4" i="129"/>
  <c r="L12" i="129"/>
  <c r="G5" i="129"/>
  <c r="I12" i="129"/>
  <c r="L8" i="129"/>
  <c r="I28" i="129"/>
  <c r="L19" i="129"/>
  <c r="I11" i="129"/>
  <c r="L24" i="129"/>
  <c r="K18" i="129"/>
  <c r="G8" i="129"/>
  <c r="L23" i="129"/>
  <c r="L5" i="129"/>
  <c r="I7" i="129"/>
  <c r="G26" i="129"/>
  <c r="F8" i="129"/>
  <c r="L16" i="129"/>
  <c r="K17" i="129"/>
  <c r="I10" i="129"/>
  <c r="F23" i="129"/>
  <c r="F7" i="129"/>
  <c r="L20" i="129"/>
  <c r="K19" i="129"/>
  <c r="I26" i="129"/>
  <c r="G21" i="129"/>
  <c r="F16" i="129"/>
  <c r="K8" i="129"/>
  <c r="I23" i="129"/>
  <c r="G15" i="129"/>
  <c r="G16" i="129"/>
  <c r="F15" i="129"/>
  <c r="K5" i="129"/>
  <c r="H24" i="257"/>
  <c r="E16" i="257"/>
  <c r="J4" i="129"/>
  <c r="K20" i="257"/>
  <c r="J28" i="129"/>
  <c r="H19" i="257"/>
  <c r="E12" i="257"/>
  <c r="J26" i="129"/>
  <c r="K27" i="130"/>
  <c r="K19" i="132"/>
  <c r="K5" i="132"/>
  <c r="F17" i="257"/>
  <c r="J9" i="255"/>
  <c r="H12" i="132"/>
  <c r="K27" i="129"/>
  <c r="J20" i="255"/>
  <c r="E9" i="257"/>
  <c r="E27" i="132"/>
  <c r="H21" i="132"/>
  <c r="H11" i="132"/>
  <c r="L17" i="257"/>
  <c r="L27" i="130"/>
  <c r="L16" i="130"/>
  <c r="J10" i="129"/>
  <c r="K25" i="257"/>
  <c r="K7" i="132"/>
  <c r="K24" i="257"/>
  <c r="K23" i="130"/>
  <c r="K26" i="129"/>
  <c r="I25" i="255"/>
  <c r="I7" i="255"/>
  <c r="H11" i="257"/>
  <c r="L8" i="255"/>
  <c r="F27" i="257"/>
  <c r="F11" i="257"/>
  <c r="J18" i="255"/>
  <c r="E20" i="257"/>
  <c r="E8" i="257"/>
  <c r="I16" i="255"/>
  <c r="E25" i="132"/>
  <c r="E12" i="132"/>
  <c r="J6" i="257"/>
  <c r="J4" i="132"/>
  <c r="I4" i="130"/>
  <c r="I19" i="129"/>
  <c r="H16" i="130"/>
  <c r="K28" i="255"/>
  <c r="G10" i="132"/>
  <c r="G27" i="129"/>
  <c r="H20" i="132"/>
  <c r="H10" i="132"/>
  <c r="H22" i="130"/>
  <c r="G16" i="132"/>
  <c r="F20" i="129"/>
  <c r="F11" i="129"/>
  <c r="L27" i="257"/>
  <c r="L16" i="257"/>
  <c r="L25" i="255"/>
  <c r="L19" i="132"/>
  <c r="L26" i="130"/>
  <c r="L13" i="130"/>
  <c r="J5" i="130"/>
  <c r="J23" i="129"/>
  <c r="J9" i="129"/>
  <c r="G19" i="129"/>
  <c r="K22" i="257"/>
  <c r="K17" i="132"/>
  <c r="K15" i="130"/>
  <c r="K13" i="132"/>
  <c r="K11" i="130"/>
  <c r="K15" i="257"/>
  <c r="K14" i="130"/>
  <c r="K25" i="129"/>
  <c r="K11" i="129"/>
  <c r="L22" i="129"/>
  <c r="K27" i="257"/>
  <c r="H21" i="257"/>
  <c r="E15" i="257"/>
  <c r="J16" i="129"/>
  <c r="K19" i="257"/>
  <c r="K16" i="132"/>
  <c r="E25" i="257"/>
  <c r="I24" i="255"/>
  <c r="H15" i="132"/>
  <c r="K27" i="132"/>
  <c r="K17" i="130"/>
  <c r="I22" i="255"/>
  <c r="E16" i="132"/>
  <c r="L23" i="132"/>
  <c r="L17" i="130"/>
  <c r="J25" i="129"/>
  <c r="K23" i="132"/>
  <c r="K25" i="132"/>
  <c r="K14" i="132"/>
  <c r="K28" i="130"/>
  <c r="K13" i="130"/>
  <c r="H12" i="257"/>
  <c r="F14" i="257"/>
  <c r="E23" i="257"/>
  <c r="E15" i="132"/>
  <c r="H25" i="130"/>
  <c r="J24" i="129"/>
  <c r="K20" i="130"/>
  <c r="K13" i="129"/>
  <c r="I23" i="255"/>
  <c r="I5" i="255"/>
  <c r="H28" i="257"/>
  <c r="H8" i="257"/>
  <c r="F26" i="257"/>
  <c r="F10" i="257"/>
  <c r="J14" i="255"/>
  <c r="E19" i="257"/>
  <c r="E7" i="257"/>
  <c r="I14" i="255"/>
  <c r="E24" i="132"/>
  <c r="E11" i="132"/>
  <c r="I18" i="129"/>
  <c r="H13" i="130"/>
  <c r="G8" i="132"/>
  <c r="G25" i="129"/>
  <c r="H19" i="132"/>
  <c r="H9" i="132"/>
  <c r="H18" i="130"/>
  <c r="G11" i="132"/>
  <c r="F28" i="130"/>
  <c r="F28" i="129"/>
  <c r="F19" i="129"/>
  <c r="F10" i="129"/>
  <c r="L26" i="257"/>
  <c r="L13" i="257"/>
  <c r="L23" i="255"/>
  <c r="L15" i="132"/>
  <c r="L25" i="130"/>
  <c r="L11" i="130"/>
  <c r="J4" i="130"/>
  <c r="J20" i="129"/>
  <c r="J8" i="129"/>
  <c r="G28" i="132"/>
  <c r="G17" i="129"/>
  <c r="K18" i="257"/>
  <c r="K15" i="132"/>
  <c r="K7" i="130"/>
  <c r="L4" i="129"/>
  <c r="K8" i="132"/>
  <c r="L15" i="129"/>
  <c r="K11" i="257"/>
  <c r="L27" i="129"/>
  <c r="K24" i="129"/>
  <c r="K10" i="129"/>
  <c r="L11" i="129"/>
  <c r="E28" i="257"/>
  <c r="H11" i="130"/>
  <c r="J17" i="129"/>
  <c r="E27" i="257"/>
  <c r="K26" i="132"/>
  <c r="F18" i="257"/>
  <c r="J11" i="255"/>
  <c r="J15" i="129"/>
  <c r="I13" i="255"/>
  <c r="H16" i="257"/>
  <c r="H24" i="132"/>
  <c r="J26" i="255"/>
  <c r="E24" i="257"/>
  <c r="E11" i="257"/>
  <c r="H26" i="130"/>
  <c r="J12" i="129"/>
  <c r="K22" i="130"/>
  <c r="K16" i="129"/>
  <c r="I9" i="255"/>
  <c r="H23" i="132"/>
  <c r="I18" i="255"/>
  <c r="L22" i="132"/>
  <c r="K22" i="132"/>
  <c r="K20" i="132"/>
  <c r="K8" i="130"/>
  <c r="I21" i="255"/>
  <c r="I26" i="132"/>
  <c r="H27" i="257"/>
  <c r="H5" i="257"/>
  <c r="H28" i="132"/>
  <c r="F25" i="257"/>
  <c r="F9" i="257"/>
  <c r="J12" i="255"/>
  <c r="E17" i="257"/>
  <c r="E4" i="257"/>
  <c r="I10" i="255"/>
  <c r="E23" i="132"/>
  <c r="E9" i="132"/>
  <c r="J27" i="255"/>
  <c r="I15" i="129"/>
  <c r="H8" i="130"/>
  <c r="G23" i="129"/>
  <c r="H18" i="132"/>
  <c r="H8" i="132"/>
  <c r="H17" i="130"/>
  <c r="G6" i="132"/>
  <c r="F24" i="130"/>
  <c r="F27" i="129"/>
  <c r="F18" i="129"/>
  <c r="F9" i="129"/>
  <c r="L25" i="257"/>
  <c r="L11" i="257"/>
  <c r="L17" i="255"/>
  <c r="L24" i="130"/>
  <c r="L10" i="130"/>
  <c r="J18" i="129"/>
  <c r="J7" i="129"/>
  <c r="G24" i="132"/>
  <c r="G9" i="129"/>
  <c r="K10" i="257"/>
  <c r="K11" i="132"/>
  <c r="K4" i="130"/>
  <c r="K10" i="130"/>
  <c r="K26" i="257"/>
  <c r="L7" i="129"/>
  <c r="K28" i="132"/>
  <c r="L21" i="129"/>
  <c r="K21" i="129"/>
  <c r="K9" i="129"/>
  <c r="L6" i="129"/>
  <c r="I15" i="132"/>
  <c r="I29" i="257"/>
  <c r="I6" i="257"/>
  <c r="I14" i="257"/>
  <c r="I22" i="257"/>
  <c r="I10" i="257"/>
  <c r="I18" i="257"/>
  <c r="I26" i="257"/>
  <c r="I21" i="132"/>
  <c r="I10" i="132"/>
  <c r="I20" i="257"/>
  <c r="I9" i="257"/>
  <c r="I27" i="132"/>
  <c r="I17" i="132"/>
  <c r="I5" i="132"/>
  <c r="E29" i="130"/>
  <c r="E12" i="130"/>
  <c r="E20" i="130"/>
  <c r="E28" i="130"/>
  <c r="E5" i="130"/>
  <c r="E13" i="130"/>
  <c r="E21" i="130"/>
  <c r="E7" i="130"/>
  <c r="E15" i="130"/>
  <c r="E23" i="130"/>
  <c r="E8" i="130"/>
  <c r="E16" i="130"/>
  <c r="E24" i="130"/>
  <c r="E4" i="130"/>
  <c r="E11" i="130"/>
  <c r="E19" i="130"/>
  <c r="E27" i="130"/>
  <c r="E29" i="129"/>
  <c r="E8" i="129"/>
  <c r="E16" i="129"/>
  <c r="E24" i="129"/>
  <c r="E9" i="129"/>
  <c r="E17" i="129"/>
  <c r="E25" i="129"/>
  <c r="E11" i="129"/>
  <c r="E19" i="129"/>
  <c r="E27" i="129"/>
  <c r="E4" i="129"/>
  <c r="E12" i="129"/>
  <c r="E20" i="129"/>
  <c r="E28" i="129"/>
  <c r="E7" i="129"/>
  <c r="E15" i="129"/>
  <c r="E23" i="129"/>
  <c r="E6" i="129"/>
  <c r="I28" i="257"/>
  <c r="I17" i="257"/>
  <c r="I25" i="132"/>
  <c r="E26" i="129"/>
  <c r="E5" i="129"/>
  <c r="I27" i="257"/>
  <c r="I16" i="257"/>
  <c r="I5" i="257"/>
  <c r="I23" i="132"/>
  <c r="I13" i="132"/>
  <c r="H20" i="257"/>
  <c r="E18" i="130"/>
  <c r="K29" i="255"/>
  <c r="K15" i="255"/>
  <c r="K10" i="255"/>
  <c r="K18" i="255"/>
  <c r="K19" i="255"/>
  <c r="K11" i="255"/>
  <c r="K9" i="255"/>
  <c r="K16" i="255"/>
  <c r="K22" i="255"/>
  <c r="K5" i="255"/>
  <c r="K26" i="255"/>
  <c r="K4" i="255"/>
  <c r="K13" i="255"/>
  <c r="K14" i="255"/>
  <c r="K7" i="255"/>
  <c r="K6" i="255"/>
  <c r="K12" i="255"/>
  <c r="F12" i="130"/>
  <c r="E22" i="129"/>
  <c r="L29" i="132"/>
  <c r="L9" i="132"/>
  <c r="L17" i="132"/>
  <c r="L25" i="132"/>
  <c r="L10" i="132"/>
  <c r="L18" i="132"/>
  <c r="L26" i="132"/>
  <c r="L4" i="132"/>
  <c r="L12" i="132"/>
  <c r="L20" i="132"/>
  <c r="L28" i="132"/>
  <c r="L5" i="132"/>
  <c r="L13" i="132"/>
  <c r="L21" i="132"/>
  <c r="L8" i="132"/>
  <c r="L16" i="132"/>
  <c r="L24" i="132"/>
  <c r="K27" i="255"/>
  <c r="I7" i="257"/>
  <c r="I14" i="132"/>
  <c r="I25" i="257"/>
  <c r="I15" i="257"/>
  <c r="I4" i="257"/>
  <c r="I22" i="132"/>
  <c r="I11" i="132"/>
  <c r="H29" i="257"/>
  <c r="H6" i="257"/>
  <c r="H14" i="257"/>
  <c r="H22" i="257"/>
  <c r="H7" i="257"/>
  <c r="H15" i="257"/>
  <c r="H23" i="257"/>
  <c r="H9" i="257"/>
  <c r="H17" i="257"/>
  <c r="H25" i="257"/>
  <c r="H10" i="257"/>
  <c r="H18" i="257"/>
  <c r="H26" i="257"/>
  <c r="E17" i="130"/>
  <c r="F11" i="130"/>
  <c r="E21" i="129"/>
  <c r="G22" i="130"/>
  <c r="K21" i="255"/>
  <c r="E18" i="129"/>
  <c r="I23" i="257"/>
  <c r="I12" i="257"/>
  <c r="I19" i="132"/>
  <c r="H13" i="257"/>
  <c r="E10" i="130"/>
  <c r="F27" i="130"/>
  <c r="E14" i="129"/>
  <c r="K20" i="255"/>
  <c r="K17" i="255"/>
  <c r="I29" i="132"/>
  <c r="I4" i="132"/>
  <c r="I12" i="132"/>
  <c r="I20" i="132"/>
  <c r="I28" i="132"/>
  <c r="I7" i="132"/>
  <c r="I8" i="132"/>
  <c r="I16" i="132"/>
  <c r="I24" i="132"/>
  <c r="I21" i="257"/>
  <c r="I11" i="257"/>
  <c r="I18" i="132"/>
  <c r="I6" i="132"/>
  <c r="F29" i="130"/>
  <c r="F6" i="130"/>
  <c r="F14" i="130"/>
  <c r="F22" i="130"/>
  <c r="F7" i="130"/>
  <c r="F15" i="130"/>
  <c r="F23" i="130"/>
  <c r="F9" i="130"/>
  <c r="F17" i="130"/>
  <c r="F25" i="130"/>
  <c r="F10" i="130"/>
  <c r="F18" i="130"/>
  <c r="F26" i="130"/>
  <c r="F5" i="130"/>
  <c r="F13" i="130"/>
  <c r="F21" i="130"/>
  <c r="E13" i="129"/>
  <c r="G29" i="130"/>
  <c r="G17" i="130"/>
  <c r="G6" i="130"/>
  <c r="G23" i="130"/>
  <c r="G19" i="130"/>
  <c r="G11" i="130"/>
  <c r="G5" i="130"/>
  <c r="G25" i="130"/>
  <c r="G4" i="130"/>
  <c r="G24" i="130"/>
  <c r="G21" i="130"/>
  <c r="G10" i="130"/>
  <c r="G7" i="130"/>
  <c r="G27" i="130"/>
  <c r="G26" i="130"/>
  <c r="G13" i="130"/>
  <c r="G14" i="130"/>
  <c r="G20" i="130"/>
  <c r="J13" i="255"/>
  <c r="H27" i="130"/>
  <c r="H19" i="130"/>
  <c r="L27" i="255"/>
  <c r="L11" i="255"/>
  <c r="G9" i="132"/>
  <c r="G22" i="129"/>
  <c r="K17" i="257"/>
  <c r="I27" i="255"/>
  <c r="I11" i="255"/>
  <c r="I26" i="130"/>
  <c r="I18" i="130"/>
  <c r="I10" i="130"/>
  <c r="L28" i="255"/>
  <c r="L12" i="255"/>
  <c r="F24" i="257"/>
  <c r="F16" i="257"/>
  <c r="F8" i="257"/>
  <c r="J24" i="255"/>
  <c r="J8" i="255"/>
  <c r="F24" i="132"/>
  <c r="E22" i="257"/>
  <c r="E14" i="257"/>
  <c r="E6" i="257"/>
  <c r="I20" i="255"/>
  <c r="I4" i="255"/>
  <c r="E22" i="132"/>
  <c r="E14" i="132"/>
  <c r="E6" i="132"/>
  <c r="J24" i="257"/>
  <c r="J16" i="257"/>
  <c r="J8" i="257"/>
  <c r="J23" i="255"/>
  <c r="J7" i="255"/>
  <c r="J22" i="132"/>
  <c r="J14" i="132"/>
  <c r="J6" i="132"/>
  <c r="I25" i="129"/>
  <c r="I17" i="129"/>
  <c r="I9" i="129"/>
  <c r="H12" i="130"/>
  <c r="G25" i="132"/>
  <c r="G4" i="132"/>
  <c r="G20" i="129"/>
  <c r="H22" i="132"/>
  <c r="H14" i="132"/>
  <c r="H6" i="132"/>
  <c r="H24" i="130"/>
  <c r="H15" i="130"/>
  <c r="G11" i="129"/>
  <c r="F16" i="132"/>
  <c r="F8" i="132"/>
  <c r="F21" i="129"/>
  <c r="F13" i="129"/>
  <c r="F5" i="129"/>
  <c r="L23" i="257"/>
  <c r="L15" i="257"/>
  <c r="L7" i="257"/>
  <c r="L21" i="255"/>
  <c r="L5" i="255"/>
  <c r="L23" i="130"/>
  <c r="L15" i="130"/>
  <c r="L7" i="130"/>
  <c r="J22" i="129"/>
  <c r="J14" i="129"/>
  <c r="J6" i="129"/>
  <c r="G22" i="132"/>
  <c r="G14" i="129"/>
  <c r="K16" i="257"/>
  <c r="K9" i="132"/>
  <c r="K12" i="130"/>
  <c r="L9" i="129"/>
  <c r="K13" i="257"/>
  <c r="K25" i="130"/>
  <c r="K12" i="257"/>
  <c r="K26" i="130"/>
  <c r="K9" i="257"/>
  <c r="K21" i="132"/>
  <c r="K21" i="130"/>
  <c r="L14" i="129"/>
  <c r="K23" i="129"/>
  <c r="K15" i="129"/>
  <c r="K7" i="129"/>
  <c r="K5" i="130"/>
  <c r="L26" i="255"/>
  <c r="L10" i="255"/>
  <c r="F23" i="257"/>
  <c r="F15" i="257"/>
  <c r="F7" i="257"/>
  <c r="J22" i="255"/>
  <c r="J6" i="255"/>
  <c r="E21" i="257"/>
  <c r="E13" i="257"/>
  <c r="E5" i="257"/>
  <c r="E21" i="132"/>
  <c r="E13" i="132"/>
  <c r="E5" i="132"/>
  <c r="J23" i="257"/>
  <c r="J15" i="257"/>
  <c r="J7" i="257"/>
  <c r="J21" i="255"/>
  <c r="J5" i="255"/>
  <c r="J13" i="132"/>
  <c r="J5" i="132"/>
  <c r="I24" i="129"/>
  <c r="I16" i="129"/>
  <c r="I8" i="129"/>
  <c r="H10" i="130"/>
  <c r="G18" i="129"/>
  <c r="H13" i="132"/>
  <c r="H5" i="132"/>
  <c r="H23" i="130"/>
  <c r="H14" i="130"/>
  <c r="G6" i="129"/>
  <c r="F15" i="132"/>
  <c r="F7" i="132"/>
  <c r="L22" i="257"/>
  <c r="L14" i="257"/>
  <c r="L6" i="257"/>
  <c r="L19" i="255"/>
  <c r="L22" i="130"/>
  <c r="L14" i="130"/>
  <c r="L6" i="130"/>
  <c r="J21" i="129"/>
  <c r="J13" i="129"/>
  <c r="J5" i="129"/>
  <c r="G19" i="132"/>
  <c r="G12" i="129"/>
  <c r="K14" i="257"/>
  <c r="K6" i="132"/>
  <c r="K5" i="257"/>
  <c r="K19" i="130"/>
  <c r="K6" i="257"/>
  <c r="K18" i="130"/>
  <c r="K28" i="257"/>
  <c r="K7" i="257"/>
  <c r="K18" i="132"/>
  <c r="K16" i="130"/>
  <c r="L10" i="129"/>
  <c r="K22" i="129"/>
  <c r="K14" i="129"/>
  <c r="K6" i="129"/>
  <c r="L25" i="129"/>
  <c r="L22" i="255"/>
  <c r="L6" i="255"/>
  <c r="F21" i="257"/>
  <c r="F13" i="257"/>
  <c r="F5" i="257"/>
  <c r="J21" i="257"/>
  <c r="J13" i="257"/>
  <c r="J5" i="257"/>
  <c r="J17" i="255"/>
  <c r="I22" i="129"/>
  <c r="I14" i="129"/>
  <c r="I6" i="129"/>
  <c r="H6" i="130"/>
  <c r="G13" i="129"/>
  <c r="H21" i="130"/>
  <c r="H7" i="130"/>
  <c r="G26" i="132"/>
  <c r="F21" i="132"/>
  <c r="F13" i="132"/>
  <c r="F5" i="132"/>
  <c r="L28" i="257"/>
  <c r="L20" i="257"/>
  <c r="L12" i="257"/>
  <c r="L4" i="257"/>
  <c r="L15" i="255"/>
  <c r="L28" i="130"/>
  <c r="L20" i="130"/>
  <c r="L12" i="130"/>
  <c r="L4" i="130"/>
  <c r="J27" i="129"/>
  <c r="J19" i="129"/>
  <c r="J11" i="129"/>
  <c r="H9" i="130"/>
  <c r="G14" i="132"/>
  <c r="G28" i="129"/>
  <c r="G7" i="129"/>
  <c r="K8" i="257"/>
  <c r="L28" i="129"/>
  <c r="L26" i="129"/>
  <c r="K23" i="257"/>
  <c r="K12" i="132"/>
  <c r="K9" i="130"/>
  <c r="K28" i="129"/>
  <c r="K20" i="129"/>
  <c r="K12" i="129"/>
  <c r="K4" i="129"/>
  <c r="L18" i="129"/>
  <c r="L20" i="255"/>
  <c r="L4" i="255"/>
  <c r="F28" i="257"/>
  <c r="F20" i="257"/>
  <c r="F12" i="257"/>
  <c r="F4" i="257"/>
  <c r="J16" i="255"/>
  <c r="E26" i="257"/>
  <c r="E18" i="257"/>
  <c r="E10" i="257"/>
  <c r="I28" i="255"/>
  <c r="I12" i="255"/>
  <c r="E26" i="132"/>
  <c r="E18" i="132"/>
  <c r="E10" i="132"/>
  <c r="J28" i="257"/>
  <c r="J20" i="257"/>
  <c r="J12" i="257"/>
  <c r="J4" i="257"/>
  <c r="J15" i="255"/>
  <c r="J18" i="132"/>
  <c r="J10" i="132"/>
  <c r="I21" i="129"/>
  <c r="I13" i="129"/>
  <c r="I5" i="129"/>
  <c r="H4" i="130"/>
  <c r="G10" i="129"/>
  <c r="H28" i="130"/>
  <c r="H20" i="130"/>
  <c r="H5" i="130"/>
  <c r="G21" i="132"/>
  <c r="F20" i="132"/>
  <c r="F12" i="132"/>
  <c r="F4" i="132"/>
  <c r="L13" i="255"/>
  <c r="G12" i="132"/>
  <c r="G24" i="129"/>
  <c r="G4" i="129"/>
  <c r="K4" i="257"/>
  <c r="K21" i="257"/>
  <c r="K10" i="132"/>
  <c r="K6" i="130"/>
  <c r="K24" i="130"/>
  <c r="L13" i="129"/>
  <c r="I27" i="264"/>
  <c r="K16" i="264"/>
  <c r="K4" i="264"/>
  <c r="H12" i="264"/>
  <c r="F20" i="264"/>
  <c r="H25" i="262"/>
  <c r="H7" i="262"/>
  <c r="H10" i="262"/>
  <c r="E14" i="264"/>
  <c r="G23" i="264"/>
  <c r="E27" i="264"/>
  <c r="E23" i="264"/>
  <c r="K19" i="264"/>
  <c r="G9" i="262"/>
  <c r="E22" i="264"/>
  <c r="J18" i="264"/>
  <c r="I5" i="264"/>
  <c r="H23" i="262"/>
  <c r="E19" i="264"/>
  <c r="G24" i="264"/>
  <c r="H6" i="262"/>
  <c r="H27" i="262"/>
  <c r="H24" i="264"/>
  <c r="I21" i="264"/>
  <c r="H16" i="264"/>
  <c r="H20" i="262"/>
  <c r="K13" i="264"/>
  <c r="G14" i="264"/>
  <c r="I10" i="264"/>
  <c r="H14" i="264"/>
  <c r="H14" i="262"/>
  <c r="G13" i="264"/>
  <c r="J27" i="264"/>
  <c r="J12" i="264"/>
  <c r="G16" i="264"/>
  <c r="G6" i="264"/>
  <c r="G18" i="262"/>
  <c r="F8" i="264"/>
  <c r="I26" i="264"/>
  <c r="I8" i="264"/>
  <c r="H26" i="262"/>
  <c r="H12" i="262"/>
  <c r="J25" i="264"/>
  <c r="J7" i="264"/>
  <c r="G15" i="264"/>
  <c r="F23" i="264"/>
  <c r="K15" i="262"/>
  <c r="F6" i="264"/>
  <c r="F16" i="264"/>
  <c r="I17" i="264"/>
  <c r="H18" i="262"/>
  <c r="H4" i="262"/>
  <c r="E15" i="264"/>
  <c r="J9" i="264"/>
  <c r="K17" i="264"/>
  <c r="J23" i="264"/>
  <c r="G21" i="264"/>
  <c r="G10" i="264"/>
  <c r="F14" i="264"/>
  <c r="F24" i="264"/>
  <c r="K7" i="262"/>
  <c r="J28" i="264"/>
  <c r="G22" i="264"/>
  <c r="F28" i="264"/>
  <c r="H17" i="262"/>
  <c r="J21" i="264"/>
  <c r="G19" i="264"/>
  <c r="G8" i="264"/>
  <c r="F7" i="264"/>
  <c r="F15" i="264"/>
  <c r="J14" i="264"/>
  <c r="F18" i="264"/>
  <c r="I18" i="264"/>
  <c r="J11" i="264"/>
  <c r="G11" i="264"/>
  <c r="I16" i="264"/>
  <c r="G28" i="264"/>
  <c r="I14" i="264"/>
  <c r="G26" i="264"/>
  <c r="H28" i="262"/>
  <c r="H15" i="262"/>
  <c r="G27" i="264"/>
  <c r="E11" i="264"/>
  <c r="J19" i="264"/>
  <c r="G18" i="264"/>
  <c r="G7" i="264"/>
  <c r="G24" i="262"/>
  <c r="F11" i="264"/>
  <c r="E17" i="262"/>
  <c r="K20" i="264"/>
  <c r="L11" i="264"/>
  <c r="K23" i="264"/>
  <c r="K7" i="264"/>
  <c r="K21" i="262"/>
  <c r="G19" i="262"/>
  <c r="K11" i="262"/>
  <c r="L8" i="262"/>
  <c r="K16" i="262"/>
  <c r="I19" i="264"/>
  <c r="I9" i="264"/>
  <c r="H28" i="264"/>
  <c r="H15" i="264"/>
  <c r="H19" i="262"/>
  <c r="H9" i="262"/>
  <c r="E16" i="262"/>
  <c r="K18" i="264"/>
  <c r="J16" i="264"/>
  <c r="L4" i="264"/>
  <c r="K21" i="264"/>
  <c r="K5" i="264"/>
  <c r="J26" i="264"/>
  <c r="J10" i="264"/>
  <c r="F25" i="264"/>
  <c r="G26" i="262"/>
  <c r="K18" i="262"/>
  <c r="F13" i="264"/>
  <c r="G11" i="262"/>
  <c r="K9" i="262"/>
  <c r="L28" i="262"/>
  <c r="L7" i="262"/>
  <c r="K13" i="262"/>
  <c r="E14" i="262"/>
  <c r="K27" i="262"/>
  <c r="E25" i="262"/>
  <c r="K11" i="264"/>
  <c r="G10" i="262"/>
  <c r="L20" i="262"/>
  <c r="H22" i="264"/>
  <c r="H7" i="264"/>
  <c r="E24" i="262"/>
  <c r="E8" i="262"/>
  <c r="K25" i="264"/>
  <c r="K10" i="264"/>
  <c r="J24" i="264"/>
  <c r="J8" i="264"/>
  <c r="L20" i="264"/>
  <c r="K14" i="264"/>
  <c r="J17" i="264"/>
  <c r="G8" i="262"/>
  <c r="K8" i="262"/>
  <c r="K22" i="262"/>
  <c r="J6" i="264"/>
  <c r="L16" i="262"/>
  <c r="K23" i="262"/>
  <c r="E10" i="262"/>
  <c r="K12" i="262"/>
  <c r="K5" i="262"/>
  <c r="K4" i="262"/>
  <c r="K15" i="264"/>
  <c r="K25" i="262"/>
  <c r="I24" i="264"/>
  <c r="I13" i="264"/>
  <c r="H20" i="264"/>
  <c r="E22" i="262"/>
  <c r="E6" i="262"/>
  <c r="K24" i="264"/>
  <c r="K8" i="264"/>
  <c r="J22" i="264"/>
  <c r="L19" i="264"/>
  <c r="K27" i="264"/>
  <c r="K12" i="264"/>
  <c r="J15" i="264"/>
  <c r="K28" i="262"/>
  <c r="K6" i="262"/>
  <c r="F21" i="264"/>
  <c r="G28" i="262"/>
  <c r="K19" i="262"/>
  <c r="J5" i="264"/>
  <c r="L15" i="262"/>
  <c r="K20" i="262"/>
  <c r="L24" i="262"/>
  <c r="E26" i="262"/>
  <c r="L28" i="264"/>
  <c r="L23" i="262"/>
  <c r="H23" i="264"/>
  <c r="H8" i="264"/>
  <c r="E9" i="262"/>
  <c r="K28" i="264"/>
  <c r="L27" i="264"/>
  <c r="K10" i="262"/>
  <c r="K26" i="262"/>
  <c r="H6" i="264"/>
  <c r="I22" i="264"/>
  <c r="I11" i="264"/>
  <c r="H19" i="264"/>
  <c r="H4" i="264"/>
  <c r="H22" i="262"/>
  <c r="H11" i="262"/>
  <c r="E7" i="264"/>
  <c r="E18" i="262"/>
  <c r="K22" i="264"/>
  <c r="K6" i="264"/>
  <c r="J20" i="264"/>
  <c r="L12" i="264"/>
  <c r="K26" i="264"/>
  <c r="K9" i="264"/>
  <c r="J13" i="264"/>
  <c r="F10" i="264"/>
  <c r="K24" i="262"/>
  <c r="F17" i="264"/>
  <c r="G25" i="262"/>
  <c r="K14" i="262"/>
  <c r="J4" i="264"/>
  <c r="L12" i="262"/>
  <c r="K17" i="262"/>
  <c r="I21" i="262"/>
  <c r="I4" i="262"/>
  <c r="I27" i="262"/>
  <c r="I19" i="262"/>
  <c r="I11" i="262"/>
  <c r="E21" i="264"/>
  <c r="E13" i="264"/>
  <c r="E5" i="264"/>
  <c r="L26" i="264"/>
  <c r="L18" i="264"/>
  <c r="L10" i="264"/>
  <c r="G22" i="262"/>
  <c r="G6" i="262"/>
  <c r="G23" i="262"/>
  <c r="G7" i="262"/>
  <c r="L22" i="262"/>
  <c r="L14" i="262"/>
  <c r="L6" i="262"/>
  <c r="I23" i="264"/>
  <c r="I15" i="264"/>
  <c r="I7" i="264"/>
  <c r="I26" i="262"/>
  <c r="I18" i="262"/>
  <c r="I10" i="262"/>
  <c r="H21" i="264"/>
  <c r="H13" i="264"/>
  <c r="H5" i="264"/>
  <c r="H24" i="262"/>
  <c r="H16" i="262"/>
  <c r="H8" i="262"/>
  <c r="E28" i="264"/>
  <c r="E20" i="264"/>
  <c r="E12" i="264"/>
  <c r="E4" i="264"/>
  <c r="E23" i="262"/>
  <c r="E15" i="262"/>
  <c r="E7" i="262"/>
  <c r="L25" i="264"/>
  <c r="L17" i="264"/>
  <c r="L9" i="264"/>
  <c r="G20" i="264"/>
  <c r="G12" i="264"/>
  <c r="F27" i="264"/>
  <c r="F12" i="264"/>
  <c r="G20" i="262"/>
  <c r="F26" i="264"/>
  <c r="F9" i="264"/>
  <c r="G21" i="262"/>
  <c r="G5" i="262"/>
  <c r="L21" i="262"/>
  <c r="L13" i="262"/>
  <c r="L5" i="262"/>
  <c r="I5" i="262"/>
  <c r="I20" i="262"/>
  <c r="I17" i="262"/>
  <c r="L16" i="264"/>
  <c r="I24" i="262"/>
  <c r="E26" i="264"/>
  <c r="E18" i="264"/>
  <c r="E10" i="264"/>
  <c r="E21" i="262"/>
  <c r="E5" i="262"/>
  <c r="L15" i="264"/>
  <c r="G17" i="262"/>
  <c r="G4" i="262"/>
  <c r="L27" i="262"/>
  <c r="L11" i="262"/>
  <c r="L4" i="262"/>
  <c r="I28" i="264"/>
  <c r="I20" i="264"/>
  <c r="I12" i="264"/>
  <c r="I4" i="264"/>
  <c r="I23" i="262"/>
  <c r="I15" i="262"/>
  <c r="I7" i="262"/>
  <c r="H26" i="264"/>
  <c r="H18" i="264"/>
  <c r="H10" i="264"/>
  <c r="H21" i="262"/>
  <c r="H13" i="262"/>
  <c r="H5" i="262"/>
  <c r="E25" i="264"/>
  <c r="E17" i="264"/>
  <c r="E9" i="264"/>
  <c r="E28" i="262"/>
  <c r="E20" i="262"/>
  <c r="E12" i="262"/>
  <c r="E4" i="262"/>
  <c r="L22" i="264"/>
  <c r="L14" i="264"/>
  <c r="L6" i="264"/>
  <c r="G17" i="264"/>
  <c r="G9" i="264"/>
  <c r="F22" i="264"/>
  <c r="F5" i="264"/>
  <c r="G14" i="262"/>
  <c r="G4" i="264"/>
  <c r="F19" i="264"/>
  <c r="F4" i="264"/>
  <c r="G15" i="262"/>
  <c r="L26" i="262"/>
  <c r="L18" i="262"/>
  <c r="L10" i="262"/>
  <c r="I13" i="262"/>
  <c r="I28" i="262"/>
  <c r="I12" i="262"/>
  <c r="I25" i="262"/>
  <c r="I9" i="262"/>
  <c r="L24" i="264"/>
  <c r="L8" i="264"/>
  <c r="I16" i="262"/>
  <c r="I8" i="262"/>
  <c r="H11" i="264"/>
  <c r="E13" i="262"/>
  <c r="L23" i="264"/>
  <c r="L7" i="264"/>
  <c r="G16" i="262"/>
  <c r="L19" i="262"/>
  <c r="I22" i="262"/>
  <c r="I14" i="262"/>
  <c r="I6" i="262"/>
  <c r="H25" i="264"/>
  <c r="H17" i="264"/>
  <c r="H9" i="264"/>
  <c r="E24" i="264"/>
  <c r="E16" i="264"/>
  <c r="E8" i="264"/>
  <c r="E27" i="262"/>
  <c r="E19" i="262"/>
  <c r="E11" i="262"/>
  <c r="L21" i="264"/>
  <c r="L13" i="264"/>
  <c r="L5" i="264"/>
  <c r="G27" i="262"/>
  <c r="G12" i="262"/>
  <c r="G13" i="262"/>
  <c r="L25" i="262"/>
  <c r="L17" i="262"/>
  <c r="L9" i="262"/>
  <c r="H29" i="253" l="1"/>
  <c r="H19" i="253"/>
  <c r="H22" i="253"/>
  <c r="H23" i="253"/>
  <c r="H26" i="253"/>
  <c r="H18" i="253"/>
  <c r="H10" i="253"/>
  <c r="H6" i="253"/>
  <c r="H27" i="253"/>
  <c r="H15" i="253"/>
  <c r="H11" i="253"/>
  <c r="H7" i="253"/>
  <c r="H14" i="253"/>
  <c r="H4" i="253"/>
  <c r="H21" i="253"/>
  <c r="H8" i="253"/>
  <c r="H25" i="253"/>
  <c r="H12" i="253"/>
  <c r="H5" i="253"/>
  <c r="H17" i="253"/>
  <c r="H16" i="253"/>
  <c r="H9" i="253"/>
  <c r="H28" i="253"/>
  <c r="H20" i="253"/>
  <c r="H24" i="253"/>
  <c r="H13" i="253"/>
  <c r="G19" i="253"/>
  <c r="G14" i="253"/>
  <c r="G29" i="253"/>
  <c r="G24" i="253"/>
  <c r="G23" i="253"/>
  <c r="G26" i="253"/>
  <c r="G18" i="253"/>
  <c r="G10" i="253"/>
  <c r="G6" i="253"/>
  <c r="G28" i="253"/>
  <c r="G20" i="253"/>
  <c r="G16" i="253"/>
  <c r="G12" i="253"/>
  <c r="G8" i="253"/>
  <c r="G4" i="253"/>
  <c r="G27" i="253"/>
  <c r="G15" i="253"/>
  <c r="G11" i="253"/>
  <c r="G7" i="253"/>
  <c r="G22" i="253"/>
  <c r="G9" i="253"/>
  <c r="G17" i="253"/>
  <c r="G13" i="253"/>
  <c r="G21" i="253"/>
  <c r="G5" i="253"/>
  <c r="G25" i="253"/>
  <c r="G29" i="138" l="1"/>
  <c r="G28" i="138"/>
  <c r="G27" i="138"/>
  <c r="G26" i="138"/>
  <c r="G25" i="138"/>
  <c r="G24" i="138"/>
  <c r="G23" i="138"/>
  <c r="G22" i="138"/>
  <c r="G21" i="138"/>
  <c r="G20" i="138"/>
  <c r="G19" i="138"/>
  <c r="G18" i="138"/>
  <c r="G17" i="138"/>
  <c r="G16" i="138"/>
  <c r="G15" i="138"/>
  <c r="G14" i="138"/>
  <c r="G13" i="138"/>
  <c r="G12" i="138"/>
  <c r="G11" i="138"/>
  <c r="G10" i="138"/>
  <c r="G9" i="138"/>
  <c r="G8" i="138"/>
  <c r="G7" i="138"/>
  <c r="G6" i="138"/>
  <c r="G5" i="138"/>
  <c r="G4" i="138"/>
  <c r="L29" i="253"/>
  <c r="L27" i="253"/>
  <c r="L25" i="253"/>
  <c r="L23" i="253"/>
  <c r="L21" i="253"/>
  <c r="L19" i="253"/>
  <c r="L17" i="253"/>
  <c r="L15" i="253"/>
  <c r="L13" i="253"/>
  <c r="L11" i="253"/>
  <c r="L9" i="253"/>
  <c r="L7" i="253"/>
  <c r="L5" i="253"/>
  <c r="L28" i="253"/>
  <c r="L20" i="253"/>
  <c r="L12" i="253"/>
  <c r="L4" i="253"/>
  <c r="L8" i="253"/>
  <c r="L26" i="253"/>
  <c r="L18" i="253"/>
  <c r="L10" i="253"/>
  <c r="L24" i="253"/>
  <c r="L16" i="253"/>
  <c r="L22" i="253"/>
  <c r="L14" i="253"/>
  <c r="L6" i="253"/>
  <c r="H26" i="138"/>
  <c r="H22" i="138"/>
  <c r="H19" i="138"/>
  <c r="H14" i="138"/>
  <c r="H12" i="138"/>
  <c r="H10" i="138"/>
  <c r="H8" i="138"/>
  <c r="H6" i="138"/>
  <c r="H4" i="138"/>
  <c r="H29" i="138"/>
  <c r="H25" i="138"/>
  <c r="H16" i="138"/>
  <c r="H21" i="138"/>
  <c r="H28" i="138"/>
  <c r="H18" i="138"/>
  <c r="H24" i="138"/>
  <c r="H15" i="138"/>
  <c r="H13" i="138"/>
  <c r="H11" i="138"/>
  <c r="H9" i="138"/>
  <c r="H7" i="138"/>
  <c r="H5" i="138"/>
  <c r="H27" i="138"/>
  <c r="H23" i="138"/>
  <c r="H20" i="138"/>
  <c r="H17" i="138"/>
  <c r="K29" i="138"/>
  <c r="K28" i="138"/>
  <c r="K27" i="138"/>
  <c r="K26" i="138"/>
  <c r="K25" i="138"/>
  <c r="K24" i="138"/>
  <c r="K23" i="138"/>
  <c r="K22" i="138"/>
  <c r="K21" i="138"/>
  <c r="K20" i="138"/>
  <c r="K19" i="138"/>
  <c r="K18" i="138"/>
  <c r="K17" i="138"/>
  <c r="K16" i="138"/>
  <c r="K15" i="138"/>
  <c r="K14" i="138"/>
  <c r="K13" i="138"/>
  <c r="K12" i="138"/>
  <c r="K11" i="138"/>
  <c r="K10" i="138"/>
  <c r="K9" i="138"/>
  <c r="K8" i="138"/>
  <c r="K7" i="138"/>
  <c r="K6" i="138"/>
  <c r="K5" i="138"/>
  <c r="K4" i="138"/>
  <c r="L29" i="138"/>
  <c r="L28" i="138"/>
  <c r="L27" i="138"/>
  <c r="L26" i="138"/>
  <c r="L25" i="138"/>
  <c r="L24" i="138"/>
  <c r="L23" i="138"/>
  <c r="L22" i="138"/>
  <c r="L21" i="138"/>
  <c r="L20" i="138"/>
  <c r="L19" i="138"/>
  <c r="L18" i="138"/>
  <c r="L17" i="138"/>
  <c r="L16" i="138"/>
  <c r="L15" i="138"/>
  <c r="L14" i="138"/>
  <c r="L13" i="138"/>
  <c r="L12" i="138"/>
  <c r="L11" i="138"/>
  <c r="L10" i="138"/>
  <c r="L9" i="138"/>
  <c r="L8" i="138"/>
  <c r="L7" i="138"/>
  <c r="L6" i="138"/>
  <c r="L5" i="138"/>
  <c r="L4" i="138"/>
  <c r="J29" i="253"/>
  <c r="J27" i="253"/>
  <c r="J25" i="253"/>
  <c r="J23" i="253"/>
  <c r="J21" i="253"/>
  <c r="J19" i="253"/>
  <c r="J17" i="253"/>
  <c r="J15" i="253"/>
  <c r="J13" i="253"/>
  <c r="J11" i="253"/>
  <c r="J9" i="253"/>
  <c r="J7" i="253"/>
  <c r="J5" i="253"/>
  <c r="J28" i="253"/>
  <c r="J26" i="253"/>
  <c r="J24" i="253"/>
  <c r="J22" i="253"/>
  <c r="J20" i="253"/>
  <c r="J18" i="253"/>
  <c r="J16" i="253"/>
  <c r="J14" i="253"/>
  <c r="J12" i="253"/>
  <c r="J10" i="253"/>
  <c r="J8" i="253"/>
  <c r="J6" i="253"/>
  <c r="J4" i="253"/>
  <c r="E20" i="138"/>
  <c r="E26" i="138"/>
  <c r="E17" i="138"/>
  <c r="E29" i="138"/>
  <c r="E25" i="138"/>
  <c r="E19" i="138"/>
  <c r="E14" i="138"/>
  <c r="E10" i="138"/>
  <c r="E8" i="138"/>
  <c r="E4" i="138"/>
  <c r="E16" i="138"/>
  <c r="E22" i="138"/>
  <c r="E12" i="138"/>
  <c r="E6" i="138"/>
  <c r="E28" i="138"/>
  <c r="E24" i="138"/>
  <c r="E21" i="138"/>
  <c r="E18" i="138"/>
  <c r="E27" i="138"/>
  <c r="E23" i="138"/>
  <c r="E15" i="138"/>
  <c r="E13" i="138"/>
  <c r="E11" i="138"/>
  <c r="E9" i="138"/>
  <c r="E7" i="138"/>
  <c r="E5" i="138"/>
  <c r="I25" i="253"/>
  <c r="I7" i="253"/>
  <c r="I29" i="253"/>
  <c r="I23" i="253"/>
  <c r="I21" i="253"/>
  <c r="I19" i="253"/>
  <c r="I17" i="253"/>
  <c r="I15" i="253"/>
  <c r="I13" i="253"/>
  <c r="I9" i="253"/>
  <c r="I5" i="253"/>
  <c r="I27" i="253"/>
  <c r="I11" i="253"/>
  <c r="I28" i="253"/>
  <c r="I20" i="253"/>
  <c r="I12" i="253"/>
  <c r="I4" i="253"/>
  <c r="I26" i="253"/>
  <c r="I18" i="253"/>
  <c r="I10" i="253"/>
  <c r="I24" i="253"/>
  <c r="I16" i="253"/>
  <c r="I8" i="253"/>
  <c r="I22" i="253"/>
  <c r="I14" i="253"/>
  <c r="I6" i="253"/>
  <c r="F29" i="138"/>
  <c r="F28" i="138"/>
  <c r="F27" i="138"/>
  <c r="F26" i="138"/>
  <c r="F25" i="138"/>
  <c r="F24" i="138"/>
  <c r="F23" i="138"/>
  <c r="F17" i="138"/>
  <c r="F22" i="138"/>
  <c r="F19" i="138"/>
  <c r="F14" i="138"/>
  <c r="F12" i="138"/>
  <c r="F10" i="138"/>
  <c r="F8" i="138"/>
  <c r="F6" i="138"/>
  <c r="F4" i="138"/>
  <c r="F16" i="138"/>
  <c r="F21" i="138"/>
  <c r="F18" i="138"/>
  <c r="F15" i="138"/>
  <c r="F13" i="138"/>
  <c r="F11" i="138"/>
  <c r="F9" i="138"/>
  <c r="F7" i="138"/>
  <c r="F5" i="138"/>
  <c r="F20" i="138"/>
  <c r="K29" i="253"/>
  <c r="K27" i="253"/>
  <c r="K25" i="253"/>
  <c r="K23" i="253"/>
  <c r="K21" i="253"/>
  <c r="K19" i="253"/>
  <c r="K17" i="253"/>
  <c r="K15" i="253"/>
  <c r="K13" i="253"/>
  <c r="K11" i="253"/>
  <c r="K9" i="253"/>
  <c r="K7" i="253"/>
  <c r="K5" i="253"/>
  <c r="K28" i="253"/>
  <c r="K26" i="253"/>
  <c r="K24" i="253"/>
  <c r="K22" i="253"/>
  <c r="K20" i="253"/>
  <c r="K18" i="253"/>
  <c r="K16" i="253"/>
  <c r="K14" i="253"/>
  <c r="K12" i="253"/>
  <c r="K10" i="253"/>
  <c r="K8" i="253"/>
  <c r="K6" i="253"/>
  <c r="K4" i="253"/>
  <c r="D33" i="159" l="1"/>
  <c r="G29" i="133"/>
  <c r="G28" i="133"/>
  <c r="G27" i="133"/>
  <c r="G26" i="133"/>
  <c r="G25" i="133"/>
  <c r="G24" i="133"/>
  <c r="G23" i="133"/>
  <c r="G22" i="133"/>
  <c r="G21" i="133"/>
  <c r="G20" i="133"/>
  <c r="G19" i="133"/>
  <c r="G18" i="133"/>
  <c r="G17" i="133"/>
  <c r="G16" i="133"/>
  <c r="G15" i="133"/>
  <c r="G14" i="133"/>
  <c r="G13" i="133"/>
  <c r="G12" i="133"/>
  <c r="G11" i="133"/>
  <c r="G10" i="133"/>
  <c r="G9" i="133"/>
  <c r="G8" i="133"/>
  <c r="G7" i="133"/>
  <c r="G6" i="133"/>
  <c r="G5" i="133"/>
  <c r="G4" i="133"/>
  <c r="H28" i="133"/>
  <c r="H26" i="133"/>
  <c r="H24" i="133"/>
  <c r="H22" i="133"/>
  <c r="H20" i="133"/>
  <c r="H18" i="133"/>
  <c r="H16" i="133"/>
  <c r="H14" i="133"/>
  <c r="H12" i="133"/>
  <c r="H10" i="133"/>
  <c r="H8" i="133"/>
  <c r="H6" i="133"/>
  <c r="H4" i="133"/>
  <c r="H29" i="133"/>
  <c r="H27" i="133"/>
  <c r="H25" i="133"/>
  <c r="H23" i="133"/>
  <c r="H21" i="133"/>
  <c r="H19" i="133"/>
  <c r="H17" i="133"/>
  <c r="H15" i="133"/>
  <c r="H13" i="133"/>
  <c r="H11" i="133"/>
  <c r="H9" i="133"/>
  <c r="H7" i="133"/>
  <c r="H5" i="133"/>
  <c r="I28" i="133"/>
  <c r="I26" i="133"/>
  <c r="I24" i="133"/>
  <c r="I22" i="133"/>
  <c r="I20" i="133"/>
  <c r="I18" i="133"/>
  <c r="I16" i="133"/>
  <c r="I14" i="133"/>
  <c r="I12" i="133"/>
  <c r="I10" i="133"/>
  <c r="I8" i="133"/>
  <c r="I6" i="133"/>
  <c r="I4" i="133"/>
  <c r="I23" i="133"/>
  <c r="I15" i="133"/>
  <c r="I7" i="133"/>
  <c r="I29" i="133"/>
  <c r="I25" i="133"/>
  <c r="I19" i="133"/>
  <c r="I13" i="133"/>
  <c r="I9" i="133"/>
  <c r="I27" i="133"/>
  <c r="I21" i="133"/>
  <c r="I17" i="133"/>
  <c r="I11" i="133"/>
  <c r="I5" i="133"/>
  <c r="J29" i="133"/>
  <c r="J28" i="133"/>
  <c r="J27" i="133"/>
  <c r="J26" i="133"/>
  <c r="J25" i="133"/>
  <c r="J24" i="133"/>
  <c r="J23" i="133"/>
  <c r="J22" i="133"/>
  <c r="J21" i="133"/>
  <c r="J20" i="133"/>
  <c r="J19" i="133"/>
  <c r="J18" i="133"/>
  <c r="J17" i="133"/>
  <c r="J16" i="133"/>
  <c r="J15" i="133"/>
  <c r="J14" i="133"/>
  <c r="J13" i="133"/>
  <c r="J12" i="133"/>
  <c r="J11" i="133"/>
  <c r="J10" i="133"/>
  <c r="J9" i="133"/>
  <c r="J8" i="133"/>
  <c r="J7" i="133"/>
  <c r="J6" i="133"/>
  <c r="J5" i="133"/>
  <c r="J4" i="133"/>
  <c r="I26" i="138"/>
  <c r="I22" i="138"/>
  <c r="I19" i="138"/>
  <c r="I16" i="138"/>
  <c r="I29" i="138"/>
  <c r="I27" i="138"/>
  <c r="I25" i="138"/>
  <c r="I23" i="138"/>
  <c r="I20" i="138"/>
  <c r="I18" i="138"/>
  <c r="I15" i="138"/>
  <c r="I28" i="138"/>
  <c r="I24" i="138"/>
  <c r="I21" i="138"/>
  <c r="I17" i="138"/>
  <c r="I14" i="138"/>
  <c r="I12" i="138"/>
  <c r="I10" i="138"/>
  <c r="I8" i="138"/>
  <c r="I6" i="138"/>
  <c r="I4" i="138"/>
  <c r="I9" i="138"/>
  <c r="I11" i="138"/>
  <c r="I7" i="138"/>
  <c r="I13" i="138"/>
  <c r="I5" i="138"/>
  <c r="K29" i="133"/>
  <c r="K28" i="133"/>
  <c r="K27" i="133"/>
  <c r="K26" i="133"/>
  <c r="K25" i="133"/>
  <c r="K24" i="133"/>
  <c r="K23" i="133"/>
  <c r="K22" i="133"/>
  <c r="K21" i="133"/>
  <c r="K20" i="133"/>
  <c r="K19" i="133"/>
  <c r="K18" i="133"/>
  <c r="K17" i="133"/>
  <c r="K16" i="133"/>
  <c r="K15" i="133"/>
  <c r="K14" i="133"/>
  <c r="K13" i="133"/>
  <c r="K12" i="133"/>
  <c r="K11" i="133"/>
  <c r="K10" i="133"/>
  <c r="K9" i="133"/>
  <c r="K8" i="133"/>
  <c r="K7" i="133"/>
  <c r="K6" i="133"/>
  <c r="K5" i="133"/>
  <c r="K4" i="133"/>
  <c r="L29" i="133"/>
  <c r="L28" i="133"/>
  <c r="L27" i="133"/>
  <c r="L26" i="133"/>
  <c r="L25" i="133"/>
  <c r="L24" i="133"/>
  <c r="L23" i="133"/>
  <c r="L22" i="133"/>
  <c r="L21" i="133"/>
  <c r="L20" i="133"/>
  <c r="L19" i="133"/>
  <c r="L18" i="133"/>
  <c r="L17" i="133"/>
  <c r="L16" i="133"/>
  <c r="L15" i="133"/>
  <c r="L14" i="133"/>
  <c r="L13" i="133"/>
  <c r="L12" i="133"/>
  <c r="L11" i="133"/>
  <c r="L10" i="133"/>
  <c r="L9" i="133"/>
  <c r="L8" i="133"/>
  <c r="L7" i="133"/>
  <c r="L6" i="133"/>
  <c r="L5" i="133"/>
  <c r="L4" i="133"/>
  <c r="F28" i="133"/>
  <c r="F24" i="133"/>
  <c r="F22" i="133"/>
  <c r="F20" i="133"/>
  <c r="F18" i="133"/>
  <c r="F16" i="133"/>
  <c r="F14" i="133"/>
  <c r="F12" i="133"/>
  <c r="F8" i="133"/>
  <c r="F6" i="133"/>
  <c r="F4" i="133"/>
  <c r="F26" i="133"/>
  <c r="F10" i="133"/>
  <c r="F29" i="133"/>
  <c r="F27" i="133"/>
  <c r="F25" i="133"/>
  <c r="F23" i="133"/>
  <c r="F21" i="133"/>
  <c r="F19" i="133"/>
  <c r="F17" i="133"/>
  <c r="F15" i="133"/>
  <c r="F13" i="133"/>
  <c r="F11" i="133"/>
  <c r="F9" i="133"/>
  <c r="F7" i="133"/>
  <c r="F5" i="133"/>
  <c r="J29" i="138"/>
  <c r="J28" i="138"/>
  <c r="J27" i="138"/>
  <c r="J26" i="138"/>
  <c r="J25" i="138"/>
  <c r="J24" i="138"/>
  <c r="J23" i="138"/>
  <c r="J22" i="138"/>
  <c r="J21" i="138"/>
  <c r="J20" i="138"/>
  <c r="J19" i="138"/>
  <c r="J18" i="138"/>
  <c r="J17" i="138"/>
  <c r="J16" i="138"/>
  <c r="J15" i="138"/>
  <c r="J14" i="138"/>
  <c r="J13" i="138"/>
  <c r="J12" i="138"/>
  <c r="J11" i="138"/>
  <c r="J10" i="138"/>
  <c r="J9" i="138"/>
  <c r="J8" i="138"/>
  <c r="J7" i="138"/>
  <c r="J6" i="138"/>
  <c r="J5" i="138"/>
  <c r="J4" i="138"/>
  <c r="D32" i="159" l="1"/>
  <c r="E43" i="87"/>
  <c r="E28" i="133"/>
  <c r="E24" i="133"/>
  <c r="E20" i="133"/>
  <c r="E16" i="133"/>
  <c r="E12" i="133"/>
  <c r="E8" i="133"/>
  <c r="E4" i="133"/>
  <c r="E26" i="133"/>
  <c r="E22" i="133"/>
  <c r="E18" i="133"/>
  <c r="E14" i="133"/>
  <c r="E10" i="133"/>
  <c r="E6" i="133"/>
  <c r="E29" i="133"/>
  <c r="E27" i="133"/>
  <c r="E25" i="133"/>
  <c r="E23" i="133"/>
  <c r="E21" i="133"/>
  <c r="E19" i="133"/>
  <c r="E17" i="133"/>
  <c r="E15" i="133"/>
  <c r="E13" i="133"/>
  <c r="E11" i="133"/>
  <c r="E9" i="133"/>
  <c r="E7" i="133"/>
  <c r="E5" i="133"/>
  <c r="L29" i="123"/>
  <c r="K29" i="123"/>
  <c r="J29" i="123"/>
  <c r="I29" i="123"/>
  <c r="H29" i="123"/>
  <c r="G29" i="123"/>
  <c r="F29" i="123"/>
  <c r="E29" i="123"/>
  <c r="F29" i="124" l="1"/>
  <c r="K29" i="124"/>
  <c r="H29" i="135"/>
  <c r="J29" i="135"/>
  <c r="K9" i="135"/>
  <c r="E10" i="135"/>
  <c r="F29" i="135"/>
  <c r="L29" i="135"/>
  <c r="J9" i="123"/>
  <c r="J6" i="123"/>
  <c r="J20" i="123"/>
  <c r="J22" i="123"/>
  <c r="H10" i="123"/>
  <c r="H23" i="123"/>
  <c r="I10" i="123"/>
  <c r="I15" i="123"/>
  <c r="I17" i="123"/>
  <c r="I23" i="123"/>
  <c r="I27" i="123"/>
  <c r="J15" i="123"/>
  <c r="J17" i="123"/>
  <c r="H12" i="123"/>
  <c r="H20" i="123"/>
  <c r="H26" i="123"/>
  <c r="I7" i="123"/>
  <c r="I12" i="123"/>
  <c r="I20" i="123"/>
  <c r="J7" i="123"/>
  <c r="H4" i="123"/>
  <c r="H7" i="123"/>
  <c r="H15" i="123"/>
  <c r="H18" i="123"/>
  <c r="H27" i="123"/>
  <c r="I18" i="123"/>
  <c r="I26" i="123"/>
  <c r="J12" i="123"/>
  <c r="J23" i="123"/>
  <c r="I4" i="123"/>
  <c r="I9" i="123"/>
  <c r="J14" i="123"/>
  <c r="J4" i="123"/>
  <c r="F5" i="124"/>
  <c r="F9" i="124"/>
  <c r="F13" i="124"/>
  <c r="F16" i="124"/>
  <c r="F17" i="124"/>
  <c r="F21" i="124"/>
  <c r="F22" i="124"/>
  <c r="F23" i="124"/>
  <c r="F24" i="124"/>
  <c r="F25" i="124"/>
  <c r="F26" i="124"/>
  <c r="F27" i="124"/>
  <c r="F28" i="124"/>
  <c r="F7" i="124"/>
  <c r="F10" i="124"/>
  <c r="F14" i="124"/>
  <c r="F19" i="124"/>
  <c r="I17" i="124"/>
  <c r="I25" i="124"/>
  <c r="F8" i="124"/>
  <c r="F12" i="124"/>
  <c r="F15" i="124"/>
  <c r="F20" i="124"/>
  <c r="F6" i="124"/>
  <c r="F11" i="124"/>
  <c r="F18" i="124"/>
  <c r="K5" i="124"/>
  <c r="K6" i="124"/>
  <c r="K7" i="124"/>
  <c r="K8" i="124"/>
  <c r="K9" i="124"/>
  <c r="K10" i="124"/>
  <c r="K11" i="124"/>
  <c r="K12" i="124"/>
  <c r="K13" i="124"/>
  <c r="K14" i="124"/>
  <c r="K15" i="124"/>
  <c r="K16" i="124"/>
  <c r="K17" i="124"/>
  <c r="K18" i="124"/>
  <c r="K19" i="124"/>
  <c r="K20" i="124"/>
  <c r="K21" i="124"/>
  <c r="K22" i="124"/>
  <c r="K23" i="124"/>
  <c r="K24" i="124"/>
  <c r="K25" i="124"/>
  <c r="K26" i="124"/>
  <c r="K27" i="124"/>
  <c r="K28" i="124"/>
  <c r="E7" i="123"/>
  <c r="E11" i="123"/>
  <c r="E15" i="123"/>
  <c r="E19" i="123"/>
  <c r="E23" i="123"/>
  <c r="E26" i="123"/>
  <c r="F5" i="123"/>
  <c r="F10" i="123"/>
  <c r="F14" i="123"/>
  <c r="F18" i="123"/>
  <c r="F24" i="123"/>
  <c r="F28" i="123"/>
  <c r="G7" i="123"/>
  <c r="G10" i="123"/>
  <c r="G14" i="123"/>
  <c r="G19" i="123"/>
  <c r="G24" i="123"/>
  <c r="G27" i="123"/>
  <c r="H5" i="123"/>
  <c r="H14" i="123"/>
  <c r="H22" i="123"/>
  <c r="H25" i="123"/>
  <c r="I5" i="123"/>
  <c r="I6" i="123"/>
  <c r="I8" i="123"/>
  <c r="I11" i="123"/>
  <c r="I13" i="123"/>
  <c r="I14" i="123"/>
  <c r="I16" i="123"/>
  <c r="I19" i="123"/>
  <c r="I21" i="123"/>
  <c r="I22" i="123"/>
  <c r="I24" i="123"/>
  <c r="I25" i="123"/>
  <c r="I28" i="123"/>
  <c r="E5" i="123"/>
  <c r="E9" i="123"/>
  <c r="E13" i="123"/>
  <c r="E17" i="123"/>
  <c r="E21" i="123"/>
  <c r="E25" i="123"/>
  <c r="F6" i="123"/>
  <c r="F9" i="123"/>
  <c r="F13" i="123"/>
  <c r="F17" i="123"/>
  <c r="F21" i="123"/>
  <c r="F26" i="123"/>
  <c r="G5" i="123"/>
  <c r="G9" i="123"/>
  <c r="G13" i="123"/>
  <c r="G17" i="123"/>
  <c r="G21" i="123"/>
  <c r="G25" i="123"/>
  <c r="H9" i="123"/>
  <c r="H13" i="123"/>
  <c r="H17" i="123"/>
  <c r="H21" i="123"/>
  <c r="H28" i="123"/>
  <c r="J10" i="123"/>
  <c r="J11" i="123"/>
  <c r="J13" i="123"/>
  <c r="J16" i="123"/>
  <c r="J18" i="123"/>
  <c r="J19" i="123"/>
  <c r="J21" i="123"/>
  <c r="J28" i="123"/>
  <c r="E6" i="123"/>
  <c r="E10" i="123"/>
  <c r="E14" i="123"/>
  <c r="E18" i="123"/>
  <c r="E22" i="123"/>
  <c r="E28" i="123"/>
  <c r="F7" i="123"/>
  <c r="F11" i="123"/>
  <c r="F15" i="123"/>
  <c r="F20" i="123"/>
  <c r="F22" i="123"/>
  <c r="F25" i="123"/>
  <c r="G6" i="123"/>
  <c r="G11" i="123"/>
  <c r="G16" i="123"/>
  <c r="G20" i="123"/>
  <c r="G22" i="123"/>
  <c r="G26" i="123"/>
  <c r="H6" i="123"/>
  <c r="H11" i="123"/>
  <c r="H19" i="123"/>
  <c r="H24" i="123"/>
  <c r="J5" i="123"/>
  <c r="K5" i="123"/>
  <c r="K6" i="123"/>
  <c r="K7" i="123"/>
  <c r="K8" i="123"/>
  <c r="K9" i="123"/>
  <c r="K10" i="123"/>
  <c r="K11" i="123"/>
  <c r="K12" i="123"/>
  <c r="K13" i="123"/>
  <c r="K14" i="123"/>
  <c r="K15" i="123"/>
  <c r="K16" i="123"/>
  <c r="K17" i="123"/>
  <c r="K18" i="123"/>
  <c r="K19" i="123"/>
  <c r="K20" i="123"/>
  <c r="K21" i="123"/>
  <c r="K22" i="123"/>
  <c r="K23" i="123"/>
  <c r="K24" i="123"/>
  <c r="K25" i="123"/>
  <c r="K26" i="123"/>
  <c r="K27" i="123"/>
  <c r="K28" i="123"/>
  <c r="E8" i="123"/>
  <c r="E12" i="123"/>
  <c r="E16" i="123"/>
  <c r="E20" i="123"/>
  <c r="E24" i="123"/>
  <c r="E27" i="123"/>
  <c r="F8" i="123"/>
  <c r="F12" i="123"/>
  <c r="F16" i="123"/>
  <c r="F19" i="123"/>
  <c r="F23" i="123"/>
  <c r="F27" i="123"/>
  <c r="G8" i="123"/>
  <c r="G12" i="123"/>
  <c r="G15" i="123"/>
  <c r="G18" i="123"/>
  <c r="G23" i="123"/>
  <c r="G28" i="123"/>
  <c r="H8" i="123"/>
  <c r="H16" i="123"/>
  <c r="J8" i="123"/>
  <c r="L5" i="123"/>
  <c r="L6" i="123"/>
  <c r="L7" i="123"/>
  <c r="L8" i="123"/>
  <c r="L9" i="123"/>
  <c r="L10" i="123"/>
  <c r="L11" i="123"/>
  <c r="L12" i="123"/>
  <c r="L13" i="123"/>
  <c r="L14" i="123"/>
  <c r="L15" i="123"/>
  <c r="L16" i="123"/>
  <c r="L17" i="123"/>
  <c r="L18" i="123"/>
  <c r="L19" i="123"/>
  <c r="L20" i="123"/>
  <c r="L21" i="123"/>
  <c r="L22" i="123"/>
  <c r="L23" i="123"/>
  <c r="L24" i="123"/>
  <c r="L25" i="123"/>
  <c r="L26" i="123"/>
  <c r="L27" i="123"/>
  <c r="L28" i="123"/>
  <c r="J26" i="123"/>
  <c r="J24" i="123"/>
  <c r="J25" i="123"/>
  <c r="J27" i="123"/>
  <c r="G4" i="123"/>
  <c r="K4" i="124"/>
  <c r="L4" i="123"/>
  <c r="K4" i="123"/>
  <c r="E4" i="123"/>
  <c r="F4" i="123"/>
  <c r="F4" i="124"/>
  <c r="G4" i="135"/>
  <c r="I11" i="135"/>
  <c r="E29" i="124" l="1"/>
  <c r="J29" i="124"/>
  <c r="H29" i="124"/>
  <c r="G29" i="124"/>
  <c r="L29" i="124"/>
  <c r="I29" i="124"/>
  <c r="I14" i="124"/>
  <c r="H13" i="124"/>
  <c r="I13" i="124"/>
  <c r="I26" i="124"/>
  <c r="I10" i="124"/>
  <c r="I6" i="124"/>
  <c r="H23" i="124"/>
  <c r="I21" i="124"/>
  <c r="I5" i="124"/>
  <c r="I11" i="124"/>
  <c r="I9" i="124"/>
  <c r="I4" i="124"/>
  <c r="I22" i="124"/>
  <c r="I18" i="124"/>
  <c r="H6" i="124"/>
  <c r="I27" i="124"/>
  <c r="L13" i="124"/>
  <c r="L23" i="124"/>
  <c r="L22" i="124"/>
  <c r="L15" i="124"/>
  <c r="L10" i="124"/>
  <c r="L14" i="124"/>
  <c r="I16" i="124"/>
  <c r="L5" i="124"/>
  <c r="I19" i="124"/>
  <c r="I7" i="124"/>
  <c r="L26" i="124"/>
  <c r="I8" i="124"/>
  <c r="I23" i="124"/>
  <c r="L4" i="124"/>
  <c r="L25" i="124"/>
  <c r="I24" i="124"/>
  <c r="L18" i="124"/>
  <c r="L24" i="124"/>
  <c r="I15" i="124"/>
  <c r="L16" i="124"/>
  <c r="L20" i="124"/>
  <c r="I20" i="124"/>
  <c r="I12" i="124"/>
  <c r="J4" i="135"/>
  <c r="H25" i="135"/>
  <c r="H23" i="135"/>
  <c r="H9" i="135"/>
  <c r="H8" i="135"/>
  <c r="I27" i="135"/>
  <c r="J23" i="135"/>
  <c r="K5" i="135"/>
  <c r="K22" i="135"/>
  <c r="L4" i="135"/>
  <c r="K4" i="135"/>
  <c r="J14" i="135"/>
  <c r="I26" i="135"/>
  <c r="J5" i="135"/>
  <c r="I13" i="135"/>
  <c r="J26" i="135"/>
  <c r="J25" i="135"/>
  <c r="L28" i="135"/>
  <c r="J24" i="135"/>
  <c r="H11" i="135"/>
  <c r="G19" i="135"/>
  <c r="K28" i="135"/>
  <c r="I12" i="135"/>
  <c r="H10" i="135"/>
  <c r="H22" i="135"/>
  <c r="G26" i="135"/>
  <c r="L22" i="135"/>
  <c r="J15" i="135"/>
  <c r="J17" i="135"/>
  <c r="H18" i="135"/>
  <c r="G25" i="135"/>
  <c r="H19" i="135"/>
  <c r="L5" i="135"/>
  <c r="E4" i="135"/>
  <c r="I28" i="135"/>
  <c r="J16" i="135"/>
  <c r="H15" i="135"/>
  <c r="G24" i="135"/>
  <c r="L20" i="135"/>
  <c r="I10" i="135"/>
  <c r="L14" i="135"/>
  <c r="J13" i="135"/>
  <c r="I9" i="135"/>
  <c r="K14" i="135"/>
  <c r="J12" i="135"/>
  <c r="I6" i="135"/>
  <c r="J22" i="135"/>
  <c r="H27" i="135"/>
  <c r="H17" i="135"/>
  <c r="H7" i="135"/>
  <c r="G18" i="135"/>
  <c r="L13" i="135"/>
  <c r="J11" i="135"/>
  <c r="K13" i="135"/>
  <c r="J10" i="135"/>
  <c r="E23" i="135"/>
  <c r="J20" i="135"/>
  <c r="H26" i="135"/>
  <c r="H16" i="135"/>
  <c r="H6" i="135"/>
  <c r="G17" i="135"/>
  <c r="L12" i="135"/>
  <c r="J9" i="135"/>
  <c r="K12" i="135"/>
  <c r="J8" i="135"/>
  <c r="J28" i="135"/>
  <c r="J19" i="135"/>
  <c r="G16" i="135"/>
  <c r="L21" i="135"/>
  <c r="K21" i="135"/>
  <c r="K20" i="135"/>
  <c r="L6" i="135"/>
  <c r="J7" i="135"/>
  <c r="K6" i="135"/>
  <c r="J6" i="135"/>
  <c r="J27" i="135"/>
  <c r="J18" i="135"/>
  <c r="H24" i="135"/>
  <c r="H14" i="135"/>
  <c r="G27" i="135"/>
  <c r="F28" i="135"/>
  <c r="F24" i="135"/>
  <c r="E20" i="135"/>
  <c r="F21" i="135"/>
  <c r="I29" i="135"/>
  <c r="K19" i="135"/>
  <c r="E21" i="135"/>
  <c r="G29" i="135"/>
  <c r="L26" i="135"/>
  <c r="L18" i="135"/>
  <c r="L10" i="135"/>
  <c r="I23" i="135"/>
  <c r="I5" i="135"/>
  <c r="F14" i="135"/>
  <c r="E15" i="135"/>
  <c r="K26" i="135"/>
  <c r="K18" i="135"/>
  <c r="K10" i="135"/>
  <c r="I21" i="135"/>
  <c r="G13" i="135"/>
  <c r="F12" i="135"/>
  <c r="E9" i="135"/>
  <c r="E8" i="135"/>
  <c r="H21" i="135"/>
  <c r="H13" i="135"/>
  <c r="H5" i="135"/>
  <c r="G23" i="135"/>
  <c r="G15" i="135"/>
  <c r="F17" i="135"/>
  <c r="E18" i="135"/>
  <c r="L27" i="135"/>
  <c r="I7" i="135"/>
  <c r="K27" i="135"/>
  <c r="F20" i="135"/>
  <c r="L25" i="135"/>
  <c r="L17" i="135"/>
  <c r="L9" i="135"/>
  <c r="I20" i="135"/>
  <c r="G14" i="135"/>
  <c r="F10" i="135"/>
  <c r="E13" i="135"/>
  <c r="K25" i="135"/>
  <c r="K17" i="135"/>
  <c r="I19" i="135"/>
  <c r="G9" i="135"/>
  <c r="F11" i="135"/>
  <c r="E5" i="135"/>
  <c r="J21" i="135"/>
  <c r="I22" i="135"/>
  <c r="H28" i="135"/>
  <c r="H20" i="135"/>
  <c r="H12" i="135"/>
  <c r="H4" i="135"/>
  <c r="G22" i="135"/>
  <c r="G12" i="135"/>
  <c r="F13" i="135"/>
  <c r="E14" i="135"/>
  <c r="F26" i="135"/>
  <c r="F5" i="135"/>
  <c r="E27" i="135"/>
  <c r="F23" i="135"/>
  <c r="E26" i="135"/>
  <c r="E22" i="135"/>
  <c r="E16" i="135"/>
  <c r="F22" i="135"/>
  <c r="L11" i="135"/>
  <c r="K29" i="135"/>
  <c r="L24" i="135"/>
  <c r="L16" i="135"/>
  <c r="L8" i="135"/>
  <c r="I18" i="135"/>
  <c r="G11" i="135"/>
  <c r="F7" i="135"/>
  <c r="E11" i="135"/>
  <c r="K24" i="135"/>
  <c r="K16" i="135"/>
  <c r="K8" i="135"/>
  <c r="I17" i="135"/>
  <c r="G6" i="135"/>
  <c r="F8" i="135"/>
  <c r="I14" i="135"/>
  <c r="G21" i="135"/>
  <c r="G10" i="135"/>
  <c r="F9" i="135"/>
  <c r="F27" i="135"/>
  <c r="E29" i="135"/>
  <c r="F15" i="135"/>
  <c r="F25" i="135"/>
  <c r="F19" i="135"/>
  <c r="E25" i="135"/>
  <c r="E24" i="135"/>
  <c r="L19" i="135"/>
  <c r="I25" i="135"/>
  <c r="F18" i="135"/>
  <c r="E19" i="135"/>
  <c r="K11" i="135"/>
  <c r="I24" i="135"/>
  <c r="I4" i="135"/>
  <c r="F16" i="135"/>
  <c r="E12" i="135"/>
  <c r="E17" i="135"/>
  <c r="L23" i="135"/>
  <c r="L15" i="135"/>
  <c r="L7" i="135"/>
  <c r="I16" i="135"/>
  <c r="G8" i="135"/>
  <c r="F4" i="135"/>
  <c r="E7" i="135"/>
  <c r="K23" i="135"/>
  <c r="K15" i="135"/>
  <c r="K7" i="135"/>
  <c r="I15" i="135"/>
  <c r="G5" i="135"/>
  <c r="E28" i="135"/>
  <c r="I8" i="135"/>
  <c r="G28" i="135"/>
  <c r="G20" i="135"/>
  <c r="G7" i="135"/>
  <c r="F6" i="135"/>
  <c r="E6" i="135"/>
  <c r="I28" i="124"/>
  <c r="L7" i="124"/>
  <c r="L19" i="124"/>
  <c r="L12" i="124"/>
  <c r="L28" i="124"/>
  <c r="G10" i="124"/>
  <c r="L17" i="124"/>
  <c r="L21" i="124"/>
  <c r="G20" i="124"/>
  <c r="G19" i="124"/>
  <c r="G11" i="124"/>
  <c r="G9" i="124"/>
  <c r="G4" i="124"/>
  <c r="G26" i="124"/>
  <c r="G27" i="124"/>
  <c r="G25" i="124"/>
  <c r="H4" i="124"/>
  <c r="H15" i="124"/>
  <c r="L27" i="124"/>
  <c r="L9" i="124"/>
  <c r="L8" i="124"/>
  <c r="G18" i="124"/>
  <c r="L11" i="124"/>
  <c r="G17" i="124"/>
  <c r="L6" i="124"/>
  <c r="G28" i="124"/>
  <c r="G12" i="124"/>
  <c r="E8" i="124"/>
  <c r="E19" i="124"/>
  <c r="E21" i="124"/>
  <c r="E23" i="124"/>
  <c r="H8" i="124"/>
  <c r="E26" i="124"/>
  <c r="H18" i="124"/>
  <c r="H22" i="124"/>
  <c r="H14" i="124"/>
  <c r="H19" i="124"/>
  <c r="H11" i="124"/>
  <c r="H20" i="124"/>
  <c r="H9" i="124"/>
  <c r="H12" i="124"/>
  <c r="H7" i="124"/>
  <c r="H5" i="124"/>
  <c r="G24" i="124"/>
  <c r="G16" i="124"/>
  <c r="G8" i="124"/>
  <c r="H28" i="124"/>
  <c r="G23" i="124"/>
  <c r="G15" i="124"/>
  <c r="G7" i="124"/>
  <c r="H16" i="124"/>
  <c r="H21" i="124"/>
  <c r="G22" i="124"/>
  <c r="G14" i="124"/>
  <c r="G6" i="124"/>
  <c r="H10" i="124"/>
  <c r="H27" i="124"/>
  <c r="H25" i="124"/>
  <c r="H26" i="124"/>
  <c r="H17" i="124"/>
  <c r="E25" i="124"/>
  <c r="G21" i="124"/>
  <c r="G13" i="124"/>
  <c r="G5" i="124"/>
  <c r="E17" i="124"/>
  <c r="E18" i="124"/>
  <c r="E9" i="124"/>
  <c r="E15" i="124"/>
  <c r="E28" i="124"/>
  <c r="E14" i="124"/>
  <c r="E11" i="124"/>
  <c r="E24" i="124"/>
  <c r="E5" i="124"/>
  <c r="E22" i="124"/>
  <c r="E13" i="124"/>
  <c r="E4" i="124"/>
  <c r="E10" i="124"/>
  <c r="E7" i="124"/>
  <c r="E20" i="124"/>
  <c r="E6" i="124"/>
  <c r="E16" i="124"/>
  <c r="H24" i="124"/>
  <c r="E27" i="124"/>
  <c r="E12" i="124"/>
  <c r="J19" i="124"/>
  <c r="J28" i="124"/>
  <c r="J4" i="124"/>
  <c r="J24" i="124"/>
  <c r="J6" i="124"/>
  <c r="J23" i="124"/>
  <c r="J21" i="124"/>
  <c r="J18" i="124"/>
  <c r="J11" i="124"/>
  <c r="J13" i="124"/>
  <c r="J27" i="124"/>
  <c r="J15" i="124"/>
  <c r="J8" i="124"/>
  <c r="J22" i="124"/>
  <c r="J14" i="124"/>
  <c r="J17" i="124"/>
  <c r="J10" i="124"/>
  <c r="J26" i="124"/>
  <c r="J12" i="124"/>
  <c r="J5" i="124"/>
  <c r="J20" i="124"/>
  <c r="J16" i="124"/>
  <c r="J7" i="124"/>
  <c r="J25" i="124"/>
  <c r="J9" i="124"/>
  <c r="K29" i="122"/>
  <c r="J29" i="122"/>
  <c r="E29" i="122"/>
  <c r="F29" i="122"/>
  <c r="G29" i="122"/>
  <c r="H29" i="122"/>
  <c r="L29" i="122"/>
  <c r="I29" i="122"/>
  <c r="J13" i="122" l="1"/>
  <c r="J28" i="122"/>
  <c r="J26" i="122"/>
  <c r="K20" i="122"/>
  <c r="J22" i="122"/>
  <c r="J14" i="122"/>
  <c r="J11" i="122"/>
  <c r="E10" i="122"/>
  <c r="J27" i="122"/>
  <c r="G8" i="122"/>
  <c r="J8" i="122"/>
  <c r="E28" i="122"/>
  <c r="E12" i="122"/>
  <c r="J6" i="122"/>
  <c r="E26" i="122"/>
  <c r="E11" i="122"/>
  <c r="H17" i="122"/>
  <c r="H16" i="122"/>
  <c r="H25" i="122"/>
  <c r="H15" i="122"/>
  <c r="L4" i="122"/>
  <c r="H24" i="122"/>
  <c r="H13" i="122"/>
  <c r="F19" i="122"/>
  <c r="H26" i="122"/>
  <c r="H8" i="122"/>
  <c r="H22" i="122"/>
  <c r="H7" i="122"/>
  <c r="G25" i="122"/>
  <c r="K14" i="122"/>
  <c r="H20" i="122"/>
  <c r="H5" i="122"/>
  <c r="K8" i="122"/>
  <c r="H28" i="122"/>
  <c r="H23" i="122"/>
  <c r="K16" i="122"/>
  <c r="F6" i="122"/>
  <c r="K12" i="122"/>
  <c r="H18" i="122"/>
  <c r="H4" i="122"/>
  <c r="G17" i="122"/>
  <c r="G7" i="122"/>
  <c r="E18" i="122"/>
  <c r="E27" i="122"/>
  <c r="I28" i="122"/>
  <c r="G5" i="122"/>
  <c r="E16" i="122"/>
  <c r="H21" i="122"/>
  <c r="H12" i="122"/>
  <c r="G26" i="122"/>
  <c r="E22" i="122"/>
  <c r="K18" i="122"/>
  <c r="J20" i="122"/>
  <c r="G23" i="122"/>
  <c r="L28" i="122"/>
  <c r="I12" i="122"/>
  <c r="F22" i="122"/>
  <c r="E14" i="122"/>
  <c r="H11" i="122"/>
  <c r="G24" i="122"/>
  <c r="E17" i="122"/>
  <c r="E19" i="122"/>
  <c r="I4" i="122"/>
  <c r="F20" i="122"/>
  <c r="E13" i="122"/>
  <c r="H27" i="122"/>
  <c r="H19" i="122"/>
  <c r="H9" i="122"/>
  <c r="G9" i="122"/>
  <c r="E15" i="122"/>
  <c r="J24" i="122"/>
  <c r="K6" i="122"/>
  <c r="L26" i="122"/>
  <c r="G20" i="122"/>
  <c r="G22" i="122"/>
  <c r="G6" i="122"/>
  <c r="L11" i="122"/>
  <c r="I20" i="122"/>
  <c r="G19" i="122"/>
  <c r="H14" i="122"/>
  <c r="H6" i="122"/>
  <c r="G21" i="122"/>
  <c r="G4" i="122"/>
  <c r="L9" i="122"/>
  <c r="J21" i="122"/>
  <c r="G18" i="122"/>
  <c r="G14" i="122"/>
  <c r="G12" i="122"/>
  <c r="L19" i="122"/>
  <c r="G13" i="122"/>
  <c r="F4" i="122"/>
  <c r="E6" i="122"/>
  <c r="J9" i="122"/>
  <c r="J7" i="122"/>
  <c r="L21" i="122"/>
  <c r="G16" i="122"/>
  <c r="G27" i="122"/>
  <c r="G10" i="122"/>
  <c r="L6" i="122"/>
  <c r="H10" i="122"/>
  <c r="G28" i="122"/>
  <c r="G11" i="122"/>
  <c r="I26" i="122"/>
  <c r="I18" i="122"/>
  <c r="I10" i="122"/>
  <c r="F18" i="122"/>
  <c r="L18" i="122"/>
  <c r="F15" i="122"/>
  <c r="L24" i="122"/>
  <c r="L7" i="122"/>
  <c r="K17" i="122"/>
  <c r="I25" i="122"/>
  <c r="I17" i="122"/>
  <c r="I9" i="122"/>
  <c r="F16" i="122"/>
  <c r="E24" i="122"/>
  <c r="E7" i="122"/>
  <c r="L16" i="122"/>
  <c r="K28" i="122"/>
  <c r="F13" i="122"/>
  <c r="E25" i="122"/>
  <c r="E9" i="122"/>
  <c r="L22" i="122"/>
  <c r="L5" i="122"/>
  <c r="K15" i="122"/>
  <c r="J19" i="122"/>
  <c r="J17" i="122"/>
  <c r="J25" i="122"/>
  <c r="J5" i="122"/>
  <c r="I19" i="122"/>
  <c r="F17" i="122"/>
  <c r="I24" i="122"/>
  <c r="I16" i="122"/>
  <c r="I8" i="122"/>
  <c r="F14" i="122"/>
  <c r="E21" i="122"/>
  <c r="E5" i="122"/>
  <c r="L14" i="122"/>
  <c r="K25" i="122"/>
  <c r="G15" i="122"/>
  <c r="F27" i="122"/>
  <c r="F11" i="122"/>
  <c r="E23" i="122"/>
  <c r="E8" i="122"/>
  <c r="L20" i="122"/>
  <c r="K27" i="122"/>
  <c r="K13" i="122"/>
  <c r="J16" i="122"/>
  <c r="J12" i="122"/>
  <c r="J23" i="122"/>
  <c r="K4" i="122"/>
  <c r="I27" i="122"/>
  <c r="I7" i="122"/>
  <c r="F28" i="122"/>
  <c r="I22" i="122"/>
  <c r="I14" i="122"/>
  <c r="I6" i="122"/>
  <c r="F26" i="122"/>
  <c r="F10" i="122"/>
  <c r="L25" i="122"/>
  <c r="L10" i="122"/>
  <c r="K21" i="122"/>
  <c r="F23" i="122"/>
  <c r="F7" i="122"/>
  <c r="E20" i="122"/>
  <c r="E4" i="122"/>
  <c r="L15" i="122"/>
  <c r="K24" i="122"/>
  <c r="K10" i="122"/>
  <c r="J10" i="122"/>
  <c r="J4" i="122"/>
  <c r="J18" i="122"/>
  <c r="K5" i="122"/>
  <c r="I11" i="122"/>
  <c r="I23" i="122"/>
  <c r="I15" i="122"/>
  <c r="F12" i="122"/>
  <c r="L27" i="122"/>
  <c r="L12" i="122"/>
  <c r="K23" i="122"/>
  <c r="F25" i="122"/>
  <c r="F9" i="122"/>
  <c r="L17" i="122"/>
  <c r="K26" i="122"/>
  <c r="K11" i="122"/>
  <c r="I21" i="122"/>
  <c r="I13" i="122"/>
  <c r="I5" i="122"/>
  <c r="F24" i="122"/>
  <c r="F8" i="122"/>
  <c r="L23" i="122"/>
  <c r="L8" i="122"/>
  <c r="K19" i="122"/>
  <c r="F21" i="122"/>
  <c r="F5" i="122"/>
  <c r="L13" i="122"/>
  <c r="K22" i="122"/>
  <c r="K9" i="122"/>
  <c r="J15" i="122"/>
  <c r="K7" i="122"/>
  <c r="O10" i="92"/>
  <c r="P8" i="92"/>
  <c r="N12" i="92"/>
  <c r="K7" i="92"/>
  <c r="F34" i="92"/>
  <c r="J13" i="92"/>
  <c r="G6" i="92"/>
  <c r="H16" i="92"/>
  <c r="L39" i="92"/>
  <c r="E19" i="92"/>
  <c r="M15" i="92"/>
  <c r="I12" i="92"/>
  <c r="H20" i="85"/>
  <c r="O26" i="92" l="1"/>
  <c r="O25" i="92"/>
  <c r="O36" i="92"/>
  <c r="N28" i="92"/>
  <c r="I35" i="92"/>
  <c r="N34" i="92"/>
  <c r="I11" i="92"/>
  <c r="I16" i="92"/>
  <c r="N27" i="92"/>
  <c r="H29" i="92"/>
  <c r="I19" i="92"/>
  <c r="N33" i="92"/>
  <c r="N31" i="92"/>
  <c r="L36" i="92"/>
  <c r="I33" i="92"/>
  <c r="I21" i="92"/>
  <c r="I17" i="92"/>
  <c r="I37" i="92"/>
  <c r="I20" i="92"/>
  <c r="F24" i="92"/>
  <c r="G16" i="92"/>
  <c r="J6" i="92"/>
  <c r="I31" i="92"/>
  <c r="I9" i="92"/>
  <c r="I4" i="92"/>
  <c r="J31" i="92"/>
  <c r="K19" i="92"/>
  <c r="G15" i="92"/>
  <c r="N13" i="92"/>
  <c r="I25" i="92"/>
  <c r="K6" i="92"/>
  <c r="K31" i="92"/>
  <c r="F11" i="92"/>
  <c r="N11" i="92"/>
  <c r="I27" i="92"/>
  <c r="G13" i="92"/>
  <c r="N16" i="92"/>
  <c r="N36" i="92"/>
  <c r="I23" i="92"/>
  <c r="K4" i="92"/>
  <c r="K5" i="92"/>
  <c r="G37" i="92"/>
  <c r="G20" i="92"/>
  <c r="O17" i="92"/>
  <c r="P35" i="92"/>
  <c r="O35" i="92"/>
  <c r="G36" i="92"/>
  <c r="J4" i="92"/>
  <c r="E24" i="92"/>
  <c r="K16" i="92"/>
  <c r="P31" i="92"/>
  <c r="G25" i="92"/>
  <c r="J28" i="92"/>
  <c r="G32" i="92"/>
  <c r="K17" i="92"/>
  <c r="N32" i="92"/>
  <c r="G10" i="92"/>
  <c r="N25" i="92"/>
  <c r="P4" i="92"/>
  <c r="G7" i="92"/>
  <c r="P25" i="92"/>
  <c r="G9" i="92"/>
  <c r="M32" i="92"/>
  <c r="O37" i="92"/>
  <c r="G5" i="92"/>
  <c r="P21" i="92"/>
  <c r="G26" i="92"/>
  <c r="J22" i="92"/>
  <c r="J11" i="92"/>
  <c r="G35" i="92"/>
  <c r="J38" i="92"/>
  <c r="P13" i="92"/>
  <c r="P28" i="92"/>
  <c r="G24" i="92"/>
  <c r="N19" i="92"/>
  <c r="N21" i="92"/>
  <c r="F8" i="92"/>
  <c r="I29" i="92"/>
  <c r="I15" i="92"/>
  <c r="G27" i="92"/>
  <c r="N29" i="92"/>
  <c r="J36" i="92"/>
  <c r="P24" i="92"/>
  <c r="O20" i="92"/>
  <c r="J18" i="92"/>
  <c r="F15" i="92"/>
  <c r="J5" i="92"/>
  <c r="N30" i="92"/>
  <c r="L26" i="92"/>
  <c r="E27" i="92"/>
  <c r="E12" i="92"/>
  <c r="E32" i="92"/>
  <c r="L24" i="92"/>
  <c r="L5" i="92"/>
  <c r="K32" i="92"/>
  <c r="L32" i="92"/>
  <c r="L22" i="92"/>
  <c r="L12" i="92"/>
  <c r="K26" i="92"/>
  <c r="E11" i="92"/>
  <c r="P20" i="92"/>
  <c r="K13" i="92"/>
  <c r="L25" i="92"/>
  <c r="E30" i="92"/>
  <c r="L19" i="92"/>
  <c r="E38" i="92"/>
  <c r="E18" i="92"/>
  <c r="I5" i="92"/>
  <c r="L30" i="92"/>
  <c r="L20" i="92"/>
  <c r="P9" i="92"/>
  <c r="K14" i="92"/>
  <c r="L35" i="92"/>
  <c r="K21" i="92"/>
  <c r="N4" i="92"/>
  <c r="N18" i="92"/>
  <c r="L16" i="92"/>
  <c r="L14" i="92"/>
  <c r="L34" i="92"/>
  <c r="E6" i="92"/>
  <c r="K24" i="92"/>
  <c r="F29" i="92"/>
  <c r="L18" i="92"/>
  <c r="P5" i="92"/>
  <c r="I36" i="92"/>
  <c r="P34" i="92"/>
  <c r="F19" i="92"/>
  <c r="L9" i="92"/>
  <c r="E22" i="92"/>
  <c r="L10" i="92"/>
  <c r="K23" i="92"/>
  <c r="E16" i="92"/>
  <c r="L38" i="92"/>
  <c r="L28" i="92"/>
  <c r="P17" i="92"/>
  <c r="L4" i="92"/>
  <c r="I32" i="92"/>
  <c r="P30" i="92"/>
  <c r="F6" i="92"/>
  <c r="F30" i="92"/>
  <c r="P12" i="92"/>
  <c r="M5" i="92"/>
  <c r="M26" i="92"/>
  <c r="H13" i="92"/>
  <c r="E15" i="92"/>
  <c r="E36" i="92"/>
  <c r="M30" i="92"/>
  <c r="E20" i="92"/>
  <c r="E14" i="92"/>
  <c r="M6" i="92"/>
  <c r="K36" i="92"/>
  <c r="N35" i="92"/>
  <c r="P33" i="92"/>
  <c r="P11" i="92"/>
  <c r="K38" i="92"/>
  <c r="K20" i="92"/>
  <c r="E33" i="92"/>
  <c r="I22" i="92"/>
  <c r="M11" i="92"/>
  <c r="P36" i="92"/>
  <c r="H26" i="92"/>
  <c r="K37" i="92"/>
  <c r="K27" i="92"/>
  <c r="N38" i="92"/>
  <c r="K9" i="92"/>
  <c r="N10" i="92"/>
  <c r="P6" i="92"/>
  <c r="M34" i="92"/>
  <c r="E34" i="92"/>
  <c r="M28" i="92"/>
  <c r="M10" i="92"/>
  <c r="K28" i="92"/>
  <c r="K12" i="92"/>
  <c r="P23" i="92"/>
  <c r="P15" i="92"/>
  <c r="P7" i="92"/>
  <c r="K34" i="92"/>
  <c r="K10" i="92"/>
  <c r="I28" i="92"/>
  <c r="M17" i="92"/>
  <c r="E7" i="92"/>
  <c r="P32" i="92"/>
  <c r="L23" i="92"/>
  <c r="K35" i="92"/>
  <c r="K25" i="92"/>
  <c r="N9" i="92"/>
  <c r="F28" i="92"/>
  <c r="F13" i="92"/>
  <c r="N26" i="92"/>
  <c r="N17" i="92"/>
  <c r="J35" i="92"/>
  <c r="L15" i="92"/>
  <c r="O4" i="92"/>
  <c r="M24" i="92"/>
  <c r="M21" i="92"/>
  <c r="E31" i="92"/>
  <c r="M9" i="92"/>
  <c r="M38" i="92"/>
  <c r="E28" i="92"/>
  <c r="M22" i="92"/>
  <c r="M16" i="92"/>
  <c r="E10" i="92"/>
  <c r="M4" i="92"/>
  <c r="K8" i="92"/>
  <c r="P37" i="92"/>
  <c r="P29" i="92"/>
  <c r="L6" i="92"/>
  <c r="K30" i="92"/>
  <c r="I38" i="92"/>
  <c r="M27" i="92"/>
  <c r="E17" i="92"/>
  <c r="I6" i="92"/>
  <c r="L31" i="92"/>
  <c r="P22" i="92"/>
  <c r="K33" i="92"/>
  <c r="K15" i="92"/>
  <c r="N22" i="92"/>
  <c r="N15" i="92"/>
  <c r="J33" i="92"/>
  <c r="P14" i="92"/>
  <c r="M37" i="92"/>
  <c r="M8" i="92"/>
  <c r="M25" i="92"/>
  <c r="M36" i="92"/>
  <c r="E26" i="92"/>
  <c r="M20" i="92"/>
  <c r="M14" i="92"/>
  <c r="E8" i="92"/>
  <c r="K18" i="92"/>
  <c r="P27" i="92"/>
  <c r="P19" i="92"/>
  <c r="K22" i="92"/>
  <c r="N37" i="92"/>
  <c r="M33" i="92"/>
  <c r="E23" i="92"/>
  <c r="P38" i="92"/>
  <c r="P26" i="92"/>
  <c r="P18" i="92"/>
  <c r="K29" i="92"/>
  <c r="N23" i="92"/>
  <c r="K11" i="92"/>
  <c r="N8" i="92"/>
  <c r="G12" i="92"/>
  <c r="F18" i="92"/>
  <c r="H23" i="92"/>
  <c r="H33" i="92"/>
  <c r="O23" i="92"/>
  <c r="O11" i="92"/>
  <c r="H30" i="92"/>
  <c r="O30" i="92"/>
  <c r="O14" i="92"/>
  <c r="J39" i="92"/>
  <c r="J9" i="92"/>
  <c r="H14" i="92"/>
  <c r="J15" i="92"/>
  <c r="I39" i="92"/>
  <c r="O33" i="92"/>
  <c r="G23" i="92"/>
  <c r="O13" i="92"/>
  <c r="F37" i="92"/>
  <c r="H27" i="92"/>
  <c r="H11" i="92"/>
  <c r="G33" i="92"/>
  <c r="F35" i="92"/>
  <c r="E37" i="92"/>
  <c r="M31" i="92"/>
  <c r="I26" i="92"/>
  <c r="E21" i="92"/>
  <c r="I10" i="92"/>
  <c r="E5" i="92"/>
  <c r="L29" i="92"/>
  <c r="H24" i="92"/>
  <c r="G30" i="92"/>
  <c r="O24" i="92"/>
  <c r="G14" i="92"/>
  <c r="J16" i="92"/>
  <c r="J25" i="92"/>
  <c r="F27" i="92"/>
  <c r="F9" i="92"/>
  <c r="G4" i="92"/>
  <c r="J21" i="92"/>
  <c r="F4" i="92"/>
  <c r="J7" i="92"/>
  <c r="L13" i="92"/>
  <c r="H36" i="92"/>
  <c r="H20" i="92"/>
  <c r="H6" i="92"/>
  <c r="H5" i="92"/>
  <c r="H34" i="92"/>
  <c r="O34" i="92"/>
  <c r="O18" i="92"/>
  <c r="F39" i="92"/>
  <c r="F26" i="92"/>
  <c r="M39" i="92"/>
  <c r="G31" i="92"/>
  <c r="G21" i="92"/>
  <c r="G11" i="92"/>
  <c r="J34" i="92"/>
  <c r="H31" i="92"/>
  <c r="H15" i="92"/>
  <c r="G19" i="92"/>
  <c r="O7" i="92"/>
  <c r="J32" i="92"/>
  <c r="M35" i="92"/>
  <c r="I30" i="92"/>
  <c r="E25" i="92"/>
  <c r="M19" i="92"/>
  <c r="I14" i="92"/>
  <c r="E9" i="92"/>
  <c r="L33" i="92"/>
  <c r="H28" i="92"/>
  <c r="L17" i="92"/>
  <c r="G34" i="92"/>
  <c r="O28" i="92"/>
  <c r="G18" i="92"/>
  <c r="J12" i="92"/>
  <c r="J19" i="92"/>
  <c r="F5" i="92"/>
  <c r="J37" i="92"/>
  <c r="F16" i="92"/>
  <c r="J10" i="92"/>
  <c r="J23" i="92"/>
  <c r="N39" i="92"/>
  <c r="H12" i="92"/>
  <c r="P39" i="92"/>
  <c r="J27" i="92"/>
  <c r="N6" i="92"/>
  <c r="H8" i="92"/>
  <c r="H10" i="92"/>
  <c r="H7" i="92"/>
  <c r="J14" i="92"/>
  <c r="G39" i="92"/>
  <c r="G8" i="92"/>
  <c r="F10" i="92"/>
  <c r="M18" i="92"/>
  <c r="I13" i="92"/>
  <c r="E4" i="92"/>
  <c r="O29" i="92"/>
  <c r="O19" i="92"/>
  <c r="O9" i="92"/>
  <c r="F33" i="92"/>
  <c r="H25" i="92"/>
  <c r="H9" i="92"/>
  <c r="G29" i="92"/>
  <c r="G17" i="92"/>
  <c r="E35" i="92"/>
  <c r="M29" i="92"/>
  <c r="I24" i="92"/>
  <c r="M13" i="92"/>
  <c r="I8" i="92"/>
  <c r="H38" i="92"/>
  <c r="L27" i="92"/>
  <c r="H22" i="92"/>
  <c r="O38" i="92"/>
  <c r="G28" i="92"/>
  <c r="O22" i="92"/>
  <c r="F25" i="92"/>
  <c r="J20" i="92"/>
  <c r="L7" i="92"/>
  <c r="N14" i="92"/>
  <c r="F23" i="92"/>
  <c r="N7" i="92"/>
  <c r="K39" i="92"/>
  <c r="N20" i="92"/>
  <c r="J26" i="92"/>
  <c r="L11" i="92"/>
  <c r="N24" i="92"/>
  <c r="H39" i="92"/>
  <c r="O39" i="92"/>
  <c r="H17" i="92"/>
  <c r="O21" i="92"/>
  <c r="H37" i="92"/>
  <c r="H21" i="92"/>
  <c r="O31" i="92"/>
  <c r="H18" i="92"/>
  <c r="O8" i="92"/>
  <c r="J24" i="92"/>
  <c r="F7" i="92"/>
  <c r="F20" i="92"/>
  <c r="J29" i="92"/>
  <c r="M12" i="92"/>
  <c r="I7" i="92"/>
  <c r="E39" i="92"/>
  <c r="F31" i="92"/>
  <c r="H35" i="92"/>
  <c r="H19" i="92"/>
  <c r="L8" i="92"/>
  <c r="O27" i="92"/>
  <c r="O15" i="92"/>
  <c r="O5" i="92"/>
  <c r="J30" i="92"/>
  <c r="I34" i="92"/>
  <c r="E29" i="92"/>
  <c r="M23" i="92"/>
  <c r="I18" i="92"/>
  <c r="E13" i="92"/>
  <c r="M7" i="92"/>
  <c r="L37" i="92"/>
  <c r="H32" i="92"/>
  <c r="L21" i="92"/>
  <c r="G38" i="92"/>
  <c r="O32" i="92"/>
  <c r="G22" i="92"/>
  <c r="O16" i="92"/>
  <c r="J8" i="92"/>
  <c r="F36" i="92"/>
  <c r="F14" i="92"/>
  <c r="F17" i="92"/>
  <c r="H4" i="92"/>
  <c r="F32" i="92"/>
  <c r="F12" i="92"/>
  <c r="F21" i="92"/>
  <c r="N5" i="92"/>
  <c r="F38" i="92"/>
  <c r="J17" i="92"/>
  <c r="P16" i="92"/>
  <c r="P10" i="92"/>
  <c r="O6" i="92"/>
  <c r="F22" i="92"/>
  <c r="O12" i="92"/>
  <c r="H23" i="85"/>
  <c r="H16" i="85"/>
  <c r="H18" i="85"/>
  <c r="H17" i="85"/>
  <c r="H15" i="85"/>
  <c r="H19" i="85"/>
  <c r="F22" i="85"/>
  <c r="H22" i="85"/>
  <c r="F20" i="85"/>
  <c r="F17" i="85"/>
  <c r="F16" i="85"/>
  <c r="F15" i="85"/>
  <c r="F23" i="85"/>
  <c r="F18" i="85"/>
  <c r="F19" i="85"/>
  <c r="J23" i="85"/>
  <c r="L20" i="85" l="1"/>
  <c r="H24" i="85"/>
  <c r="F24" i="85"/>
  <c r="J22" i="85"/>
  <c r="J15" i="85"/>
  <c r="J18" i="85"/>
  <c r="J19" i="85"/>
  <c r="J16" i="85"/>
  <c r="J17" i="85"/>
  <c r="J20" i="85"/>
  <c r="L17" i="85"/>
  <c r="L15" i="85"/>
  <c r="L18" i="85"/>
  <c r="L16" i="85"/>
  <c r="L22" i="85"/>
  <c r="L23" i="85"/>
  <c r="L19" i="85"/>
  <c r="D50" i="156" l="1"/>
  <c r="L24" i="85"/>
  <c r="J24" i="85"/>
  <c r="J21" i="152" l="1"/>
  <c r="G10" i="152"/>
  <c r="O24" i="268"/>
  <c r="N24" i="268"/>
  <c r="M24" i="268"/>
  <c r="G24" i="268"/>
  <c r="F24" i="268"/>
  <c r="E24" i="268"/>
  <c r="P5" i="152" l="1"/>
  <c r="F30" i="162"/>
  <c r="J25" i="152"/>
  <c r="G5" i="152"/>
  <c r="M25" i="152"/>
  <c r="M26" i="152"/>
  <c r="O5" i="152"/>
  <c r="M14" i="152"/>
  <c r="M15" i="152"/>
  <c r="M16" i="152"/>
  <c r="M18" i="152"/>
  <c r="M20" i="152"/>
  <c r="G27" i="152"/>
  <c r="G28" i="152"/>
  <c r="M22" i="152"/>
  <c r="J7" i="152"/>
  <c r="G13" i="152"/>
  <c r="M5" i="152"/>
  <c r="J11" i="152"/>
  <c r="M13" i="152"/>
  <c r="M21" i="152"/>
  <c r="J27" i="152"/>
  <c r="J5" i="152"/>
  <c r="F10" i="152"/>
  <c r="G15" i="152"/>
  <c r="G19" i="152"/>
  <c r="M7" i="152"/>
  <c r="M9" i="152"/>
  <c r="J12" i="152"/>
  <c r="J13" i="152"/>
  <c r="J15" i="152"/>
  <c r="J16" i="152"/>
  <c r="J17" i="152"/>
  <c r="J18" i="152"/>
  <c r="J19" i="152"/>
  <c r="J20" i="152"/>
  <c r="H21" i="152"/>
  <c r="G24" i="152"/>
  <c r="G25" i="152"/>
  <c r="M19" i="152"/>
  <c r="G26" i="152"/>
  <c r="G7" i="152"/>
  <c r="E10" i="152"/>
  <c r="M23" i="152"/>
  <c r="J9" i="152"/>
  <c r="G14" i="152"/>
  <c r="G17" i="152"/>
  <c r="G21" i="152"/>
  <c r="N5" i="152"/>
  <c r="M10" i="152"/>
  <c r="M11" i="152"/>
  <c r="I21" i="152"/>
  <c r="J23" i="152"/>
  <c r="G12" i="152"/>
  <c r="G18" i="152"/>
  <c r="G8" i="152"/>
  <c r="J8" i="152"/>
  <c r="M12" i="152"/>
  <c r="M17" i="152"/>
  <c r="G20" i="152"/>
  <c r="M27" i="152"/>
  <c r="J28" i="152"/>
  <c r="G16" i="152"/>
  <c r="G6" i="152"/>
  <c r="M8" i="152"/>
  <c r="G11" i="152"/>
  <c r="G22" i="152"/>
  <c r="G23" i="152"/>
  <c r="M24" i="152"/>
  <c r="M28" i="152"/>
  <c r="G9" i="152"/>
  <c r="J4" i="152"/>
  <c r="J14" i="152"/>
  <c r="J24" i="152"/>
  <c r="J6" i="152"/>
  <c r="J22" i="152"/>
  <c r="G4" i="152"/>
  <c r="M6" i="152"/>
  <c r="J10" i="152"/>
  <c r="J26" i="152"/>
  <c r="M4" i="152"/>
  <c r="D39" i="141"/>
  <c r="E44" i="141"/>
  <c r="C41" i="141"/>
  <c r="F39" i="141"/>
  <c r="H24" i="268"/>
  <c r="P24" i="268"/>
  <c r="H30" i="162" l="1"/>
  <c r="G30" i="162"/>
  <c r="P25" i="152"/>
  <c r="F50" i="162"/>
  <c r="P19" i="152"/>
  <c r="F44" i="162"/>
  <c r="P22" i="152"/>
  <c r="F47" i="162"/>
  <c r="P4" i="152"/>
  <c r="F29" i="162"/>
  <c r="P18" i="152"/>
  <c r="F43" i="162"/>
  <c r="P14" i="152"/>
  <c r="F39" i="162"/>
  <c r="P20" i="152"/>
  <c r="F45" i="162"/>
  <c r="P12" i="152"/>
  <c r="F37" i="162"/>
  <c r="P9" i="152"/>
  <c r="F34" i="162"/>
  <c r="P15" i="152"/>
  <c r="F40" i="162"/>
  <c r="P28" i="152"/>
  <c r="F53" i="162"/>
  <c r="P8" i="152"/>
  <c r="F33" i="162"/>
  <c r="P21" i="152"/>
  <c r="F46" i="162"/>
  <c r="P23" i="152"/>
  <c r="F48" i="162"/>
  <c r="P16" i="152"/>
  <c r="F41" i="162"/>
  <c r="P6" i="152"/>
  <c r="F31" i="162"/>
  <c r="P11" i="152"/>
  <c r="F36" i="162"/>
  <c r="P27" i="152"/>
  <c r="F52" i="162"/>
  <c r="P10" i="152"/>
  <c r="F35" i="162"/>
  <c r="P26" i="152"/>
  <c r="F51" i="162"/>
  <c r="P17" i="152"/>
  <c r="F42" i="162"/>
  <c r="P7" i="152"/>
  <c r="F32" i="162"/>
  <c r="P24" i="152"/>
  <c r="F49" i="162"/>
  <c r="P13" i="152"/>
  <c r="F38" i="162"/>
  <c r="F5" i="152"/>
  <c r="E24" i="152"/>
  <c r="O17" i="152"/>
  <c r="I25" i="152"/>
  <c r="O12" i="152"/>
  <c r="F24" i="152"/>
  <c r="H13" i="152"/>
  <c r="I5" i="152"/>
  <c r="O23" i="152"/>
  <c r="E28" i="152"/>
  <c r="N14" i="152"/>
  <c r="O14" i="152"/>
  <c r="H25" i="152"/>
  <c r="N8" i="152"/>
  <c r="H5" i="152"/>
  <c r="N13" i="152"/>
  <c r="H16" i="152"/>
  <c r="E19" i="152"/>
  <c r="L13" i="152"/>
  <c r="K16" i="152"/>
  <c r="L9" i="152"/>
  <c r="O15" i="152"/>
  <c r="L25" i="152"/>
  <c r="F26" i="152"/>
  <c r="I18" i="152"/>
  <c r="L18" i="152"/>
  <c r="K11" i="152"/>
  <c r="E17" i="152"/>
  <c r="L21" i="152"/>
  <c r="N28" i="152"/>
  <c r="H19" i="152"/>
  <c r="H11" i="152"/>
  <c r="L14" i="152"/>
  <c r="E14" i="152"/>
  <c r="N17" i="152"/>
  <c r="L19" i="152"/>
  <c r="E25" i="152"/>
  <c r="O13" i="152"/>
  <c r="N18" i="152"/>
  <c r="K14" i="152"/>
  <c r="N15" i="152"/>
  <c r="I19" i="152"/>
  <c r="L16" i="152"/>
  <c r="N12" i="152"/>
  <c r="H8" i="152"/>
  <c r="O28" i="152"/>
  <c r="O8" i="152"/>
  <c r="K21" i="152"/>
  <c r="F27" i="152"/>
  <c r="H24" i="152"/>
  <c r="K12" i="152"/>
  <c r="O18" i="152"/>
  <c r="O27" i="152"/>
  <c r="I13" i="152"/>
  <c r="E21" i="152"/>
  <c r="E7" i="152"/>
  <c r="E4" i="152"/>
  <c r="E15" i="152"/>
  <c r="H27" i="152"/>
  <c r="K28" i="152"/>
  <c r="H10" i="152"/>
  <c r="K19" i="152"/>
  <c r="K10" i="152"/>
  <c r="N21" i="152"/>
  <c r="L12" i="152"/>
  <c r="H12" i="152"/>
  <c r="E22" i="152"/>
  <c r="N16" i="152"/>
  <c r="N10" i="152"/>
  <c r="K13" i="152"/>
  <c r="N7" i="152"/>
  <c r="I24" i="152"/>
  <c r="F19" i="152"/>
  <c r="K17" i="152"/>
  <c r="F17" i="152"/>
  <c r="E8" i="152"/>
  <c r="F7" i="152"/>
  <c r="F16" i="152"/>
  <c r="L10" i="152"/>
  <c r="N25" i="152"/>
  <c r="E16" i="152"/>
  <c r="O25" i="152"/>
  <c r="L17" i="152"/>
  <c r="L20" i="152"/>
  <c r="L11" i="152"/>
  <c r="L15" i="152"/>
  <c r="I15" i="152"/>
  <c r="L6" i="152"/>
  <c r="I14" i="152"/>
  <c r="H20" i="152"/>
  <c r="H15" i="152"/>
  <c r="K6" i="152"/>
  <c r="O10" i="152"/>
  <c r="O9" i="152"/>
  <c r="F13" i="152"/>
  <c r="I27" i="152"/>
  <c r="K22" i="152"/>
  <c r="K15" i="152"/>
  <c r="N9" i="152"/>
  <c r="E20" i="152"/>
  <c r="L22" i="152"/>
  <c r="F18" i="152"/>
  <c r="L7" i="152"/>
  <c r="I28" i="152"/>
  <c r="I11" i="152"/>
  <c r="F11" i="152"/>
  <c r="I20" i="152"/>
  <c r="H6" i="152"/>
  <c r="I9" i="152"/>
  <c r="N11" i="152"/>
  <c r="H23" i="152"/>
  <c r="I16" i="152"/>
  <c r="N24" i="152"/>
  <c r="H9" i="152"/>
  <c r="O16" i="152"/>
  <c r="N26" i="152"/>
  <c r="F22" i="152"/>
  <c r="H17" i="152"/>
  <c r="K7" i="152"/>
  <c r="N19" i="152"/>
  <c r="L26" i="152"/>
  <c r="F20" i="152"/>
  <c r="F12" i="152"/>
  <c r="K5" i="152"/>
  <c r="H7" i="152"/>
  <c r="N20" i="152"/>
  <c r="E26" i="152"/>
  <c r="K18" i="152"/>
  <c r="N23" i="152"/>
  <c r="N22" i="152"/>
  <c r="H28" i="152"/>
  <c r="F28" i="152"/>
  <c r="H22" i="152"/>
  <c r="L5" i="152"/>
  <c r="I23" i="152"/>
  <c r="I10" i="152"/>
  <c r="K9" i="152"/>
  <c r="K27" i="152"/>
  <c r="I26" i="152"/>
  <c r="O6" i="152"/>
  <c r="E23" i="152"/>
  <c r="F15" i="152"/>
  <c r="I8" i="152"/>
  <c r="E18" i="152"/>
  <c r="F9" i="152"/>
  <c r="F4" i="152"/>
  <c r="K20" i="152"/>
  <c r="O4" i="152"/>
  <c r="I4" i="152"/>
  <c r="O11" i="152"/>
  <c r="O7" i="152"/>
  <c r="L8" i="152"/>
  <c r="O24" i="152"/>
  <c r="O26" i="152"/>
  <c r="H26" i="152"/>
  <c r="L4" i="152"/>
  <c r="O22" i="152"/>
  <c r="I22" i="152"/>
  <c r="F25" i="152"/>
  <c r="N4" i="152"/>
  <c r="K23" i="152"/>
  <c r="H18" i="152"/>
  <c r="H14" i="152"/>
  <c r="O21" i="152"/>
  <c r="L24" i="152"/>
  <c r="L28" i="152"/>
  <c r="F14" i="152"/>
  <c r="I7" i="152"/>
  <c r="E13" i="152"/>
  <c r="H4" i="152"/>
  <c r="E27" i="152"/>
  <c r="K26" i="152"/>
  <c r="K25" i="152"/>
  <c r="F8" i="152"/>
  <c r="E9" i="152"/>
  <c r="E5" i="152"/>
  <c r="E11" i="152"/>
  <c r="K4" i="152"/>
  <c r="O20" i="152"/>
  <c r="N6" i="152"/>
  <c r="E12" i="152"/>
  <c r="I12" i="152"/>
  <c r="I17" i="152"/>
  <c r="O19" i="152"/>
  <c r="N27" i="152"/>
  <c r="F23" i="152"/>
  <c r="K8" i="152"/>
  <c r="L23" i="152"/>
  <c r="L27" i="152"/>
  <c r="F21" i="152"/>
  <c r="I6" i="152"/>
  <c r="K24" i="152"/>
  <c r="F6" i="152"/>
  <c r="E6" i="152"/>
  <c r="F38" i="141"/>
  <c r="D44" i="141"/>
  <c r="D40" i="141"/>
  <c r="F44" i="141"/>
  <c r="D45" i="141"/>
  <c r="E40" i="141"/>
  <c r="E42" i="141"/>
  <c r="C39" i="141"/>
  <c r="E43" i="141"/>
  <c r="F40" i="141"/>
  <c r="F43" i="141"/>
  <c r="C44" i="141"/>
  <c r="F45" i="141"/>
  <c r="D38" i="141"/>
  <c r="F41" i="141"/>
  <c r="E41" i="141"/>
  <c r="D43" i="141"/>
  <c r="F42" i="141"/>
  <c r="D42" i="141"/>
  <c r="C45" i="141"/>
  <c r="C40" i="141"/>
  <c r="C38" i="141"/>
  <c r="E45" i="141"/>
  <c r="C43" i="141"/>
  <c r="D41" i="141"/>
  <c r="C42" i="141"/>
  <c r="E38" i="141"/>
  <c r="E39" i="141"/>
  <c r="I24" i="268"/>
  <c r="N27" i="173"/>
  <c r="M13" i="173"/>
  <c r="F27" i="173"/>
  <c r="J13" i="173"/>
  <c r="P29" i="152"/>
  <c r="G29" i="152"/>
  <c r="J29" i="152"/>
  <c r="M29" i="152"/>
  <c r="K24" i="268"/>
  <c r="L24" i="268"/>
  <c r="J24" i="268"/>
  <c r="K22" i="173"/>
  <c r="I7" i="173"/>
  <c r="E14" i="173"/>
  <c r="G13" i="173"/>
  <c r="P10" i="173"/>
  <c r="O25" i="173"/>
  <c r="H15" i="173"/>
  <c r="L10" i="173"/>
  <c r="G32" i="162" l="1"/>
  <c r="H32" i="162"/>
  <c r="G31" i="162"/>
  <c r="H31" i="162"/>
  <c r="H40" i="162"/>
  <c r="G40" i="162"/>
  <c r="H29" i="162"/>
  <c r="G29" i="162"/>
  <c r="G42" i="162"/>
  <c r="H42" i="162"/>
  <c r="H41" i="162"/>
  <c r="G41" i="162"/>
  <c r="G34" i="162"/>
  <c r="H34" i="162"/>
  <c r="H47" i="162"/>
  <c r="G47" i="162"/>
  <c r="N38" i="162"/>
  <c r="O38" i="162" s="1"/>
  <c r="H53" i="162"/>
  <c r="G53" i="162"/>
  <c r="N36" i="162"/>
  <c r="P36" i="162" s="1"/>
  <c r="H51" i="162"/>
  <c r="G51" i="162"/>
  <c r="N33" i="162"/>
  <c r="O33" i="162" s="1"/>
  <c r="G48" i="162"/>
  <c r="H48" i="162"/>
  <c r="H37" i="162"/>
  <c r="G37" i="162"/>
  <c r="G44" i="162"/>
  <c r="H44" i="162"/>
  <c r="N34" i="162"/>
  <c r="O34" i="162" s="1"/>
  <c r="H49" i="162"/>
  <c r="G49" i="162"/>
  <c r="H35" i="162"/>
  <c r="G35" i="162"/>
  <c r="H46" i="162"/>
  <c r="G46" i="162"/>
  <c r="H45" i="162"/>
  <c r="G45" i="162"/>
  <c r="N35" i="162"/>
  <c r="G50" i="162"/>
  <c r="H50" i="162"/>
  <c r="G43" i="162"/>
  <c r="H43" i="162"/>
  <c r="H38" i="162"/>
  <c r="G38" i="162"/>
  <c r="N37" i="162"/>
  <c r="O37" i="162" s="1"/>
  <c r="H52" i="162"/>
  <c r="G52" i="162"/>
  <c r="H33" i="162"/>
  <c r="G33" i="162"/>
  <c r="G39" i="162"/>
  <c r="H39" i="162"/>
  <c r="H36" i="162"/>
  <c r="G36" i="162"/>
  <c r="P35" i="162"/>
  <c r="O35" i="162"/>
  <c r="P37" i="162"/>
  <c r="O36" i="162"/>
  <c r="P34" i="162"/>
  <c r="N31" i="162"/>
  <c r="N30" i="162"/>
  <c r="N29" i="162"/>
  <c r="F54" i="162"/>
  <c r="N32" i="162"/>
  <c r="I29" i="152"/>
  <c r="E29" i="152"/>
  <c r="F29" i="152"/>
  <c r="O29" i="152"/>
  <c r="H29" i="152"/>
  <c r="N29" i="152"/>
  <c r="L29" i="152"/>
  <c r="K29" i="152"/>
  <c r="N24" i="173"/>
  <c r="H31" i="173"/>
  <c r="E15" i="173"/>
  <c r="P12" i="173"/>
  <c r="N16" i="173"/>
  <c r="N31" i="173"/>
  <c r="P28" i="173"/>
  <c r="P23" i="173"/>
  <c r="N8" i="173"/>
  <c r="P18" i="173"/>
  <c r="N28" i="173"/>
  <c r="P14" i="173"/>
  <c r="P19" i="173"/>
  <c r="P9" i="173"/>
  <c r="N20" i="173"/>
  <c r="M6" i="173"/>
  <c r="E22" i="173"/>
  <c r="H28" i="173"/>
  <c r="H7" i="173"/>
  <c r="N14" i="173"/>
  <c r="H14" i="173"/>
  <c r="N12" i="173"/>
  <c r="P20" i="173"/>
  <c r="N4" i="173"/>
  <c r="H5" i="173"/>
  <c r="J24" i="173"/>
  <c r="N23" i="173"/>
  <c r="H30" i="173"/>
  <c r="H8" i="173"/>
  <c r="N10" i="173"/>
  <c r="H18" i="173"/>
  <c r="P17" i="173"/>
  <c r="G25" i="173"/>
  <c r="G24" i="173"/>
  <c r="N13" i="173"/>
  <c r="H17" i="173"/>
  <c r="N22" i="173"/>
  <c r="N6" i="173"/>
  <c r="N9" i="173"/>
  <c r="N26" i="173"/>
  <c r="N5" i="173"/>
  <c r="N19" i="173"/>
  <c r="L12" i="173"/>
  <c r="E25" i="173"/>
  <c r="E20" i="173"/>
  <c r="E13" i="173"/>
  <c r="J21" i="173"/>
  <c r="E12" i="173"/>
  <c r="G16" i="173"/>
  <c r="N33" i="173"/>
  <c r="N30" i="173"/>
  <c r="E31" i="173"/>
  <c r="E23" i="173"/>
  <c r="E5" i="173"/>
  <c r="N18" i="173"/>
  <c r="J5" i="173"/>
  <c r="N21" i="173"/>
  <c r="H20" i="173"/>
  <c r="E32" i="173"/>
  <c r="G14" i="173"/>
  <c r="H33" i="173"/>
  <c r="P7" i="173"/>
  <c r="L23" i="173"/>
  <c r="E8" i="173"/>
  <c r="J20" i="173"/>
  <c r="E30" i="173"/>
  <c r="E21" i="173"/>
  <c r="E26" i="173"/>
  <c r="E6" i="173"/>
  <c r="J27" i="173"/>
  <c r="E19" i="173"/>
  <c r="E24" i="173"/>
  <c r="N7" i="173"/>
  <c r="L28" i="173"/>
  <c r="J26" i="173"/>
  <c r="N15" i="173"/>
  <c r="N34" i="173"/>
  <c r="M15" i="173"/>
  <c r="H4" i="173"/>
  <c r="N32" i="173"/>
  <c r="L25" i="173"/>
  <c r="G26" i="173"/>
  <c r="L26" i="173"/>
  <c r="L14" i="173"/>
  <c r="N25" i="173"/>
  <c r="N11" i="173"/>
  <c r="I10" i="173"/>
  <c r="I21" i="173"/>
  <c r="F14" i="173"/>
  <c r="F13" i="173"/>
  <c r="K21" i="173"/>
  <c r="O10" i="173"/>
  <c r="K5" i="173"/>
  <c r="F22" i="173"/>
  <c r="J31" i="173"/>
  <c r="M20" i="173"/>
  <c r="I5" i="173"/>
  <c r="O21" i="173"/>
  <c r="K16" i="173"/>
  <c r="O11" i="173"/>
  <c r="K6" i="173"/>
  <c r="J30" i="173"/>
  <c r="O34" i="173"/>
  <c r="I24" i="173"/>
  <c r="I20" i="173"/>
  <c r="M9" i="173"/>
  <c r="I4" i="173"/>
  <c r="P6" i="173"/>
  <c r="M18" i="173"/>
  <c r="M31" i="173"/>
  <c r="F7" i="173"/>
  <c r="P24" i="173"/>
  <c r="L13" i="173"/>
  <c r="J25" i="173"/>
  <c r="F12" i="173"/>
  <c r="J10" i="173"/>
  <c r="K25" i="173"/>
  <c r="O20" i="173"/>
  <c r="K15" i="173"/>
  <c r="G10" i="173"/>
  <c r="O4" i="173"/>
  <c r="F20" i="173"/>
  <c r="I19" i="173"/>
  <c r="J22" i="173"/>
  <c r="P27" i="173"/>
  <c r="P33" i="173"/>
  <c r="H19" i="173"/>
  <c r="P13" i="173"/>
  <c r="H9" i="173"/>
  <c r="L4" i="173"/>
  <c r="K24" i="173"/>
  <c r="G21" i="173"/>
  <c r="O15" i="173"/>
  <c r="G11" i="173"/>
  <c r="O5" i="173"/>
  <c r="O30" i="173"/>
  <c r="H34" i="173"/>
  <c r="O32" i="173"/>
  <c r="G34" i="173"/>
  <c r="M23" i="173"/>
  <c r="M19" i="173"/>
  <c r="I14" i="173"/>
  <c r="E9" i="173"/>
  <c r="H16" i="173"/>
  <c r="L5" i="173"/>
  <c r="F4" i="173"/>
  <c r="M16" i="173"/>
  <c r="M4" i="173"/>
  <c r="J4" i="173"/>
  <c r="H24" i="173"/>
  <c r="L19" i="173"/>
  <c r="H12" i="173"/>
  <c r="J23" i="173"/>
  <c r="F32" i="173"/>
  <c r="E34" i="173"/>
  <c r="E10" i="173"/>
  <c r="O24" i="173"/>
  <c r="G20" i="173"/>
  <c r="O14" i="173"/>
  <c r="K9" i="173"/>
  <c r="G4" i="173"/>
  <c r="F18" i="173"/>
  <c r="I17" i="173"/>
  <c r="F19" i="173"/>
  <c r="H27" i="173"/>
  <c r="H23" i="173"/>
  <c r="L18" i="173"/>
  <c r="H13" i="173"/>
  <c r="L8" i="173"/>
  <c r="L30" i="173"/>
  <c r="K34" i="173"/>
  <c r="K20" i="173"/>
  <c r="G15" i="173"/>
  <c r="K10" i="173"/>
  <c r="G5" i="173"/>
  <c r="F25" i="173"/>
  <c r="N17" i="173"/>
  <c r="J32" i="173"/>
  <c r="I34" i="173"/>
  <c r="O8" i="173"/>
  <c r="M28" i="173"/>
  <c r="O19" i="173"/>
  <c r="I32" i="173"/>
  <c r="I18" i="173"/>
  <c r="F8" i="173"/>
  <c r="K23" i="173"/>
  <c r="L32" i="173"/>
  <c r="O27" i="173"/>
  <c r="O13" i="173"/>
  <c r="K30" i="173"/>
  <c r="M30" i="173"/>
  <c r="I30" i="173"/>
  <c r="E27" i="173"/>
  <c r="E33" i="173"/>
  <c r="M17" i="173"/>
  <c r="I12" i="173"/>
  <c r="E7" i="173"/>
  <c r="L11" i="173"/>
  <c r="I25" i="173"/>
  <c r="M32" i="173"/>
  <c r="J18" i="173"/>
  <c r="L27" i="173"/>
  <c r="P22" i="173"/>
  <c r="L17" i="173"/>
  <c r="L7" i="173"/>
  <c r="J19" i="173"/>
  <c r="F6" i="173"/>
  <c r="E18" i="173"/>
  <c r="E4" i="173"/>
  <c r="G28" i="173"/>
  <c r="K33" i="173"/>
  <c r="G18" i="173"/>
  <c r="O12" i="173"/>
  <c r="K7" i="173"/>
  <c r="F26" i="173"/>
  <c r="J11" i="173"/>
  <c r="M24" i="173"/>
  <c r="I11" i="173"/>
  <c r="F11" i="173"/>
  <c r="H25" i="173"/>
  <c r="P21" i="173"/>
  <c r="L16" i="173"/>
  <c r="P11" i="173"/>
  <c r="L6" i="173"/>
  <c r="G27" i="173"/>
  <c r="G23" i="173"/>
  <c r="K18" i="173"/>
  <c r="K8" i="173"/>
  <c r="J28" i="173"/>
  <c r="P31" i="173"/>
  <c r="P32" i="173"/>
  <c r="G31" i="173"/>
  <c r="M33" i="173"/>
  <c r="M14" i="173"/>
  <c r="J33" i="173"/>
  <c r="K19" i="173"/>
  <c r="I15" i="173"/>
  <c r="O23" i="173"/>
  <c r="K14" i="173"/>
  <c r="K4" i="173"/>
  <c r="M7" i="173"/>
  <c r="F28" i="173"/>
  <c r="M12" i="173"/>
  <c r="L33" i="173"/>
  <c r="O18" i="173"/>
  <c r="I13" i="173"/>
  <c r="O33" i="173"/>
  <c r="F30" i="173"/>
  <c r="G32" i="173"/>
  <c r="P34" i="173"/>
  <c r="I26" i="173"/>
  <c r="I22" i="173"/>
  <c r="E17" i="173"/>
  <c r="M11" i="173"/>
  <c r="I6" i="173"/>
  <c r="H10" i="173"/>
  <c r="I23" i="173"/>
  <c r="M10" i="173"/>
  <c r="F15" i="173"/>
  <c r="P26" i="173"/>
  <c r="H22" i="173"/>
  <c r="P16" i="173"/>
  <c r="H6" i="173"/>
  <c r="J17" i="173"/>
  <c r="F31" i="173"/>
  <c r="E16" i="173"/>
  <c r="F21" i="173"/>
  <c r="K27" i="173"/>
  <c r="O22" i="173"/>
  <c r="K17" i="173"/>
  <c r="G12" i="173"/>
  <c r="O6" i="173"/>
  <c r="F24" i="173"/>
  <c r="J9" i="173"/>
  <c r="M34" i="173"/>
  <c r="I9" i="173"/>
  <c r="J8" i="173"/>
  <c r="L24" i="173"/>
  <c r="H21" i="173"/>
  <c r="P15" i="173"/>
  <c r="H11" i="173"/>
  <c r="L31" i="173"/>
  <c r="K26" i="173"/>
  <c r="G33" i="173"/>
  <c r="O17" i="173"/>
  <c r="K12" i="173"/>
  <c r="O7" i="173"/>
  <c r="F23" i="173"/>
  <c r="F9" i="173"/>
  <c r="G30" i="173"/>
  <c r="I28" i="173"/>
  <c r="I8" i="173"/>
  <c r="F10" i="173"/>
  <c r="F5" i="173"/>
  <c r="F16" i="173"/>
  <c r="F17" i="173"/>
  <c r="K28" i="173"/>
  <c r="O9" i="173"/>
  <c r="I31" i="173"/>
  <c r="M27" i="173"/>
  <c r="I27" i="173"/>
  <c r="L9" i="173"/>
  <c r="O28" i="173"/>
  <c r="K13" i="173"/>
  <c r="G8" i="173"/>
  <c r="M26" i="173"/>
  <c r="P25" i="173"/>
  <c r="L22" i="173"/>
  <c r="G19" i="173"/>
  <c r="G9" i="173"/>
  <c r="J14" i="173"/>
  <c r="P30" i="173"/>
  <c r="J34" i="173"/>
  <c r="K31" i="173"/>
  <c r="H32" i="173"/>
  <c r="O31" i="173"/>
  <c r="M25" i="173"/>
  <c r="M21" i="173"/>
  <c r="I16" i="173"/>
  <c r="E11" i="173"/>
  <c r="M5" i="173"/>
  <c r="P8" i="173"/>
  <c r="I33" i="173"/>
  <c r="M8" i="173"/>
  <c r="J12" i="173"/>
  <c r="H26" i="173"/>
  <c r="L21" i="173"/>
  <c r="L15" i="173"/>
  <c r="P4" i="173"/>
  <c r="J15" i="173"/>
  <c r="E28" i="173"/>
  <c r="J16" i="173"/>
  <c r="O26" i="173"/>
  <c r="G22" i="173"/>
  <c r="O16" i="173"/>
  <c r="K11" i="173"/>
  <c r="G6" i="173"/>
  <c r="F34" i="173"/>
  <c r="J7" i="173"/>
  <c r="M22" i="173"/>
  <c r="L34" i="173"/>
  <c r="L20" i="173"/>
  <c r="P5" i="173"/>
  <c r="G17" i="173"/>
  <c r="K32" i="173"/>
  <c r="G7" i="173"/>
  <c r="F33" i="173"/>
  <c r="J6" i="173"/>
  <c r="P33" i="162" l="1"/>
  <c r="P38" i="162"/>
  <c r="H54" i="162"/>
  <c r="G54" i="162"/>
  <c r="P29" i="162"/>
  <c r="O29" i="162"/>
  <c r="P32" i="162"/>
  <c r="O32" i="162"/>
  <c r="O30" i="162"/>
  <c r="P30" i="162"/>
  <c r="P31" i="162"/>
  <c r="O31" i="162"/>
  <c r="N40" i="162"/>
  <c r="N29" i="173"/>
  <c r="H29" i="173"/>
  <c r="J29" i="173"/>
  <c r="M29" i="173"/>
  <c r="K29" i="173"/>
  <c r="F29" i="173"/>
  <c r="I29" i="173"/>
  <c r="E29" i="173"/>
  <c r="O29" i="173"/>
  <c r="G29" i="173"/>
  <c r="L29" i="173"/>
  <c r="P29" i="173"/>
  <c r="K2" i="266"/>
  <c r="I2" i="266"/>
  <c r="G2" i="266"/>
  <c r="E2" i="266"/>
  <c r="K2" i="265"/>
  <c r="I2" i="265"/>
  <c r="G2" i="265"/>
  <c r="E2" i="265"/>
  <c r="K2" i="259"/>
  <c r="I2" i="259"/>
  <c r="G2" i="259"/>
  <c r="E2" i="259"/>
  <c r="K2" i="258"/>
  <c r="I2" i="258"/>
  <c r="G2" i="258"/>
  <c r="E2" i="258"/>
  <c r="K2" i="190"/>
  <c r="I2" i="190"/>
  <c r="G2" i="190"/>
  <c r="E2" i="190"/>
  <c r="K2" i="264"/>
  <c r="I2" i="264"/>
  <c r="G2" i="264"/>
  <c r="E2" i="264"/>
  <c r="K2" i="263"/>
  <c r="I2" i="263"/>
  <c r="G2" i="263"/>
  <c r="E2" i="263"/>
  <c r="K2" i="262"/>
  <c r="I2" i="262"/>
  <c r="G2" i="262"/>
  <c r="E2" i="262"/>
  <c r="K2" i="261"/>
  <c r="I2" i="261"/>
  <c r="G2" i="261"/>
  <c r="E2" i="261"/>
  <c r="K2" i="257"/>
  <c r="I2" i="257"/>
  <c r="G2" i="257"/>
  <c r="E2" i="257"/>
  <c r="K2" i="256"/>
  <c r="I2" i="256"/>
  <c r="G2" i="256"/>
  <c r="E2" i="256"/>
  <c r="K2" i="255"/>
  <c r="I2" i="255"/>
  <c r="G2" i="255"/>
  <c r="E2" i="255"/>
  <c r="K2" i="254"/>
  <c r="I2" i="254"/>
  <c r="G2" i="254"/>
  <c r="E2" i="254"/>
  <c r="K2" i="132"/>
  <c r="I2" i="132"/>
  <c r="G2" i="132"/>
  <c r="E2" i="132"/>
  <c r="K2" i="131"/>
  <c r="I2" i="131"/>
  <c r="G2" i="131"/>
  <c r="E2" i="131"/>
  <c r="K2" i="130"/>
  <c r="I2" i="130"/>
  <c r="G2" i="130"/>
  <c r="E2" i="130"/>
  <c r="K2" i="110"/>
  <c r="I2" i="110"/>
  <c r="G2" i="110"/>
  <c r="E2" i="110"/>
  <c r="K2" i="129"/>
  <c r="I2" i="129"/>
  <c r="G2" i="129"/>
  <c r="E2" i="129"/>
  <c r="K2" i="104"/>
  <c r="I2" i="104"/>
  <c r="G2" i="104"/>
  <c r="E2" i="104"/>
  <c r="K2" i="87"/>
  <c r="I2" i="87"/>
  <c r="G2" i="87"/>
  <c r="E2" i="87"/>
  <c r="K2" i="253"/>
  <c r="I2" i="253"/>
  <c r="G2" i="253"/>
  <c r="E2" i="253"/>
  <c r="K2" i="252"/>
  <c r="I2" i="252"/>
  <c r="G2" i="252"/>
  <c r="E2" i="252"/>
  <c r="K2" i="138"/>
  <c r="I2" i="138"/>
  <c r="G2" i="138"/>
  <c r="E2" i="138"/>
  <c r="K2" i="137"/>
  <c r="I2" i="137"/>
  <c r="G2" i="137"/>
  <c r="E2" i="137"/>
  <c r="K2" i="133"/>
  <c r="I2" i="133"/>
  <c r="G2" i="133"/>
  <c r="E2" i="133"/>
  <c r="K2" i="100"/>
  <c r="I2" i="100"/>
  <c r="G2" i="100"/>
  <c r="E2" i="100"/>
  <c r="K2" i="135"/>
  <c r="I2" i="135"/>
  <c r="G2" i="135"/>
  <c r="E2" i="135"/>
  <c r="K2" i="105"/>
  <c r="I2" i="105"/>
  <c r="G2" i="105"/>
  <c r="E2" i="105"/>
  <c r="K2" i="89"/>
  <c r="I2" i="89"/>
  <c r="G2" i="89"/>
  <c r="E2" i="89"/>
  <c r="K2" i="124"/>
  <c r="I2" i="124"/>
  <c r="G2" i="124"/>
  <c r="E2" i="124"/>
  <c r="K2" i="102"/>
  <c r="I2" i="102"/>
  <c r="G2" i="102"/>
  <c r="E2" i="102"/>
  <c r="K2" i="123"/>
  <c r="I2" i="123"/>
  <c r="G2" i="123"/>
  <c r="E2" i="123"/>
  <c r="K2" i="97"/>
  <c r="I2" i="97"/>
  <c r="G2" i="97"/>
  <c r="E2" i="97"/>
  <c r="K2" i="122"/>
  <c r="I2" i="122"/>
  <c r="G2" i="122"/>
  <c r="E2" i="122"/>
  <c r="K2" i="93"/>
  <c r="I2" i="93"/>
  <c r="G2" i="93"/>
  <c r="E2" i="93"/>
  <c r="K2" i="85"/>
  <c r="I2" i="85"/>
  <c r="G2" i="85"/>
  <c r="E2" i="85"/>
  <c r="K2" i="150"/>
  <c r="I2" i="150"/>
  <c r="G2" i="150"/>
  <c r="E2" i="150"/>
  <c r="N2" i="92"/>
  <c r="K2" i="92"/>
  <c r="H2" i="92"/>
  <c r="E2" i="92"/>
  <c r="N2" i="91"/>
  <c r="K2" i="91"/>
  <c r="H2" i="91"/>
  <c r="E2" i="91"/>
  <c r="N2" i="152"/>
  <c r="N39" i="152" s="1"/>
  <c r="K2" i="152"/>
  <c r="K39" i="152" s="1"/>
  <c r="H2" i="152"/>
  <c r="H39" i="152" s="1"/>
  <c r="E2" i="152"/>
  <c r="E39" i="152" s="1"/>
  <c r="N2" i="77"/>
  <c r="K2" i="77"/>
  <c r="H2" i="77"/>
  <c r="E2" i="77"/>
  <c r="N2" i="149"/>
  <c r="K2" i="149"/>
  <c r="H2" i="149"/>
  <c r="E2" i="149"/>
  <c r="N2" i="268"/>
  <c r="K2" i="268"/>
  <c r="H2" i="268"/>
  <c r="E2" i="268"/>
  <c r="N2" i="173"/>
  <c r="K2" i="173"/>
  <c r="H2" i="173"/>
  <c r="E2" i="173"/>
  <c r="N2" i="172"/>
  <c r="K2" i="172"/>
  <c r="H2" i="172"/>
  <c r="E2" i="172"/>
  <c r="N2" i="73"/>
  <c r="K2" i="73"/>
  <c r="H2" i="73"/>
  <c r="E2" i="73"/>
  <c r="N2" i="267"/>
  <c r="K2" i="267"/>
  <c r="H2" i="267"/>
  <c r="E2" i="267"/>
  <c r="P40" i="162" l="1"/>
  <c r="O40" i="162"/>
  <c r="I30" i="267"/>
  <c r="J32" i="267"/>
  <c r="G33" i="267"/>
  <c r="O33" i="267"/>
  <c r="I32" i="267"/>
  <c r="F33" i="267"/>
  <c r="J34" i="267"/>
  <c r="P33" i="267"/>
  <c r="J33" i="267"/>
  <c r="E33" i="267"/>
  <c r="M33" i="267"/>
  <c r="J30" i="267"/>
  <c r="N33" i="267"/>
  <c r="H33" i="267"/>
  <c r="H29" i="267"/>
  <c r="P29" i="267"/>
  <c r="H31" i="267"/>
  <c r="P31" i="267"/>
  <c r="L31" i="267"/>
  <c r="H32" i="267"/>
  <c r="P32" i="267"/>
  <c r="L33" i="267"/>
  <c r="P34" i="267"/>
  <c r="G29" i="267"/>
  <c r="G31" i="267"/>
  <c r="O31" i="267"/>
  <c r="G32" i="267"/>
  <c r="O32" i="267"/>
  <c r="G34" i="267"/>
  <c r="O34" i="267"/>
  <c r="K30" i="267"/>
  <c r="K32" i="267"/>
  <c r="K34" i="267"/>
  <c r="L32" i="267"/>
  <c r="M30" i="267"/>
  <c r="E31" i="267"/>
  <c r="E32" i="267"/>
  <c r="E34" i="267"/>
  <c r="M34" i="267"/>
  <c r="L30" i="267"/>
  <c r="L34" i="267"/>
  <c r="J29" i="267"/>
  <c r="N31" i="267"/>
  <c r="F32" i="267"/>
  <c r="N32" i="267"/>
  <c r="I34" i="267"/>
  <c r="M29" i="267"/>
  <c r="F29" i="267"/>
  <c r="N29" i="267"/>
  <c r="F31" i="267"/>
  <c r="I29" i="267"/>
  <c r="E30" i="267"/>
  <c r="I31" i="267"/>
  <c r="M32" i="267"/>
  <c r="I33" i="267"/>
  <c r="F30" i="267"/>
  <c r="N30" i="267"/>
  <c r="J31" i="267"/>
  <c r="F34" i="267"/>
  <c r="K29" i="267"/>
  <c r="G30" i="267"/>
  <c r="O30" i="267"/>
  <c r="K31" i="267"/>
  <c r="K33" i="267"/>
  <c r="L29" i="267"/>
  <c r="H30" i="267"/>
  <c r="P30" i="267"/>
  <c r="H34" i="267"/>
  <c r="E29" i="267"/>
  <c r="M31" i="267"/>
  <c r="O29" i="267"/>
  <c r="N34" i="267"/>
  <c r="E30" i="174" l="1"/>
  <c r="C29" i="174"/>
  <c r="E29" i="174"/>
  <c r="C28" i="174"/>
  <c r="E28" i="174"/>
  <c r="M19" i="73"/>
  <c r="F22" i="73"/>
  <c r="P27" i="73"/>
  <c r="E17" i="73"/>
  <c r="N24" i="73"/>
  <c r="I9" i="73"/>
  <c r="G18" i="73"/>
  <c r="J21" i="73"/>
  <c r="L20" i="73"/>
  <c r="H13" i="73"/>
  <c r="D30" i="174"/>
  <c r="D29" i="174"/>
  <c r="D28" i="174"/>
  <c r="C30" i="174"/>
  <c r="C27" i="174"/>
  <c r="D31" i="174"/>
  <c r="E31" i="174"/>
  <c r="C31" i="174"/>
  <c r="D27" i="174"/>
  <c r="E27" i="174"/>
  <c r="H24" i="73"/>
  <c r="H34" i="73"/>
  <c r="H19" i="73"/>
  <c r="H26" i="73"/>
  <c r="H16" i="73"/>
  <c r="I5" i="73"/>
  <c r="H14" i="73"/>
  <c r="H4" i="73"/>
  <c r="J7" i="73"/>
  <c r="I34" i="73"/>
  <c r="I31" i="73"/>
  <c r="H15" i="73"/>
  <c r="P10" i="73"/>
  <c r="P20" i="73"/>
  <c r="P4" i="73"/>
  <c r="I16" i="73"/>
  <c r="N30" i="73"/>
  <c r="H32" i="73"/>
  <c r="J15" i="73"/>
  <c r="M27" i="73"/>
  <c r="E21" i="73"/>
  <c r="E24" i="73"/>
  <c r="N6" i="73"/>
  <c r="N21" i="73"/>
  <c r="N27" i="73"/>
  <c r="N10" i="73"/>
  <c r="M31" i="73"/>
  <c r="E33" i="73"/>
  <c r="F26" i="73"/>
  <c r="F15" i="73"/>
  <c r="F30" i="73"/>
  <c r="F31" i="73"/>
  <c r="E20" i="73"/>
  <c r="E8" i="73"/>
  <c r="N33" i="73"/>
  <c r="N9" i="73"/>
  <c r="I17" i="73"/>
  <c r="J16" i="73"/>
  <c r="J12" i="73"/>
  <c r="P16" i="73"/>
  <c r="P6" i="73"/>
  <c r="J25" i="73"/>
  <c r="I13" i="73"/>
  <c r="P34" i="73"/>
  <c r="I21" i="73"/>
  <c r="H23" i="73"/>
  <c r="H10" i="73"/>
  <c r="H7" i="73"/>
  <c r="H18" i="73"/>
  <c r="H27" i="73"/>
  <c r="M21" i="73"/>
  <c r="M24" i="73"/>
  <c r="M33" i="73"/>
  <c r="L27" i="73"/>
  <c r="L7" i="73"/>
  <c r="L6" i="73"/>
  <c r="L14" i="73"/>
  <c r="L19" i="73"/>
  <c r="L31" i="73"/>
  <c r="L24" i="73"/>
  <c r="L21" i="73"/>
  <c r="L9" i="73"/>
  <c r="L18" i="73"/>
  <c r="L13" i="73"/>
  <c r="L34" i="73"/>
  <c r="O5" i="73"/>
  <c r="O9" i="73"/>
  <c r="O23" i="73"/>
  <c r="O8" i="73"/>
  <c r="O13" i="73"/>
  <c r="O18" i="73"/>
  <c r="O24" i="73"/>
  <c r="O32" i="73"/>
  <c r="O17" i="73"/>
  <c r="O4" i="73"/>
  <c r="O28" i="73"/>
  <c r="E15" i="73"/>
  <c r="E23" i="73"/>
  <c r="E7" i="73"/>
  <c r="E9" i="73"/>
  <c r="E16" i="73"/>
  <c r="E4" i="73"/>
  <c r="E10" i="73"/>
  <c r="E28" i="73"/>
  <c r="E19" i="73"/>
  <c r="E13" i="73"/>
  <c r="E12" i="73"/>
  <c r="E18" i="73"/>
  <c r="N17" i="73"/>
  <c r="N5" i="73"/>
  <c r="N18" i="73"/>
  <c r="N28" i="73"/>
  <c r="N25" i="73"/>
  <c r="N19" i="73"/>
  <c r="N14" i="73"/>
  <c r="M9" i="73"/>
  <c r="M26" i="73"/>
  <c r="M5" i="73"/>
  <c r="M28" i="73"/>
  <c r="J18" i="73"/>
  <c r="J11" i="73"/>
  <c r="J13" i="73"/>
  <c r="J19" i="73"/>
  <c r="J6" i="73"/>
  <c r="J10" i="73"/>
  <c r="P8" i="73"/>
  <c r="P14" i="73"/>
  <c r="P18" i="73"/>
  <c r="P24" i="73"/>
  <c r="P28" i="73"/>
  <c r="P21" i="73"/>
  <c r="P15" i="73"/>
  <c r="P5" i="73"/>
  <c r="P7" i="73"/>
  <c r="P12" i="73"/>
  <c r="P9" i="73"/>
  <c r="O10" i="73"/>
  <c r="M17" i="73"/>
  <c r="J9" i="73"/>
  <c r="E6" i="73"/>
  <c r="O30" i="73"/>
  <c r="F10" i="73"/>
  <c r="F19" i="73"/>
  <c r="F28" i="73"/>
  <c r="F17" i="73"/>
  <c r="F21" i="73"/>
  <c r="F13" i="73"/>
  <c r="F5" i="73"/>
  <c r="F24" i="73"/>
  <c r="F4" i="73"/>
  <c r="F7" i="73"/>
  <c r="F9" i="73"/>
  <c r="F27" i="73"/>
  <c r="P26" i="73"/>
  <c r="F6" i="73"/>
  <c r="J4" i="73"/>
  <c r="E5" i="73"/>
  <c r="J17" i="73"/>
  <c r="E14" i="73"/>
  <c r="O7" i="73"/>
  <c r="M32" i="73"/>
  <c r="F32" i="73"/>
  <c r="E32" i="73"/>
  <c r="P31" i="73"/>
  <c r="P30" i="73"/>
  <c r="P32" i="73"/>
  <c r="F33" i="73"/>
  <c r="H30" i="73"/>
  <c r="E30" i="73"/>
  <c r="O31" i="73"/>
  <c r="H22" i="73"/>
  <c r="H12" i="73"/>
  <c r="H11" i="73"/>
  <c r="O33" i="73"/>
  <c r="F34" i="73"/>
  <c r="L5" i="73"/>
  <c r="H5" i="73"/>
  <c r="K34" i="73"/>
  <c r="K25" i="73"/>
  <c r="G12" i="73"/>
  <c r="N32" i="73"/>
  <c r="G22" i="73"/>
  <c r="K30" i="73"/>
  <c r="G5" i="73"/>
  <c r="K11" i="73"/>
  <c r="G8" i="73"/>
  <c r="G4" i="73"/>
  <c r="K4" i="73"/>
  <c r="G23" i="73"/>
  <c r="L15" i="73"/>
  <c r="L26" i="73"/>
  <c r="P17" i="73"/>
  <c r="K14" i="73"/>
  <c r="J28" i="73"/>
  <c r="F11" i="73"/>
  <c r="K27" i="73"/>
  <c r="G24" i="73"/>
  <c r="K21" i="73"/>
  <c r="O14" i="73"/>
  <c r="K7" i="73"/>
  <c r="H25" i="73"/>
  <c r="P13" i="73"/>
  <c r="L4" i="73"/>
  <c r="J8" i="73"/>
  <c r="I20" i="73"/>
  <c r="F18" i="73"/>
  <c r="F14" i="73"/>
  <c r="I27" i="73"/>
  <c r="I23" i="73"/>
  <c r="M20" i="73"/>
  <c r="M16" i="73"/>
  <c r="M12" i="73"/>
  <c r="M8" i="73"/>
  <c r="M4" i="73"/>
  <c r="P25" i="73"/>
  <c r="L16" i="73"/>
  <c r="E27" i="73"/>
  <c r="I6" i="73"/>
  <c r="O25" i="73"/>
  <c r="G33" i="73"/>
  <c r="O19" i="73"/>
  <c r="O11" i="73"/>
  <c r="J32" i="73"/>
  <c r="I24" i="73"/>
  <c r="J35" i="267"/>
  <c r="J31" i="73"/>
  <c r="K23" i="73"/>
  <c r="G14" i="73"/>
  <c r="K16" i="73"/>
  <c r="K28" i="73"/>
  <c r="N31" i="73"/>
  <c r="L30" i="73"/>
  <c r="E31" i="73"/>
  <c r="L32" i="73"/>
  <c r="G31" i="73"/>
  <c r="L23" i="73"/>
  <c r="H6" i="73"/>
  <c r="J5" i="73"/>
  <c r="L12" i="73"/>
  <c r="G11" i="73"/>
  <c r="J20" i="73"/>
  <c r="J30" i="73"/>
  <c r="M13" i="73"/>
  <c r="O26" i="73"/>
  <c r="O20" i="73"/>
  <c r="K13" i="73"/>
  <c r="G10" i="73"/>
  <c r="O6" i="73"/>
  <c r="L22" i="73"/>
  <c r="N13" i="73"/>
  <c r="I28" i="73"/>
  <c r="I14" i="73"/>
  <c r="J27" i="73"/>
  <c r="J23" i="73"/>
  <c r="N20" i="73"/>
  <c r="N16" i="73"/>
  <c r="N12" i="73"/>
  <c r="N8" i="73"/>
  <c r="E26" i="73"/>
  <c r="M22" i="73"/>
  <c r="G13" i="73"/>
  <c r="J24" i="73"/>
  <c r="J14" i="73"/>
  <c r="E25" i="73"/>
  <c r="I12" i="73"/>
  <c r="G25" i="73"/>
  <c r="K18" i="73"/>
  <c r="G9" i="73"/>
  <c r="N7" i="73"/>
  <c r="K19" i="73"/>
  <c r="G27" i="73"/>
  <c r="G7" i="73"/>
  <c r="G28" i="73"/>
  <c r="G17" i="73"/>
  <c r="G19" i="73"/>
  <c r="K31" i="73"/>
  <c r="N34" i="73"/>
  <c r="M34" i="73"/>
  <c r="M30" i="73"/>
  <c r="O34" i="73"/>
  <c r="L25" i="73"/>
  <c r="L33" i="73"/>
  <c r="L17" i="73"/>
  <c r="N4" i="73"/>
  <c r="H33" i="73"/>
  <c r="L10" i="73"/>
  <c r="K8" i="73"/>
  <c r="I26" i="73"/>
  <c r="I10" i="73"/>
  <c r="O16" i="73"/>
  <c r="K9" i="73"/>
  <c r="G6" i="73"/>
  <c r="P19" i="73"/>
  <c r="H9" i="73"/>
  <c r="K12" i="73"/>
  <c r="F25" i="73"/>
  <c r="M25" i="73"/>
  <c r="M11" i="73"/>
  <c r="N26" i="73"/>
  <c r="J33" i="73"/>
  <c r="I19" i="73"/>
  <c r="I15" i="73"/>
  <c r="I11" i="73"/>
  <c r="I7" i="73"/>
  <c r="P23" i="73"/>
  <c r="K10" i="73"/>
  <c r="J34" i="73"/>
  <c r="N11" i="73"/>
  <c r="I32" i="73"/>
  <c r="O27" i="73"/>
  <c r="K24" i="73"/>
  <c r="I18" i="73"/>
  <c r="I4" i="73"/>
  <c r="K6" i="73"/>
  <c r="G16" i="73"/>
  <c r="G21" i="73"/>
  <c r="G15" i="73"/>
  <c r="K32" i="73"/>
  <c r="K15" i="73"/>
  <c r="K26" i="73"/>
  <c r="K20" i="73"/>
  <c r="G32" i="73"/>
  <c r="K33" i="73"/>
  <c r="K17" i="73"/>
  <c r="K22" i="73"/>
  <c r="G35" i="267"/>
  <c r="G30" i="73"/>
  <c r="I33" i="73"/>
  <c r="L35" i="267"/>
  <c r="E34" i="73"/>
  <c r="G34" i="73"/>
  <c r="H28" i="73"/>
  <c r="P22" i="73"/>
  <c r="H20" i="73"/>
  <c r="L11" i="73"/>
  <c r="H8" i="73"/>
  <c r="H31" i="73"/>
  <c r="H21" i="73"/>
  <c r="L8" i="73"/>
  <c r="N23" i="73"/>
  <c r="N15" i="73"/>
  <c r="M23" i="73"/>
  <c r="M7" i="73"/>
  <c r="G26" i="73"/>
  <c r="O22" i="73"/>
  <c r="G20" i="73"/>
  <c r="O12" i="73"/>
  <c r="K5" i="73"/>
  <c r="H17" i="73"/>
  <c r="J22" i="73"/>
  <c r="I8" i="73"/>
  <c r="N22" i="73"/>
  <c r="F20" i="73"/>
  <c r="F16" i="73"/>
  <c r="F12" i="73"/>
  <c r="F8" i="73"/>
  <c r="I25" i="73"/>
  <c r="E22" i="73"/>
  <c r="M18" i="73"/>
  <c r="M14" i="73"/>
  <c r="M10" i="73"/>
  <c r="M6" i="73"/>
  <c r="L28" i="73"/>
  <c r="P33" i="73"/>
  <c r="P11" i="73"/>
  <c r="F23" i="73"/>
  <c r="I22" i="73"/>
  <c r="E11" i="73"/>
  <c r="O21" i="73"/>
  <c r="O15" i="73"/>
  <c r="J26" i="73"/>
  <c r="M15" i="73"/>
  <c r="I30" i="73"/>
  <c r="I35" i="267"/>
  <c r="E35" i="267"/>
  <c r="K35" i="267"/>
  <c r="M35" i="267"/>
  <c r="P35" i="267"/>
  <c r="N35" i="267"/>
  <c r="O35" i="267"/>
  <c r="F35" i="267"/>
  <c r="H35" i="267"/>
  <c r="H6" i="175" l="1"/>
  <c r="H8" i="175"/>
  <c r="I8" i="175" s="1"/>
  <c r="H7" i="175"/>
  <c r="F28" i="174"/>
  <c r="F30" i="174"/>
  <c r="H9" i="175"/>
  <c r="F29" i="174"/>
  <c r="C32" i="174"/>
  <c r="C39" i="174" s="1"/>
  <c r="E32" i="174"/>
  <c r="E35" i="174" s="1"/>
  <c r="D32" i="174"/>
  <c r="F31" i="174"/>
  <c r="P29" i="73"/>
  <c r="L29" i="73"/>
  <c r="F29" i="73"/>
  <c r="O29" i="73"/>
  <c r="E29" i="73"/>
  <c r="H29" i="73"/>
  <c r="G35" i="173"/>
  <c r="G35" i="73"/>
  <c r="O35" i="173"/>
  <c r="O35" i="73"/>
  <c r="E35" i="173"/>
  <c r="E35" i="73"/>
  <c r="N29" i="73"/>
  <c r="K29" i="73"/>
  <c r="P35" i="173"/>
  <c r="P35" i="73"/>
  <c r="J29" i="73"/>
  <c r="G29" i="73"/>
  <c r="F35" i="173"/>
  <c r="F35" i="73"/>
  <c r="N35" i="173"/>
  <c r="N35" i="73"/>
  <c r="I35" i="173"/>
  <c r="I35" i="73"/>
  <c r="J35" i="173"/>
  <c r="J35" i="73"/>
  <c r="M29" i="73"/>
  <c r="K35" i="173"/>
  <c r="K35" i="73"/>
  <c r="M35" i="173"/>
  <c r="M35" i="73"/>
  <c r="H35" i="173"/>
  <c r="H35" i="73"/>
  <c r="L35" i="173"/>
  <c r="L35" i="73"/>
  <c r="I29" i="73"/>
  <c r="I7" i="175" l="1"/>
  <c r="E38" i="174"/>
  <c r="E36" i="174"/>
  <c r="E37" i="174"/>
  <c r="E39" i="174"/>
  <c r="F32" i="174"/>
  <c r="C38" i="174"/>
  <c r="C35" i="174"/>
  <c r="C36" i="174"/>
  <c r="C37" i="174"/>
  <c r="K19" i="229" l="1"/>
  <c r="J19" i="229"/>
  <c r="I19" i="229"/>
  <c r="G19" i="229"/>
  <c r="F19" i="229"/>
  <c r="E19" i="229"/>
  <c r="K18" i="229"/>
  <c r="J18" i="229"/>
  <c r="I18" i="229"/>
  <c r="G18" i="229"/>
  <c r="F18" i="229"/>
  <c r="E18" i="229"/>
  <c r="K17" i="229"/>
  <c r="J17" i="229"/>
  <c r="I17" i="229"/>
  <c r="G17" i="229"/>
  <c r="F17" i="229"/>
  <c r="E17" i="229"/>
  <c r="K16" i="229"/>
  <c r="J16" i="229"/>
  <c r="I16" i="229"/>
  <c r="G16" i="229"/>
  <c r="F16" i="229"/>
  <c r="E16" i="229"/>
  <c r="K15" i="229"/>
  <c r="J15" i="229"/>
  <c r="I15" i="229"/>
  <c r="G15" i="229"/>
  <c r="F15" i="229"/>
  <c r="E15" i="229"/>
  <c r="K14" i="229"/>
  <c r="J14" i="229"/>
  <c r="I14" i="229"/>
  <c r="G14" i="229"/>
  <c r="F14" i="229"/>
  <c r="E14" i="229"/>
  <c r="K13" i="229"/>
  <c r="J13" i="229"/>
  <c r="I13" i="229"/>
  <c r="G13" i="229"/>
  <c r="F13" i="229"/>
  <c r="E13" i="229"/>
  <c r="K12" i="229"/>
  <c r="J12" i="229"/>
  <c r="I12" i="229"/>
  <c r="G12" i="229"/>
  <c r="F12" i="229"/>
  <c r="E12" i="229"/>
  <c r="K11" i="229"/>
  <c r="J11" i="229"/>
  <c r="I11" i="229"/>
  <c r="G11" i="229"/>
  <c r="F11" i="229"/>
  <c r="E11" i="229"/>
  <c r="K10" i="229"/>
  <c r="J10" i="229"/>
  <c r="I10" i="229"/>
  <c r="G10" i="229"/>
  <c r="F10" i="229"/>
  <c r="E10" i="229"/>
  <c r="K9" i="229"/>
  <c r="J9" i="229"/>
  <c r="I9" i="229"/>
  <c r="G9" i="229"/>
  <c r="F9" i="229"/>
  <c r="E9" i="229"/>
  <c r="K8" i="229"/>
  <c r="J8" i="229"/>
  <c r="I8" i="229"/>
  <c r="G8" i="229"/>
  <c r="F8" i="229"/>
  <c r="E8" i="229"/>
  <c r="K7" i="229"/>
  <c r="J7" i="229"/>
  <c r="I7" i="229"/>
  <c r="G7" i="229"/>
  <c r="F7" i="229"/>
  <c r="E7" i="229"/>
  <c r="K6" i="229"/>
  <c r="J6" i="229"/>
  <c r="I6" i="229"/>
  <c r="G6" i="229"/>
  <c r="F6" i="229"/>
  <c r="E6" i="229"/>
  <c r="K5" i="229"/>
  <c r="J5" i="229"/>
  <c r="I5" i="229"/>
  <c r="G5" i="229"/>
  <c r="F5" i="229"/>
  <c r="E5" i="229"/>
  <c r="K4" i="229"/>
  <c r="J4" i="229"/>
  <c r="I4" i="229"/>
  <c r="G4" i="229"/>
  <c r="F4" i="229"/>
  <c r="E4" i="229"/>
  <c r="L29" i="274"/>
  <c r="L28" i="274"/>
  <c r="L27" i="274"/>
  <c r="L26" i="274"/>
  <c r="L25" i="274"/>
  <c r="L24" i="274"/>
  <c r="L23" i="274"/>
  <c r="L22" i="274"/>
  <c r="L21" i="274"/>
  <c r="L20" i="274"/>
  <c r="L19" i="274"/>
  <c r="L18" i="274"/>
  <c r="L17" i="274"/>
  <c r="L16" i="274"/>
  <c r="L15" i="274"/>
  <c r="L14" i="274"/>
  <c r="L13" i="274"/>
  <c r="L12" i="274"/>
  <c r="L11" i="274"/>
  <c r="L10" i="274"/>
  <c r="L9" i="274"/>
  <c r="L8" i="274"/>
  <c r="L7" i="274"/>
  <c r="L6" i="274"/>
  <c r="L5" i="274"/>
  <c r="L4" i="274"/>
  <c r="H29" i="274"/>
  <c r="H28" i="274"/>
  <c r="H27" i="274"/>
  <c r="H26" i="274"/>
  <c r="H25" i="274"/>
  <c r="H24" i="274"/>
  <c r="H23" i="274"/>
  <c r="H22" i="274"/>
  <c r="H21" i="274"/>
  <c r="H20" i="274"/>
  <c r="H18" i="274"/>
  <c r="H17" i="274"/>
  <c r="H16" i="274"/>
  <c r="H15" i="274"/>
  <c r="H14" i="274"/>
  <c r="H13" i="274"/>
  <c r="H12" i="274"/>
  <c r="H11" i="274"/>
  <c r="H10" i="274"/>
  <c r="H9" i="274"/>
  <c r="H8" i="274"/>
  <c r="H7" i="274"/>
  <c r="H6" i="274"/>
  <c r="H5" i="274"/>
  <c r="H4" i="274"/>
  <c r="K28" i="274"/>
  <c r="K27" i="274"/>
  <c r="K26" i="274"/>
  <c r="K25" i="274"/>
  <c r="K24" i="274"/>
  <c r="K23" i="274"/>
  <c r="K33" i="274" s="1"/>
  <c r="K22" i="274"/>
  <c r="K21" i="274"/>
  <c r="K20" i="274"/>
  <c r="K19" i="274"/>
  <c r="K18" i="274"/>
  <c r="K17" i="274"/>
  <c r="K16" i="274"/>
  <c r="K15" i="274"/>
  <c r="K14" i="274"/>
  <c r="K13" i="274"/>
  <c r="K12" i="274"/>
  <c r="K11" i="274"/>
  <c r="K10" i="274"/>
  <c r="K9" i="274"/>
  <c r="K8" i="274"/>
  <c r="K7" i="274"/>
  <c r="K6" i="274"/>
  <c r="K5" i="274"/>
  <c r="K4" i="274"/>
  <c r="G28" i="274"/>
  <c r="G27" i="274"/>
  <c r="G26" i="274"/>
  <c r="G25" i="274"/>
  <c r="G24" i="274"/>
  <c r="G23" i="274"/>
  <c r="G33" i="274" s="1"/>
  <c r="G22" i="274"/>
  <c r="G21" i="274"/>
  <c r="G20" i="274"/>
  <c r="G19" i="274"/>
  <c r="G18" i="274"/>
  <c r="G17" i="274"/>
  <c r="G16" i="274"/>
  <c r="G15" i="274"/>
  <c r="G14" i="274"/>
  <c r="G13" i="274"/>
  <c r="G12" i="274"/>
  <c r="G11" i="274"/>
  <c r="G10" i="274"/>
  <c r="G9" i="274"/>
  <c r="G8" i="274"/>
  <c r="G7" i="274"/>
  <c r="G6" i="274"/>
  <c r="G5" i="274"/>
  <c r="G4" i="274"/>
  <c r="J28" i="274"/>
  <c r="J27" i="274"/>
  <c r="J26" i="274"/>
  <c r="J25" i="274"/>
  <c r="J24" i="274"/>
  <c r="J23" i="274"/>
  <c r="J22" i="274"/>
  <c r="J21" i="274"/>
  <c r="J20" i="274"/>
  <c r="J19" i="274"/>
  <c r="J18" i="274"/>
  <c r="J17" i="274"/>
  <c r="J16" i="274"/>
  <c r="J15" i="274"/>
  <c r="J14" i="274"/>
  <c r="J13" i="274"/>
  <c r="J12" i="274"/>
  <c r="J11" i="274"/>
  <c r="J10" i="274"/>
  <c r="J9" i="274"/>
  <c r="J8" i="274"/>
  <c r="J7" i="274"/>
  <c r="J6" i="274"/>
  <c r="J5" i="274"/>
  <c r="J4" i="274"/>
  <c r="F28" i="274"/>
  <c r="F27" i="274"/>
  <c r="F26" i="274"/>
  <c r="F25" i="274"/>
  <c r="F24" i="274"/>
  <c r="F23" i="274"/>
  <c r="F33" i="274" s="1"/>
  <c r="F22" i="274"/>
  <c r="F21" i="274"/>
  <c r="F20" i="274"/>
  <c r="F19" i="274"/>
  <c r="F18" i="274"/>
  <c r="F17" i="274"/>
  <c r="F16" i="274"/>
  <c r="F15" i="274"/>
  <c r="F14" i="274"/>
  <c r="F13" i="274"/>
  <c r="F12" i="274"/>
  <c r="F11" i="274"/>
  <c r="F10" i="274"/>
  <c r="F9" i="274"/>
  <c r="F8" i="274"/>
  <c r="F7" i="274"/>
  <c r="F6" i="274"/>
  <c r="F5" i="274"/>
  <c r="F4" i="274"/>
  <c r="I28" i="274"/>
  <c r="I27" i="274"/>
  <c r="I26" i="274"/>
  <c r="I25" i="274"/>
  <c r="I24" i="274"/>
  <c r="I23" i="274"/>
  <c r="I33" i="274" s="1"/>
  <c r="I22" i="274"/>
  <c r="I21" i="274"/>
  <c r="I20" i="274"/>
  <c r="I19" i="274"/>
  <c r="I18" i="274"/>
  <c r="I17" i="274"/>
  <c r="I16" i="274"/>
  <c r="I15" i="274"/>
  <c r="I14" i="274"/>
  <c r="I13" i="274"/>
  <c r="I12" i="274"/>
  <c r="I11" i="274"/>
  <c r="I10" i="274"/>
  <c r="I9" i="274"/>
  <c r="I8" i="274"/>
  <c r="I7" i="274"/>
  <c r="I6" i="274"/>
  <c r="I5" i="274"/>
  <c r="I4" i="274"/>
  <c r="E28" i="274"/>
  <c r="E27" i="274"/>
  <c r="E26" i="274"/>
  <c r="E25" i="274"/>
  <c r="E24" i="274"/>
  <c r="E23" i="274"/>
  <c r="E22" i="274"/>
  <c r="E21" i="274"/>
  <c r="E20" i="274"/>
  <c r="E19" i="274"/>
  <c r="E18" i="274"/>
  <c r="E17" i="274"/>
  <c r="E16" i="274"/>
  <c r="E15" i="274"/>
  <c r="E14" i="274"/>
  <c r="E13" i="274"/>
  <c r="E12" i="274"/>
  <c r="E11" i="274"/>
  <c r="E10" i="274"/>
  <c r="E9" i="274"/>
  <c r="E8" i="274"/>
  <c r="E7" i="274"/>
  <c r="E6" i="274"/>
  <c r="E5" i="274"/>
  <c r="E4" i="274"/>
  <c r="G10" i="178"/>
  <c r="E10" i="178"/>
  <c r="D10" i="178"/>
  <c r="G9" i="178"/>
  <c r="E9" i="178"/>
  <c r="D9" i="178"/>
  <c r="G8" i="178"/>
  <c r="E8" i="178"/>
  <c r="D8" i="178"/>
  <c r="G7" i="178"/>
  <c r="E7" i="178"/>
  <c r="D7" i="178"/>
  <c r="G6" i="178"/>
  <c r="E6" i="178"/>
  <c r="D6" i="178"/>
  <c r="H19" i="148"/>
  <c r="G19" i="148"/>
  <c r="F19" i="148"/>
  <c r="E19" i="148"/>
  <c r="H18" i="148"/>
  <c r="G18" i="148"/>
  <c r="F18" i="148"/>
  <c r="E18" i="148"/>
  <c r="H17" i="148"/>
  <c r="G17" i="148"/>
  <c r="F17" i="148"/>
  <c r="E17" i="148"/>
  <c r="H16" i="148"/>
  <c r="G16" i="148"/>
  <c r="F16" i="148"/>
  <c r="E16" i="148"/>
  <c r="H15" i="148"/>
  <c r="G15" i="148"/>
  <c r="F15" i="148"/>
  <c r="E15" i="148"/>
  <c r="H13" i="148"/>
  <c r="G13" i="148"/>
  <c r="F13" i="148"/>
  <c r="E13" i="148"/>
  <c r="H12" i="148"/>
  <c r="G12" i="148"/>
  <c r="F12" i="148"/>
  <c r="E12" i="148"/>
  <c r="H11" i="148"/>
  <c r="G11" i="148"/>
  <c r="F11" i="148"/>
  <c r="E11" i="148"/>
  <c r="H10" i="148"/>
  <c r="G10" i="148"/>
  <c r="F10" i="148"/>
  <c r="E10" i="148"/>
  <c r="H9" i="148"/>
  <c r="G9" i="148"/>
  <c r="F9" i="148"/>
  <c r="E9" i="148"/>
  <c r="H7" i="148"/>
  <c r="G7" i="148"/>
  <c r="F7" i="148"/>
  <c r="E7" i="148"/>
  <c r="H6" i="148"/>
  <c r="G6" i="148"/>
  <c r="F6" i="148"/>
  <c r="E6" i="148"/>
  <c r="H5" i="148"/>
  <c r="G5" i="148"/>
  <c r="F5" i="148"/>
  <c r="E5" i="148"/>
  <c r="H4" i="148"/>
  <c r="G4" i="148"/>
  <c r="F4" i="148"/>
  <c r="E4" i="148"/>
  <c r="H3" i="148"/>
  <c r="G3" i="148"/>
  <c r="F3" i="148"/>
  <c r="E3" i="148"/>
  <c r="G6" i="176"/>
  <c r="E6" i="176"/>
  <c r="D6" i="176"/>
  <c r="G5" i="176"/>
  <c r="E5" i="176"/>
  <c r="D5" i="176"/>
  <c r="G4" i="176"/>
  <c r="E4" i="176"/>
  <c r="D4" i="176"/>
  <c r="G3" i="176"/>
  <c r="E3" i="176"/>
  <c r="D3" i="176"/>
  <c r="I5" i="175"/>
  <c r="E6" i="175"/>
  <c r="I6" i="176" l="1"/>
  <c r="H5" i="229"/>
  <c r="H9" i="229"/>
  <c r="M6" i="229"/>
  <c r="M14" i="229"/>
  <c r="H13" i="229"/>
  <c r="M9" i="229"/>
  <c r="M13" i="229"/>
  <c r="D19" i="178"/>
  <c r="M20" i="274"/>
  <c r="M28" i="274"/>
  <c r="N18" i="274"/>
  <c r="N26" i="274"/>
  <c r="M10" i="229"/>
  <c r="M5" i="229"/>
  <c r="H17" i="229"/>
  <c r="L18" i="229"/>
  <c r="N7" i="229"/>
  <c r="N11" i="229"/>
  <c r="N15" i="229"/>
  <c r="N19" i="229"/>
  <c r="L7" i="229"/>
  <c r="L15" i="229"/>
  <c r="L19" i="229"/>
  <c r="H14" i="229"/>
  <c r="N20" i="274"/>
  <c r="N28" i="274"/>
  <c r="E33" i="274"/>
  <c r="N10" i="229"/>
  <c r="H18" i="229"/>
  <c r="I30" i="274"/>
  <c r="M13" i="274"/>
  <c r="M21" i="274"/>
  <c r="O9" i="274"/>
  <c r="O17" i="274"/>
  <c r="N8" i="274"/>
  <c r="N16" i="274"/>
  <c r="O14" i="274"/>
  <c r="N10" i="274"/>
  <c r="N14" i="229"/>
  <c r="H6" i="229"/>
  <c r="L11" i="229"/>
  <c r="N17" i="274"/>
  <c r="G31" i="274"/>
  <c r="H19" i="274"/>
  <c r="O8" i="274"/>
  <c r="E31" i="274"/>
  <c r="M7" i="229"/>
  <c r="M11" i="229"/>
  <c r="N9" i="274"/>
  <c r="N25" i="274"/>
  <c r="H10" i="229"/>
  <c r="H7" i="229"/>
  <c r="O21" i="274"/>
  <c r="N17" i="229"/>
  <c r="O10" i="274"/>
  <c r="K29" i="274"/>
  <c r="F22" i="229"/>
  <c r="O26" i="274"/>
  <c r="O15" i="274"/>
  <c r="O16" i="274"/>
  <c r="O24" i="274"/>
  <c r="M4" i="229"/>
  <c r="L6" i="229"/>
  <c r="M19" i="229"/>
  <c r="K20" i="229"/>
  <c r="J22" i="229"/>
  <c r="I21" i="229"/>
  <c r="I22" i="229"/>
  <c r="L12" i="229"/>
  <c r="L16" i="229"/>
  <c r="N13" i="229"/>
  <c r="H8" i="229"/>
  <c r="E22" i="229"/>
  <c r="M8" i="229"/>
  <c r="H11" i="229"/>
  <c r="M12" i="229"/>
  <c r="M16" i="229"/>
  <c r="H19" i="229"/>
  <c r="N5" i="229"/>
  <c r="N9" i="229"/>
  <c r="O7" i="274"/>
  <c r="O23" i="274"/>
  <c r="O33" i="274" s="1"/>
  <c r="O6" i="274"/>
  <c r="O22" i="274"/>
  <c r="F32" i="274"/>
  <c r="N15" i="274"/>
  <c r="F34" i="274"/>
  <c r="N11" i="274"/>
  <c r="N19" i="274"/>
  <c r="N27" i="274"/>
  <c r="M22" i="274"/>
  <c r="M11" i="274"/>
  <c r="M27" i="274"/>
  <c r="M14" i="274"/>
  <c r="E32" i="274"/>
  <c r="M19" i="274"/>
  <c r="M15" i="274"/>
  <c r="M9" i="274"/>
  <c r="M17" i="274"/>
  <c r="M18" i="274"/>
  <c r="M25" i="274"/>
  <c r="D16" i="178"/>
  <c r="F8" i="178"/>
  <c r="E18" i="178" s="1"/>
  <c r="D18" i="178"/>
  <c r="I3" i="176"/>
  <c r="F6" i="176"/>
  <c r="E14" i="148"/>
  <c r="H8" i="148"/>
  <c r="E8" i="148"/>
  <c r="E20" i="148"/>
  <c r="I9" i="175"/>
  <c r="F10" i="178"/>
  <c r="E20" i="178" s="1"/>
  <c r="D11" i="178"/>
  <c r="F9" i="178"/>
  <c r="E19" i="178" s="1"/>
  <c r="D20" i="178"/>
  <c r="G8" i="148"/>
  <c r="G14" i="148"/>
  <c r="G20" i="148"/>
  <c r="F14" i="148"/>
  <c r="H14" i="148"/>
  <c r="H20" i="148"/>
  <c r="F8" i="148"/>
  <c r="F20" i="148"/>
  <c r="I6" i="175"/>
  <c r="F3" i="176"/>
  <c r="F31" i="274"/>
  <c r="O19" i="274"/>
  <c r="N13" i="274"/>
  <c r="D17" i="178"/>
  <c r="M16" i="274"/>
  <c r="N6" i="274"/>
  <c r="N14" i="274"/>
  <c r="N22" i="274"/>
  <c r="O12" i="274"/>
  <c r="O28" i="274"/>
  <c r="G11" i="178"/>
  <c r="J20" i="229"/>
  <c r="G22" i="229"/>
  <c r="O27" i="274"/>
  <c r="G21" i="229"/>
  <c r="N4" i="229"/>
  <c r="I4" i="176"/>
  <c r="H4" i="176"/>
  <c r="E34" i="274"/>
  <c r="M7" i="274"/>
  <c r="G34" i="274"/>
  <c r="O11" i="274"/>
  <c r="K31" i="274"/>
  <c r="E21" i="229"/>
  <c r="H12" i="229"/>
  <c r="N12" i="229"/>
  <c r="H16" i="229"/>
  <c r="N16" i="229"/>
  <c r="M8" i="274"/>
  <c r="O20" i="274"/>
  <c r="N8" i="229"/>
  <c r="N21" i="274"/>
  <c r="M10" i="274"/>
  <c r="N23" i="274"/>
  <c r="N33" i="274" s="1"/>
  <c r="L8" i="229"/>
  <c r="M5" i="274"/>
  <c r="O18" i="274"/>
  <c r="M15" i="229"/>
  <c r="E11" i="178"/>
  <c r="F21" i="229"/>
  <c r="F7" i="178"/>
  <c r="E17" i="178" s="1"/>
  <c r="J33" i="274"/>
  <c r="M18" i="229"/>
  <c r="O25" i="274"/>
  <c r="J21" i="229"/>
  <c r="E20" i="229"/>
  <c r="K21" i="229"/>
  <c r="L5" i="229"/>
  <c r="L9" i="229"/>
  <c r="L13" i="229"/>
  <c r="H15" i="229"/>
  <c r="F20" i="229"/>
  <c r="M17" i="229"/>
  <c r="K22" i="229"/>
  <c r="L10" i="229"/>
  <c r="L14" i="229"/>
  <c r="N6" i="229"/>
  <c r="N18" i="229"/>
  <c r="L17" i="229"/>
  <c r="G20" i="229"/>
  <c r="H4" i="229"/>
  <c r="I20" i="229"/>
  <c r="F30" i="274"/>
  <c r="F29" i="274"/>
  <c r="N4" i="274"/>
  <c r="M12" i="274"/>
  <c r="G29" i="274"/>
  <c r="N12" i="274"/>
  <c r="J34" i="274"/>
  <c r="N24" i="274"/>
  <c r="I32" i="274"/>
  <c r="N7" i="274"/>
  <c r="K34" i="274"/>
  <c r="M6" i="274"/>
  <c r="I31" i="274"/>
  <c r="H33" i="274"/>
  <c r="O5" i="274"/>
  <c r="K30" i="274"/>
  <c r="I34" i="274"/>
  <c r="M24" i="274"/>
  <c r="O4" i="274"/>
  <c r="O13" i="274"/>
  <c r="K32" i="274"/>
  <c r="J29" i="274"/>
  <c r="G32" i="274"/>
  <c r="I29" i="274"/>
  <c r="M23" i="274"/>
  <c r="M33" i="274" s="1"/>
  <c r="G30" i="274"/>
  <c r="J32" i="274"/>
  <c r="E30" i="274"/>
  <c r="E29" i="274"/>
  <c r="M4" i="274"/>
  <c r="J30" i="274"/>
  <c r="N5" i="274"/>
  <c r="M26" i="274"/>
  <c r="J31" i="274"/>
  <c r="F6" i="178"/>
  <c r="H6" i="176"/>
  <c r="H5" i="176"/>
  <c r="F5" i="176"/>
  <c r="F4" i="176"/>
  <c r="I5" i="176"/>
  <c r="H3" i="176"/>
  <c r="K88" i="168"/>
  <c r="K87" i="168"/>
  <c r="K86" i="168"/>
  <c r="K83" i="168"/>
  <c r="K82" i="168"/>
  <c r="K81" i="168"/>
  <c r="E77" i="168"/>
  <c r="E76" i="168"/>
  <c r="E75" i="168"/>
  <c r="E74" i="168"/>
  <c r="E73" i="168"/>
  <c r="E72" i="168"/>
  <c r="F49" i="269"/>
  <c r="F50" i="269"/>
  <c r="F48" i="269"/>
  <c r="F47" i="269"/>
  <c r="F46" i="269"/>
  <c r="F45" i="269"/>
  <c r="F44" i="269"/>
  <c r="F43" i="269"/>
  <c r="F42" i="269"/>
  <c r="F41" i="269"/>
  <c r="F40" i="269"/>
  <c r="F39" i="269"/>
  <c r="F38" i="269"/>
  <c r="F37" i="269"/>
  <c r="F36" i="269"/>
  <c r="F35" i="269"/>
  <c r="F34" i="269"/>
  <c r="F33" i="269"/>
  <c r="F32" i="269"/>
  <c r="F31" i="269"/>
  <c r="F30" i="269"/>
  <c r="F29" i="269"/>
  <c r="F28" i="269"/>
  <c r="G27" i="269"/>
  <c r="G28" i="269" s="1"/>
  <c r="F27" i="269"/>
  <c r="H26" i="269"/>
  <c r="I26" i="269" s="1"/>
  <c r="G19" i="178" l="1"/>
  <c r="H27" i="269"/>
  <c r="I27" i="269" s="1"/>
  <c r="J27" i="269"/>
  <c r="K27" i="269" s="1"/>
  <c r="G18" i="178"/>
  <c r="F18" i="178"/>
  <c r="H20" i="229"/>
  <c r="H22" i="229"/>
  <c r="E23" i="229"/>
  <c r="F23" i="229"/>
  <c r="L33" i="274"/>
  <c r="N34" i="274"/>
  <c r="G23" i="229"/>
  <c r="O31" i="274"/>
  <c r="O34" i="274"/>
  <c r="I23" i="229"/>
  <c r="J23" i="229"/>
  <c r="M21" i="229"/>
  <c r="N20" i="229"/>
  <c r="O32" i="274"/>
  <c r="L31" i="274"/>
  <c r="N31" i="274"/>
  <c r="E35" i="274"/>
  <c r="D21" i="178"/>
  <c r="G17" i="178"/>
  <c r="F20" i="178"/>
  <c r="F19" i="178"/>
  <c r="G20" i="178"/>
  <c r="H34" i="274"/>
  <c r="L21" i="229"/>
  <c r="J35" i="274"/>
  <c r="N22" i="229"/>
  <c r="H32" i="274"/>
  <c r="N32" i="274"/>
  <c r="M22" i="229"/>
  <c r="N21" i="229"/>
  <c r="H31" i="274"/>
  <c r="M31" i="274"/>
  <c r="L20" i="229"/>
  <c r="F17" i="178"/>
  <c r="F35" i="274"/>
  <c r="F11" i="178"/>
  <c r="E21" i="178" s="1"/>
  <c r="E16" i="178"/>
  <c r="I35" i="274"/>
  <c r="L34" i="274"/>
  <c r="M32" i="274"/>
  <c r="H21" i="229"/>
  <c r="L22" i="229"/>
  <c r="K23" i="229"/>
  <c r="M20" i="229"/>
  <c r="G35" i="274"/>
  <c r="H30" i="274"/>
  <c r="O29" i="274"/>
  <c r="O30" i="274"/>
  <c r="M34" i="274"/>
  <c r="N30" i="274"/>
  <c r="N29" i="274"/>
  <c r="M30" i="274"/>
  <c r="M29" i="274"/>
  <c r="L30" i="274"/>
  <c r="K35" i="274"/>
  <c r="L32" i="274"/>
  <c r="J28" i="269"/>
  <c r="K28" i="269" s="1"/>
  <c r="H28" i="269"/>
  <c r="I28" i="269" s="1"/>
  <c r="G29" i="269"/>
  <c r="J26" i="269"/>
  <c r="K26" i="269" s="1"/>
  <c r="H23" i="229" l="1"/>
  <c r="M23" i="229"/>
  <c r="N35" i="274"/>
  <c r="N23" i="229"/>
  <c r="O35" i="274"/>
  <c r="L35" i="274"/>
  <c r="H35" i="274"/>
  <c r="M35" i="274"/>
  <c r="G21" i="178"/>
  <c r="F21" i="178"/>
  <c r="L23" i="229"/>
  <c r="G16" i="178"/>
  <c r="F16" i="178"/>
  <c r="J29" i="269"/>
  <c r="K29" i="269" s="1"/>
  <c r="G30" i="269"/>
  <c r="H29" i="269"/>
  <c r="I29" i="269" s="1"/>
  <c r="G31" i="269" l="1"/>
  <c r="J30" i="269"/>
  <c r="K30" i="269" s="1"/>
  <c r="H30" i="269"/>
  <c r="I30" i="269" s="1"/>
  <c r="H31" i="269" l="1"/>
  <c r="I31" i="269" s="1"/>
  <c r="G32" i="269"/>
  <c r="J31" i="269"/>
  <c r="K31" i="269" s="1"/>
  <c r="G33" i="269" l="1"/>
  <c r="H32" i="269"/>
  <c r="I32" i="269" s="1"/>
  <c r="J32" i="269"/>
  <c r="K32" i="269" s="1"/>
  <c r="D24" i="168"/>
  <c r="D21" i="168"/>
  <c r="D19" i="168"/>
  <c r="D16" i="168"/>
  <c r="D13" i="168"/>
  <c r="D10" i="168"/>
  <c r="D8" i="168"/>
  <c r="C78" i="168"/>
  <c r="C77" i="168"/>
  <c r="B77" i="168"/>
  <c r="K77" i="168" s="1"/>
  <c r="C76" i="168"/>
  <c r="C75" i="168"/>
  <c r="B75" i="168"/>
  <c r="K75" i="168" s="1"/>
  <c r="C74" i="168"/>
  <c r="B74" i="168"/>
  <c r="K74" i="168" s="1"/>
  <c r="G73" i="168"/>
  <c r="C73" i="168"/>
  <c r="B73" i="168"/>
  <c r="K73" i="168" s="1"/>
  <c r="I61" i="168"/>
  <c r="C61" i="168"/>
  <c r="I60" i="168"/>
  <c r="C60" i="168"/>
  <c r="C59" i="168"/>
  <c r="C58" i="168"/>
  <c r="C57" i="168"/>
  <c r="C56" i="168"/>
  <c r="C55" i="168"/>
  <c r="C54" i="168"/>
  <c r="D23" i="168"/>
  <c r="E10" i="168" l="1"/>
  <c r="H10" i="168" s="1"/>
  <c r="G10" i="168"/>
  <c r="J10" i="168" s="1"/>
  <c r="F23" i="168"/>
  <c r="I23" i="168" s="1"/>
  <c r="E21" i="168"/>
  <c r="H21" i="168" s="1"/>
  <c r="E19" i="168"/>
  <c r="H19" i="168" s="1"/>
  <c r="F8" i="168"/>
  <c r="I8" i="168" s="1"/>
  <c r="E23" i="168"/>
  <c r="H23" i="168" s="1"/>
  <c r="F24" i="168"/>
  <c r="I24" i="168" s="1"/>
  <c r="E11" i="168"/>
  <c r="H11" i="168" s="1"/>
  <c r="E24" i="168"/>
  <c r="H24" i="168" s="1"/>
  <c r="E8" i="168"/>
  <c r="H8" i="168" s="1"/>
  <c r="E18" i="168"/>
  <c r="H18" i="168" s="1"/>
  <c r="E9" i="168"/>
  <c r="H9" i="168" s="1"/>
  <c r="E13" i="168"/>
  <c r="H13" i="168" s="1"/>
  <c r="E22" i="168"/>
  <c r="H22" i="168" s="1"/>
  <c r="E14" i="168"/>
  <c r="H14" i="168" s="1"/>
  <c r="E15" i="168"/>
  <c r="H15" i="168" s="1"/>
  <c r="E20" i="168"/>
  <c r="H20" i="168" s="1"/>
  <c r="E6" i="168"/>
  <c r="H6" i="168" s="1"/>
  <c r="E7" i="168"/>
  <c r="H7" i="168" s="1"/>
  <c r="E12" i="168"/>
  <c r="H12" i="168" s="1"/>
  <c r="E16" i="168"/>
  <c r="H16" i="168" s="1"/>
  <c r="E17" i="168"/>
  <c r="H17" i="168" s="1"/>
  <c r="D6" i="168"/>
  <c r="G6" i="168" s="1"/>
  <c r="J6" i="168" s="1"/>
  <c r="D11" i="168"/>
  <c r="F11" i="168" s="1"/>
  <c r="I11" i="168" s="1"/>
  <c r="D14" i="168"/>
  <c r="F14" i="168" s="1"/>
  <c r="I14" i="168" s="1"/>
  <c r="G74" i="168"/>
  <c r="G75" i="168" s="1"/>
  <c r="G76" i="168" s="1"/>
  <c r="D9" i="168"/>
  <c r="G9" i="168" s="1"/>
  <c r="J9" i="168" s="1"/>
  <c r="D17" i="168"/>
  <c r="F19" i="168"/>
  <c r="I19" i="168" s="1"/>
  <c r="D18" i="168"/>
  <c r="D22" i="168"/>
  <c r="F22" i="168" s="1"/>
  <c r="I22" i="168" s="1"/>
  <c r="D12" i="168"/>
  <c r="D20" i="168"/>
  <c r="D7" i="168"/>
  <c r="G7" i="168" s="1"/>
  <c r="J7" i="168" s="1"/>
  <c r="F10" i="168"/>
  <c r="I10" i="168" s="1"/>
  <c r="D15" i="168"/>
  <c r="F15" i="168" s="1"/>
  <c r="I15" i="168" s="1"/>
  <c r="J33" i="269"/>
  <c r="K33" i="269" s="1"/>
  <c r="H33" i="269"/>
  <c r="I33" i="269" s="1"/>
  <c r="G34" i="269"/>
  <c r="G8" i="168"/>
  <c r="J8" i="168" s="1"/>
  <c r="F16" i="168"/>
  <c r="I16" i="168" s="1"/>
  <c r="F13" i="168"/>
  <c r="I13" i="168" s="1"/>
  <c r="F21" i="168"/>
  <c r="I21" i="168" s="1"/>
  <c r="B76" i="168"/>
  <c r="K76" i="168" s="1"/>
  <c r="B78" i="168"/>
  <c r="K78" i="168" s="1"/>
  <c r="F9" i="168" l="1"/>
  <c r="I9" i="168" s="1"/>
  <c r="F6" i="168"/>
  <c r="I6" i="168" s="1"/>
  <c r="I40" i="168" s="1"/>
  <c r="G11" i="168"/>
  <c r="J11" i="168" s="1"/>
  <c r="F20" i="168"/>
  <c r="I20" i="168" s="1"/>
  <c r="F12" i="168"/>
  <c r="I12" i="168" s="1"/>
  <c r="G12" i="168"/>
  <c r="J12" i="168" s="1"/>
  <c r="F7" i="168"/>
  <c r="I7" i="168" s="1"/>
  <c r="F18" i="168"/>
  <c r="I18" i="168" s="1"/>
  <c r="F17" i="168"/>
  <c r="I17" i="168" s="1"/>
  <c r="G35" i="269"/>
  <c r="H34" i="269"/>
  <c r="I34" i="269" s="1"/>
  <c r="J34" i="269"/>
  <c r="K34" i="269" s="1"/>
  <c r="G77" i="168"/>
  <c r="G78" i="168" l="1"/>
  <c r="G14" i="168"/>
  <c r="J14" i="168" s="1"/>
  <c r="G16" i="168"/>
  <c r="J16" i="168" s="1"/>
  <c r="G13" i="168"/>
  <c r="J13" i="168" s="1"/>
  <c r="G15" i="168"/>
  <c r="J15" i="168" s="1"/>
  <c r="J35" i="269"/>
  <c r="K35" i="269" s="1"/>
  <c r="G36" i="269"/>
  <c r="H35" i="269"/>
  <c r="I35" i="269" s="1"/>
  <c r="G19" i="168" l="1"/>
  <c r="J19" i="168" s="1"/>
  <c r="G23" i="168"/>
  <c r="J23" i="168" s="1"/>
  <c r="G21" i="168"/>
  <c r="J21" i="168" s="1"/>
  <c r="G24" i="168"/>
  <c r="J24" i="168" s="1"/>
  <c r="G17" i="168"/>
  <c r="J17" i="168" s="1"/>
  <c r="G18" i="168"/>
  <c r="J18" i="168" s="1"/>
  <c r="G20" i="168"/>
  <c r="J20" i="168" s="1"/>
  <c r="G22" i="168"/>
  <c r="J22" i="168" s="1"/>
  <c r="J36" i="269"/>
  <c r="K36" i="269" s="1"/>
  <c r="H36" i="269"/>
  <c r="I36" i="269" s="1"/>
  <c r="G37" i="269"/>
  <c r="J37" i="269" l="1"/>
  <c r="K37" i="269" s="1"/>
  <c r="G38" i="269"/>
  <c r="H37" i="269"/>
  <c r="I37" i="269" s="1"/>
  <c r="G39" i="269" l="1"/>
  <c r="J38" i="269"/>
  <c r="K38" i="269" s="1"/>
  <c r="H38" i="269"/>
  <c r="I38" i="269" s="1"/>
  <c r="J39" i="269" l="1"/>
  <c r="K39" i="269" s="1"/>
  <c r="G40" i="269"/>
  <c r="H39" i="269"/>
  <c r="I39" i="269" s="1"/>
  <c r="H40" i="269" l="1"/>
  <c r="I40" i="269" s="1"/>
  <c r="J40" i="269"/>
  <c r="K40" i="269" s="1"/>
  <c r="G41" i="269"/>
  <c r="J41" i="269" l="1"/>
  <c r="K41" i="269" s="1"/>
  <c r="H41" i="269"/>
  <c r="I41" i="269" s="1"/>
  <c r="G42" i="269"/>
  <c r="G43" i="269" l="1"/>
  <c r="H42" i="269"/>
  <c r="I42" i="269" s="1"/>
  <c r="J42" i="269"/>
  <c r="K42" i="269" s="1"/>
  <c r="J43" i="269" l="1"/>
  <c r="K43" i="269" s="1"/>
  <c r="H43" i="269"/>
  <c r="I43" i="269" s="1"/>
  <c r="G44" i="269"/>
  <c r="G45" i="269" l="1"/>
  <c r="J44" i="269"/>
  <c r="K44" i="269" s="1"/>
  <c r="H44" i="269"/>
  <c r="I44" i="269" s="1"/>
  <c r="J45" i="269" l="1"/>
  <c r="K45" i="269" s="1"/>
  <c r="H45" i="269"/>
  <c r="I45" i="269" s="1"/>
  <c r="G46" i="269"/>
  <c r="G47" i="269" l="1"/>
  <c r="J46" i="269"/>
  <c r="K46" i="269" s="1"/>
  <c r="H46" i="269"/>
  <c r="I46" i="269" s="1"/>
  <c r="H47" i="269" l="1"/>
  <c r="I47" i="269" s="1"/>
  <c r="J47" i="269"/>
  <c r="K47" i="269" s="1"/>
  <c r="G48" i="269"/>
  <c r="H48" i="269" l="1"/>
  <c r="I48" i="269" s="1"/>
  <c r="G49" i="269"/>
  <c r="G50" i="269" s="1"/>
  <c r="G51" i="269" s="1"/>
  <c r="G52" i="269" s="1"/>
  <c r="J48" i="269"/>
  <c r="K48" i="269" s="1"/>
  <c r="G53" i="269" l="1"/>
  <c r="J53" i="269" s="1"/>
  <c r="J52" i="269"/>
  <c r="K52" i="269" s="1"/>
  <c r="H52" i="269"/>
  <c r="I52" i="269" s="1"/>
  <c r="J51" i="269"/>
  <c r="K51" i="269" s="1"/>
  <c r="H51" i="269"/>
  <c r="I51" i="269" s="1"/>
  <c r="J50" i="269"/>
  <c r="K50" i="269" s="1"/>
  <c r="H50" i="269"/>
  <c r="I50" i="269" s="1"/>
  <c r="J49" i="269"/>
  <c r="K49" i="269" s="1"/>
  <c r="H49" i="269"/>
  <c r="I49" i="269" s="1"/>
  <c r="H53" i="269" l="1"/>
  <c r="I53" i="269" s="1"/>
  <c r="K53" i="269"/>
  <c r="G34" i="220" l="1"/>
  <c r="J34" i="220"/>
  <c r="I34" i="220"/>
  <c r="H34" i="220"/>
  <c r="F34" i="220"/>
  <c r="L34" i="220"/>
  <c r="K34" i="220"/>
  <c r="D34" i="220"/>
  <c r="C34" i="220"/>
  <c r="E34" i="220"/>
  <c r="I33" i="295" l="1"/>
  <c r="L31" i="295"/>
  <c r="O33" i="295"/>
  <c r="O34" i="295"/>
  <c r="L32" i="295"/>
  <c r="I29" i="295"/>
  <c r="I5" i="296" s="1"/>
  <c r="L34" i="295"/>
  <c r="I26" i="296"/>
  <c r="I22" i="296"/>
  <c r="I9" i="296"/>
  <c r="O31" i="295"/>
  <c r="L33" i="295"/>
  <c r="I32" i="295"/>
  <c r="O29" i="295"/>
  <c r="O32" i="295"/>
  <c r="O32" i="296" s="1"/>
  <c r="L29" i="295"/>
  <c r="I31" i="295"/>
  <c r="I31" i="296" s="1"/>
  <c r="I34" i="295"/>
  <c r="I23" i="296"/>
  <c r="O30" i="295"/>
  <c r="I30" i="295"/>
  <c r="I30" i="296" s="1"/>
  <c r="I6" i="296"/>
  <c r="L30" i="295"/>
  <c r="L13" i="296" l="1"/>
  <c r="O27" i="296"/>
  <c r="I33" i="296"/>
  <c r="I32" i="296"/>
  <c r="I4" i="296"/>
  <c r="O31" i="296"/>
  <c r="I28" i="296"/>
  <c r="I27" i="296"/>
  <c r="I14" i="296"/>
  <c r="L31" i="296"/>
  <c r="I18" i="296"/>
  <c r="O6" i="296"/>
  <c r="I25" i="296"/>
  <c r="I24" i="296"/>
  <c r="I11" i="296"/>
  <c r="L34" i="296"/>
  <c r="L17" i="296"/>
  <c r="I21" i="296"/>
  <c r="L30" i="296"/>
  <c r="I12" i="296"/>
  <c r="O23" i="296"/>
  <c r="I20" i="296"/>
  <c r="I34" i="296"/>
  <c r="I8" i="296"/>
  <c r="O15" i="296"/>
  <c r="O30" i="296"/>
  <c r="O11" i="296"/>
  <c r="O34" i="296"/>
  <c r="O19" i="296"/>
  <c r="O8" i="296"/>
  <c r="O33" i="296"/>
  <c r="O28" i="296"/>
  <c r="O26" i="296"/>
  <c r="O24" i="296"/>
  <c r="O17" i="296"/>
  <c r="L33" i="296"/>
  <c r="I13" i="296"/>
  <c r="O35" i="295"/>
  <c r="O35" i="296" s="1"/>
  <c r="I35" i="295"/>
  <c r="I35" i="296" s="1"/>
  <c r="I15" i="296"/>
  <c r="O18" i="296"/>
  <c r="O13" i="296"/>
  <c r="I7" i="296"/>
  <c r="L32" i="296"/>
  <c r="L35" i="295"/>
  <c r="L20" i="296"/>
  <c r="O16" i="296"/>
  <c r="L19" i="296"/>
  <c r="L22" i="296"/>
  <c r="I17" i="296"/>
  <c r="L8" i="296"/>
  <c r="O25" i="296"/>
  <c r="L23" i="296"/>
  <c r="O14" i="296"/>
  <c r="L18" i="296"/>
  <c r="L4" i="296"/>
  <c r="L9" i="296"/>
  <c r="L28" i="296"/>
  <c r="L5" i="296"/>
  <c r="L27" i="296"/>
  <c r="L10" i="296"/>
  <c r="L12" i="296"/>
  <c r="O9" i="296"/>
  <c r="O10" i="296"/>
  <c r="O22" i="296"/>
  <c r="L15" i="296"/>
  <c r="O4" i="296"/>
  <c r="L25" i="296"/>
  <c r="O7" i="296"/>
  <c r="L16" i="296"/>
  <c r="O21" i="296"/>
  <c r="L24" i="296"/>
  <c r="I16" i="296"/>
  <c r="O5" i="296"/>
  <c r="I10" i="296"/>
  <c r="L14" i="296"/>
  <c r="I19" i="296"/>
  <c r="O20" i="296"/>
  <c r="L21" i="296"/>
  <c r="L6" i="296"/>
  <c r="O12" i="296"/>
  <c r="L7" i="296"/>
  <c r="L11" i="296"/>
  <c r="L26" i="296"/>
  <c r="I29" i="296" l="1"/>
  <c r="L35" i="296"/>
  <c r="O29" i="296"/>
  <c r="L29" i="296"/>
</calcChain>
</file>

<file path=xl/sharedStrings.xml><?xml version="1.0" encoding="utf-8"?>
<sst xmlns="http://schemas.openxmlformats.org/spreadsheetml/2006/main" count="6562" uniqueCount="1238">
  <si>
    <r>
      <t>Other</t>
    </r>
    <r>
      <rPr>
        <vertAlign val="superscript"/>
        <sz val="8"/>
        <rFont val="Arial"/>
        <family val="2"/>
      </rPr>
      <t>2</t>
    </r>
  </si>
  <si>
    <r>
      <t>Economic activity</t>
    </r>
    <r>
      <rPr>
        <vertAlign val="superscript"/>
        <sz val="8"/>
        <rFont val="Arial"/>
        <family val="2"/>
      </rPr>
      <t>1</t>
    </r>
  </si>
  <si>
    <t>Female</t>
  </si>
  <si>
    <t>Male</t>
  </si>
  <si>
    <t>Other</t>
  </si>
  <si>
    <t>Construction</t>
  </si>
  <si>
    <t>Metal</t>
  </si>
  <si>
    <t>Textiles</t>
  </si>
  <si>
    <t>Total</t>
  </si>
  <si>
    <t>Eastern Cape</t>
  </si>
  <si>
    <t>Free State</t>
  </si>
  <si>
    <t>Gauteng</t>
  </si>
  <si>
    <t>Limpopo</t>
  </si>
  <si>
    <t>Mpumalanga</t>
  </si>
  <si>
    <t>North West</t>
  </si>
  <si>
    <t>Northern Cape</t>
  </si>
  <si>
    <t>Western Cape</t>
  </si>
  <si>
    <t>Number of taxpayers</t>
  </si>
  <si>
    <t>A:</t>
  </si>
  <si>
    <t>B:</t>
  </si>
  <si>
    <t>C:</t>
  </si>
  <si>
    <t>D:</t>
  </si>
  <si>
    <t>E:</t>
  </si>
  <si>
    <t>F:</t>
  </si>
  <si>
    <t>G:</t>
  </si>
  <si>
    <t>H:</t>
  </si>
  <si>
    <t>I:</t>
  </si>
  <si>
    <t>J:</t>
  </si>
  <si>
    <t>K:</t>
  </si>
  <si>
    <t>L:</t>
  </si>
  <si>
    <t>M:</t>
  </si>
  <si>
    <t>N:</t>
  </si>
  <si>
    <t>O:</t>
  </si>
  <si>
    <t>P:</t>
  </si>
  <si>
    <t>Q:</t>
  </si>
  <si>
    <t>R:</t>
  </si>
  <si>
    <t>S:</t>
  </si>
  <si>
    <t>T:</t>
  </si>
  <si>
    <t>U:</t>
  </si>
  <si>
    <t>V:</t>
  </si>
  <si>
    <t>W:</t>
  </si>
  <si>
    <t>X:</t>
  </si>
  <si>
    <t>Y:</t>
  </si>
  <si>
    <t>&lt; 0</t>
  </si>
  <si>
    <t>1 – 20 000</t>
  </si>
  <si>
    <t>20 001 – 30 000</t>
  </si>
  <si>
    <t>30 001 – 40 000</t>
  </si>
  <si>
    <t>40 001 – 50 000</t>
  </si>
  <si>
    <t>50 001 – 60 000</t>
  </si>
  <si>
    <t>60 001 – 70 000</t>
  </si>
  <si>
    <t>70 001 – 80 000</t>
  </si>
  <si>
    <t>80 001 – 90 000</t>
  </si>
  <si>
    <t>90 000 – 100 000</t>
  </si>
  <si>
    <t>100 001 – 110 000</t>
  </si>
  <si>
    <t>110 001 – 120 000</t>
  </si>
  <si>
    <t>120 001 – 130 000</t>
  </si>
  <si>
    <t>130 001 – 140 000</t>
  </si>
  <si>
    <t>140 001 – 150 000</t>
  </si>
  <si>
    <t>150 001 – 200 000</t>
  </si>
  <si>
    <t>200 001 – 300 000</t>
  </si>
  <si>
    <t>300 001 – 400 000</t>
  </si>
  <si>
    <t>400 001 – 500 000</t>
  </si>
  <si>
    <t>500 001 – 750 000</t>
  </si>
  <si>
    <t>750 001 – 1 000 000</t>
  </si>
  <si>
    <t>1 000 001 – 2 000 000</t>
  </si>
  <si>
    <t>2 000 001 – 5 000 000</t>
  </si>
  <si>
    <t>5 000 001 +</t>
  </si>
  <si>
    <t>Taxable income 
(R million)</t>
  </si>
  <si>
    <t>Tax 
assessed
(R million)</t>
  </si>
  <si>
    <t>KwaZulu-Natal</t>
  </si>
  <si>
    <t>Public office allowance</t>
  </si>
  <si>
    <t>Other allowances - taxable</t>
  </si>
  <si>
    <t>Donations</t>
  </si>
  <si>
    <t>Right of use of asset</t>
  </si>
  <si>
    <t>Free or cheap services</t>
  </si>
  <si>
    <t>Taxable income</t>
  </si>
  <si>
    <t>Tax 
assessed</t>
  </si>
  <si>
    <t>Right of use of motor vehicle</t>
  </si>
  <si>
    <t>Free or cheap residential / holiday accommodation</t>
  </si>
  <si>
    <t>Low or interest-free loans: house</t>
  </si>
  <si>
    <t>Percentage</t>
  </si>
  <si>
    <t>Assessed</t>
  </si>
  <si>
    <t>Percentage of total</t>
  </si>
  <si>
    <t>Gender</t>
  </si>
  <si>
    <t>Amount allowed 
(R million)</t>
  </si>
  <si>
    <t>Taxable income group</t>
  </si>
  <si>
    <t>Deduction</t>
  </si>
  <si>
    <r>
      <t>Other</t>
    </r>
    <r>
      <rPr>
        <vertAlign val="superscript"/>
        <sz val="8"/>
        <rFont val="Arial"/>
        <family val="2"/>
      </rPr>
      <t>1</t>
    </r>
  </si>
  <si>
    <t>Fringe benefit</t>
  </si>
  <si>
    <t>Meals and refreshments vouchers</t>
  </si>
  <si>
    <t>Bursaries and scholarships</t>
  </si>
  <si>
    <t>Below 18</t>
  </si>
  <si>
    <t>18 - 24</t>
  </si>
  <si>
    <t>25 - 34</t>
  </si>
  <si>
    <t>35 - 44</t>
  </si>
  <si>
    <t>45 - 54</t>
  </si>
  <si>
    <t>55 - 64</t>
  </si>
  <si>
    <t>Amount 
(R million)</t>
  </si>
  <si>
    <t>Amount
(R million)</t>
  </si>
  <si>
    <t>Total &gt; 0 taxable income</t>
  </si>
  <si>
    <t>Total &lt;= 0 taxable income</t>
  </si>
  <si>
    <t>Taxable 
income 
(R million)</t>
  </si>
  <si>
    <t>Agriculture, forestry and fishing</t>
  </si>
  <si>
    <t>Catering and accommodation</t>
  </si>
  <si>
    <t>Clothing and footwear</t>
  </si>
  <si>
    <t>Educational services</t>
  </si>
  <si>
    <t>Food, drink and tobacco</t>
  </si>
  <si>
    <t>Long term insurance</t>
  </si>
  <si>
    <t>Machinery and related items</t>
  </si>
  <si>
    <t>Mining and quarrying</t>
  </si>
  <si>
    <t>Other manufacturing industries</t>
  </si>
  <si>
    <t>Paper, printing and publishing</t>
  </si>
  <si>
    <t>Personal and household services</t>
  </si>
  <si>
    <t>Research and scientific institutes</t>
  </si>
  <si>
    <t>Retail trade</t>
  </si>
  <si>
    <t>Scientific, optical and similar equipment</t>
  </si>
  <si>
    <t>Social and related community services</t>
  </si>
  <si>
    <t>Transport equipment</t>
  </si>
  <si>
    <t>Transport, storage and communications</t>
  </si>
  <si>
    <t>Wholesale trade</t>
  </si>
  <si>
    <t>Reimbursive travel allowance - taxable</t>
  </si>
  <si>
    <t>= 0</t>
  </si>
  <si>
    <t>Specialised repair services</t>
  </si>
  <si>
    <t>Bricks, ceramic, glass, cement and similar products</t>
  </si>
  <si>
    <t>Chemicals and chemical, rubber and plastic products</t>
  </si>
  <si>
    <t>Coal and petroleum products</t>
  </si>
  <si>
    <t>Electricity, gas and water</t>
  </si>
  <si>
    <t>Financing, insurance, real estate and business services</t>
  </si>
  <si>
    <t>Medical, dental and other health and veterinary services</t>
  </si>
  <si>
    <t>Recreation and cultural services</t>
  </si>
  <si>
    <t>Vehicles, parts and accessories</t>
  </si>
  <si>
    <t>Wood, wood products and furniture</t>
  </si>
  <si>
    <t>Subsistence allowance - local</t>
  </si>
  <si>
    <t>Sector</t>
  </si>
  <si>
    <t>Marginal PIT rates</t>
  </si>
  <si>
    <t>and over</t>
  </si>
  <si>
    <t>–</t>
  </si>
  <si>
    <t>Primary</t>
  </si>
  <si>
    <t>Secondary</t>
  </si>
  <si>
    <t>Tax thresholds</t>
  </si>
  <si>
    <t>Below age 65</t>
  </si>
  <si>
    <t>Manufacturing</t>
  </si>
  <si>
    <t>Wholesale and retail trade, catering and accommodation</t>
  </si>
  <si>
    <t>Community, social and personal services</t>
  </si>
  <si>
    <t>Primary sector</t>
  </si>
  <si>
    <t>Secondary sector</t>
  </si>
  <si>
    <t>Tertiary sector</t>
  </si>
  <si>
    <r>
      <t>Province</t>
    </r>
    <r>
      <rPr>
        <vertAlign val="superscript"/>
        <sz val="8"/>
        <rFont val="Arial"/>
        <family val="2"/>
      </rPr>
      <t>1</t>
    </r>
  </si>
  <si>
    <t>Age group (years)</t>
  </si>
  <si>
    <t>Medical aid paid on behalf of employee</t>
  </si>
  <si>
    <t>TABLES IN TEXT</t>
  </si>
  <si>
    <t>FIGURES</t>
  </si>
  <si>
    <t>TABLES</t>
  </si>
  <si>
    <t>CONTENTS</t>
  </si>
  <si>
    <t>1.  Includes only taxable allowances.</t>
  </si>
  <si>
    <t>Tax assessed</t>
  </si>
  <si>
    <t>Tax year</t>
  </si>
  <si>
    <t>Percentage growth in register</t>
  </si>
  <si>
    <t>Share options exercised</t>
  </si>
  <si>
    <t>Travel expenses - fixed cost - business cost claimed against allowance</t>
  </si>
  <si>
    <t>Travel expenses - actual business cost</t>
  </si>
  <si>
    <t>Subsistence allowance (local) - taxable</t>
  </si>
  <si>
    <t>Depreciation</t>
  </si>
  <si>
    <r>
      <t>Registered</t>
    </r>
    <r>
      <rPr>
        <vertAlign val="superscript"/>
        <sz val="8"/>
        <color indexed="8"/>
        <rFont val="Arial"/>
        <family val="2"/>
      </rPr>
      <t>1</t>
    </r>
  </si>
  <si>
    <t>Percentage assessed</t>
  </si>
  <si>
    <t>Annual payment (bonus, leave pay etc.)</t>
  </si>
  <si>
    <t>Commission</t>
  </si>
  <si>
    <t>Overtime</t>
  </si>
  <si>
    <t>Annuity from a retirement annuity fund</t>
  </si>
  <si>
    <t>Profit - Local rental</t>
  </si>
  <si>
    <t>Loss - Local rental</t>
  </si>
  <si>
    <t>Pension income (only taxable portion)</t>
  </si>
  <si>
    <t>Director's income</t>
  </si>
  <si>
    <t>Independent contractors</t>
  </si>
  <si>
    <t>Source of income</t>
  </si>
  <si>
    <t>Income (Salaries and wages, remuneration)</t>
  </si>
  <si>
    <t>Taxable income group
Percentage of total</t>
  </si>
  <si>
    <t>Sector
Percentage of total</t>
  </si>
  <si>
    <t>Capital gain - Local</t>
  </si>
  <si>
    <t>Capital gain - Foreign</t>
  </si>
  <si>
    <t>Gross</t>
  </si>
  <si>
    <t>Taxable portion only</t>
  </si>
  <si>
    <t>Local interest</t>
  </si>
  <si>
    <t>Pension income</t>
  </si>
  <si>
    <t>Annual payment</t>
  </si>
  <si>
    <t>Allowance</t>
  </si>
  <si>
    <t>Number of 
taxpayers 
assessed</t>
  </si>
  <si>
    <t>Income (Salaries, wages, remuneration)</t>
  </si>
  <si>
    <t>Payment of employees' debt</t>
  </si>
  <si>
    <t>Tax year
Rand</t>
  </si>
  <si>
    <t>Home office expense</t>
  </si>
  <si>
    <t>75 and older</t>
  </si>
  <si>
    <t>65 - 74</t>
  </si>
  <si>
    <t>&lt;= 0</t>
  </si>
  <si>
    <t>1 – 60 000</t>
  </si>
  <si>
    <t>60 001 – 120 000</t>
  </si>
  <si>
    <t>Foreign allowances</t>
  </si>
  <si>
    <r>
      <t>Acquisition of asset at less than the actual value</t>
    </r>
    <r>
      <rPr>
        <vertAlign val="superscript"/>
        <sz val="8"/>
        <rFont val="Arial"/>
        <family val="2"/>
      </rPr>
      <t>1</t>
    </r>
  </si>
  <si>
    <t>From Table A2.1.6</t>
  </si>
  <si>
    <t>Year</t>
  </si>
  <si>
    <t>Consumer Price Index</t>
  </si>
  <si>
    <t>Inflation</t>
  </si>
  <si>
    <t>Tax at each years rate</t>
  </si>
  <si>
    <t>1994/95</t>
  </si>
  <si>
    <t>1995/96</t>
  </si>
  <si>
    <t>1996/97</t>
  </si>
  <si>
    <t>1997/98</t>
  </si>
  <si>
    <t>1998/99</t>
  </si>
  <si>
    <t>1999/00</t>
  </si>
  <si>
    <t>2000/01</t>
  </si>
  <si>
    <t>2001/02</t>
  </si>
  <si>
    <t>2002/03</t>
  </si>
  <si>
    <t>2003/04</t>
  </si>
  <si>
    <t>2004/05</t>
  </si>
  <si>
    <t>2005/06</t>
  </si>
  <si>
    <t>2006/07</t>
  </si>
  <si>
    <t>2007/08</t>
  </si>
  <si>
    <t>2008/09</t>
  </si>
  <si>
    <t>2009/10</t>
  </si>
  <si>
    <t>2010/11</t>
  </si>
  <si>
    <t>1st Provisional period</t>
  </si>
  <si>
    <t>Percentage change</t>
  </si>
  <si>
    <t>2nd Provisional period</t>
  </si>
  <si>
    <t>3rd Provisional period</t>
  </si>
  <si>
    <t>From Table A2.5.1</t>
  </si>
  <si>
    <t>From Table A2.7.1</t>
  </si>
  <si>
    <t>All other sources of income</t>
  </si>
  <si>
    <t>All other allowances</t>
  </si>
  <si>
    <t>All other deductions</t>
  </si>
  <si>
    <t>Deductions</t>
  </si>
  <si>
    <r>
      <t>Other</t>
    </r>
    <r>
      <rPr>
        <vertAlign val="superscript"/>
        <sz val="8"/>
        <rFont val="Arial"/>
        <family val="2"/>
      </rPr>
      <t>3</t>
    </r>
  </si>
  <si>
    <t>2011/12</t>
  </si>
  <si>
    <t>Age 65 to below 75</t>
  </si>
  <si>
    <t>Age 75 and over</t>
  </si>
  <si>
    <t>From Table A2.2.1</t>
  </si>
  <si>
    <t>Income before deductions
(R million)</t>
  </si>
  <si>
    <t>Income before deductions</t>
  </si>
  <si>
    <t>Loss</t>
  </si>
  <si>
    <t>Number</t>
  </si>
  <si>
    <t>Date</t>
  </si>
  <si>
    <t>Income group</t>
  </si>
  <si>
    <t>Income group
Percentage of total</t>
  </si>
  <si>
    <t>Deductions allowed
(R million)</t>
  </si>
  <si>
    <t>From Table A2.1.1</t>
  </si>
  <si>
    <t>% tax paid on income</t>
  </si>
  <si>
    <t>BACK TO CONTENTS</t>
  </si>
  <si>
    <r>
      <t>Companies (CIT)</t>
    </r>
    <r>
      <rPr>
        <vertAlign val="superscript"/>
        <sz val="8"/>
        <color indexed="8"/>
        <rFont val="Arial"/>
        <family val="2"/>
      </rPr>
      <t>1</t>
    </r>
  </si>
  <si>
    <t>Total tax and 
non-tax revenue</t>
  </si>
  <si>
    <t>Format of numbers and percentage</t>
  </si>
  <si>
    <t>_(* # ##0_);_* -# ##0_);_(* "–"_);_(@_)</t>
  </si>
  <si>
    <t>_(* # ##0.0%_);_* -# ##0.0%_);_(* "–"_);_(@_)</t>
  </si>
  <si>
    <t>Total column width</t>
  </si>
  <si>
    <t>Chapter</t>
  </si>
  <si>
    <t>Annexure</t>
  </si>
  <si>
    <t>2012/13</t>
  </si>
  <si>
    <t>Average tax assessed 
(R)</t>
  </si>
  <si>
    <t>500 000 +</t>
  </si>
  <si>
    <t>From Table A2.1.4</t>
  </si>
  <si>
    <t>% Female</t>
  </si>
  <si>
    <t>% Male</t>
  </si>
  <si>
    <r>
      <t>Agencies and other services</t>
    </r>
    <r>
      <rPr>
        <vertAlign val="superscript"/>
        <sz val="8"/>
        <rFont val="Arial"/>
        <family val="2"/>
      </rPr>
      <t>1</t>
    </r>
  </si>
  <si>
    <t>Public administration</t>
  </si>
  <si>
    <t>Financial intermediation, insurance, real-estate &amp; business services</t>
  </si>
  <si>
    <r>
      <t>Agriculture, forestry and fishing</t>
    </r>
    <r>
      <rPr>
        <vertAlign val="superscript"/>
        <sz val="8"/>
        <rFont val="Arial"/>
        <family val="2"/>
      </rPr>
      <t>2</t>
    </r>
  </si>
  <si>
    <t>2.  Includes assessed losses of farmers.</t>
  </si>
  <si>
    <t>3.  Includes where the sector was indicated as Other (as per SARS source code) or where the sector was left blank on the return.</t>
  </si>
  <si>
    <t>Leather, leather goods and fur (excl. footwear &amp; clothing)</t>
  </si>
  <si>
    <t xml:space="preserve">Tax 
assessed
</t>
  </si>
  <si>
    <r>
      <t>1995</t>
    </r>
    <r>
      <rPr>
        <vertAlign val="superscript"/>
        <sz val="8"/>
        <color theme="1"/>
        <rFont val="Arial"/>
        <family val="2"/>
      </rPr>
      <t>1</t>
    </r>
  </si>
  <si>
    <t>Tax at 
1995 rates</t>
  </si>
  <si>
    <t>Tax @ 1995 rates</t>
  </si>
  <si>
    <r>
      <t>Allowance</t>
    </r>
    <r>
      <rPr>
        <vertAlign val="superscript"/>
        <sz val="8"/>
        <rFont val="Arial"/>
        <family val="2"/>
      </rPr>
      <t>1</t>
    </r>
  </si>
  <si>
    <t>Deduction value</t>
  </si>
  <si>
    <t>0 – 5 000</t>
  </si>
  <si>
    <t>25 001 – 30 000</t>
  </si>
  <si>
    <t>20 001 – 25 000</t>
  </si>
  <si>
    <t>30 001 – 35 000</t>
  </si>
  <si>
    <t>35 001 – 40 000</t>
  </si>
  <si>
    <t>45 001 – 50 000</t>
  </si>
  <si>
    <t>100 001 – 120 000</t>
  </si>
  <si>
    <t>120 001 – 140 000</t>
  </si>
  <si>
    <t>140 001 – 160 000</t>
  </si>
  <si>
    <t>160 001 – 180 000</t>
  </si>
  <si>
    <t>40 001 – 45 000</t>
  </si>
  <si>
    <t>5 001 – 10 000</t>
  </si>
  <si>
    <t>10 001 – 15 000</t>
  </si>
  <si>
    <t>1. The Agencies and other services sector may be overstated due to it being the default/first sector selected by taxpayers upon registration at SARS.</t>
  </si>
  <si>
    <t>Average taxable income</t>
  </si>
  <si>
    <r>
      <t>Manufacturing</t>
    </r>
    <r>
      <rPr>
        <vertAlign val="superscript"/>
        <sz val="8"/>
        <rFont val="Arial"/>
        <family val="2"/>
      </rPr>
      <t>2</t>
    </r>
  </si>
  <si>
    <r>
      <t>Wholesale and retail trade, catering and accommodation</t>
    </r>
    <r>
      <rPr>
        <vertAlign val="superscript"/>
        <sz val="8"/>
        <rFont val="Arial"/>
        <family val="2"/>
      </rPr>
      <t>3</t>
    </r>
  </si>
  <si>
    <t>Transport, storage and communication</t>
  </si>
  <si>
    <r>
      <t>Financial intermediation, insurance, real-estate and business services</t>
    </r>
    <r>
      <rPr>
        <vertAlign val="superscript"/>
        <sz val="8"/>
        <rFont val="Arial"/>
        <family val="2"/>
      </rPr>
      <t>4</t>
    </r>
  </si>
  <si>
    <r>
      <t>Community, social and personal services</t>
    </r>
    <r>
      <rPr>
        <vertAlign val="superscript"/>
        <sz val="8"/>
        <rFont val="Arial"/>
        <family val="2"/>
      </rPr>
      <t>5</t>
    </r>
  </si>
  <si>
    <r>
      <t>Other</t>
    </r>
    <r>
      <rPr>
        <vertAlign val="superscript"/>
        <sz val="8"/>
        <rFont val="Arial"/>
        <family val="2"/>
      </rPr>
      <t>6</t>
    </r>
  </si>
  <si>
    <t xml:space="preserve">1.  </t>
  </si>
  <si>
    <t>2.</t>
  </si>
  <si>
    <t>Includes the following SARS sectors – Bricks, ceramic, glass, cement and similar products; Chemicals and chemical, rubber and plastic products; Clothing and footwear; Coal and petroleum products; Food, drink and tobacco; Leather, leather goods and fur (excl. footwear &amp; clothing); Machinery and related items; Metal (including metal products); Other manufacturing industries; Paper, printing and publishing; Scientific, optical and similar equipment; Textiles; Transport equipment; and Wood, wood products and furniture.</t>
  </si>
  <si>
    <t>3.</t>
  </si>
  <si>
    <t>Includes the following SARS sectors – Catering and accommodation; Retail trade; Specialised repair services; Vehicles, parts and accessories; and Wholesale trade.</t>
  </si>
  <si>
    <t>4.</t>
  </si>
  <si>
    <t>Includes the following SARS sectors – Agencies and other services; Financing, insurance, real estate and business services; Long term insurance; and Research and scientific institutes.</t>
  </si>
  <si>
    <t>5.</t>
  </si>
  <si>
    <t>6.</t>
  </si>
  <si>
    <t>Includes where the source of income was indicated as Other (as per SARS source code) or where the source of income was left blank on the return.</t>
  </si>
  <si>
    <t>Includes the following SARS sectors – Educational services; Medical, dental and other health and veterinary services; Personal and household services; Public administration; Recreation and cultural services; and Social and related community services.</t>
  </si>
  <si>
    <t xml:space="preserve"> Primary sector</t>
  </si>
  <si>
    <t xml:space="preserve"> Secondary sector</t>
  </si>
  <si>
    <t xml:space="preserve"> Tertiary sector</t>
  </si>
  <si>
    <t>Travel allowance</t>
  </si>
  <si>
    <t>Taxable income brackets</t>
  </si>
  <si>
    <t>Figure 2.1: Example of tax relief granted to an individual with taxable income of R100 000 in 1995</t>
  </si>
  <si>
    <t>Financial intermediation, insurance, real-estate and business services</t>
  </si>
  <si>
    <t>Percentage of income granted as a deduction</t>
  </si>
  <si>
    <t>Number of 
taxpayers</t>
  </si>
  <si>
    <t>Community, social &amp; personal services</t>
  </si>
  <si>
    <t>Wholesale &amp; retail trade, catering &amp; accommodation</t>
  </si>
  <si>
    <t>Mining &amp; quarrying</t>
  </si>
  <si>
    <t>Transport, storage &amp; communication</t>
  </si>
  <si>
    <t>Percentage increase</t>
  </si>
  <si>
    <t>2013</t>
  </si>
  <si>
    <t>2013/14</t>
  </si>
  <si>
    <t>Tax assessed as % of taxable income</t>
  </si>
  <si>
    <t>3.  Foreign taxable allowances (codes 3751 to 3768).</t>
  </si>
  <si>
    <r>
      <t>Foreign allowances</t>
    </r>
    <r>
      <rPr>
        <vertAlign val="superscript"/>
        <sz val="8"/>
        <rFont val="Arial"/>
        <family val="2"/>
      </rPr>
      <t>3</t>
    </r>
  </si>
  <si>
    <r>
      <t>Expected to submit returns</t>
    </r>
    <r>
      <rPr>
        <vertAlign val="superscript"/>
        <sz val="8"/>
        <color indexed="8"/>
        <rFont val="Arial"/>
        <family val="2"/>
      </rPr>
      <t>2</t>
    </r>
  </si>
  <si>
    <t>Taxable Income
(R million)</t>
  </si>
  <si>
    <t>Tax assessed
(R million)</t>
  </si>
  <si>
    <t>Average taxable income
(R)</t>
  </si>
  <si>
    <t>1. Based on the province where the taxpayer resides.</t>
  </si>
  <si>
    <t>Municipality</t>
  </si>
  <si>
    <t>Taxable income
(R million)</t>
  </si>
  <si>
    <t xml:space="preserve"> Amahlathi Local Municipality</t>
  </si>
  <si>
    <t xml:space="preserve"> Blue Crane Route Local Municipality</t>
  </si>
  <si>
    <t xml:space="preserve"> Buffalo City Metropolitan Municipality</t>
  </si>
  <si>
    <t xml:space="preserve"> Elundini Local Municipality</t>
  </si>
  <si>
    <t xml:space="preserve"> Emalahleni Local Municipality</t>
  </si>
  <si>
    <t xml:space="preserve"> Engcobo Local Municipality</t>
  </si>
  <si>
    <t xml:space="preserve"> Great Kei Local Municipality</t>
  </si>
  <si>
    <t xml:space="preserve"> Intsika Yethu Local Municipality</t>
  </si>
  <si>
    <t xml:space="preserve"> Inxuba Yethemba Local Municipality</t>
  </si>
  <si>
    <t xml:space="preserve"> Kouga Local Municipality</t>
  </si>
  <si>
    <t xml:space="preserve"> Kou-Kamma Local Municipality</t>
  </si>
  <si>
    <t xml:space="preserve"> Makana Local Municipality</t>
  </si>
  <si>
    <t xml:space="preserve"> Matatiele Local Municipality</t>
  </si>
  <si>
    <t xml:space="preserve"> Mbhashe Local Municipality</t>
  </si>
  <si>
    <t xml:space="preserve"> Mbizana Local Municipality</t>
  </si>
  <si>
    <t xml:space="preserve"> Mhlontlo Local Municipality</t>
  </si>
  <si>
    <t xml:space="preserve"> Mnquma Local Municipality</t>
  </si>
  <si>
    <t xml:space="preserve"> Ndlambe Local Municipality</t>
  </si>
  <si>
    <t xml:space="preserve"> Nelson Mandela Bay Metropolitan Municipality</t>
  </si>
  <si>
    <t xml:space="preserve"> Ngqushwa Local Municipality</t>
  </si>
  <si>
    <t xml:space="preserve"> Ngquza Hill Local Municipality</t>
  </si>
  <si>
    <t xml:space="preserve"> Ntabankulu Local Municipality</t>
  </si>
  <si>
    <t xml:space="preserve"> Nyandeni Local Municipality</t>
  </si>
  <si>
    <t xml:space="preserve"> Port St Johns Local Municipality</t>
  </si>
  <si>
    <t xml:space="preserve"> Sakhisizwe Local Municipality</t>
  </si>
  <si>
    <t xml:space="preserve"> Senqu Local Municipality</t>
  </si>
  <si>
    <t xml:space="preserve"> Sundays River Valley Local Municipality</t>
  </si>
  <si>
    <t xml:space="preserve"> Umzimvubu Local Municipality</t>
  </si>
  <si>
    <t xml:space="preserve"> Dihlabeng Local Municipality</t>
  </si>
  <si>
    <t xml:space="preserve"> Kopanong Local Municipality</t>
  </si>
  <si>
    <t xml:space="preserve"> Letsemeng Local Municipality</t>
  </si>
  <si>
    <t xml:space="preserve"> Mafube Local Municipality</t>
  </si>
  <si>
    <t xml:space="preserve"> Maluti a Phofung Local Municipality</t>
  </si>
  <si>
    <t xml:space="preserve"> Mangaung Metropolitan Municipality</t>
  </si>
  <si>
    <t xml:space="preserve"> Mantsopa Local Municipality</t>
  </si>
  <si>
    <t xml:space="preserve"> Masilonyana Local Municipality</t>
  </si>
  <si>
    <t xml:space="preserve"> Matjhabeng Local Municipality</t>
  </si>
  <si>
    <t xml:space="preserve"> Metsimaholo Local Municipality</t>
  </si>
  <si>
    <t xml:space="preserve"> Mohokare Local Municipality</t>
  </si>
  <si>
    <t xml:space="preserve"> Moqhaka Local Municipality</t>
  </si>
  <si>
    <t xml:space="preserve"> Nala Local Municipality</t>
  </si>
  <si>
    <t xml:space="preserve"> Ngwathe Local Municipality</t>
  </si>
  <si>
    <t xml:space="preserve"> Nketoana Local Municipality</t>
  </si>
  <si>
    <t xml:space="preserve"> Phumelela Local Municipality</t>
  </si>
  <si>
    <t xml:space="preserve"> Setsoto Local Municipality</t>
  </si>
  <si>
    <t xml:space="preserve"> Tokologo Local Municipality</t>
  </si>
  <si>
    <t xml:space="preserve"> Tswelopele Local Municipality</t>
  </si>
  <si>
    <t xml:space="preserve"> City of Johannesburg Metropolitan Municipality</t>
  </si>
  <si>
    <t xml:space="preserve"> City of Tshwane Metropolitan Municipality</t>
  </si>
  <si>
    <t xml:space="preserve"> Ekurhuleni Metropolitan Municipality</t>
  </si>
  <si>
    <t xml:space="preserve"> Emfuleni Local Municipality</t>
  </si>
  <si>
    <t xml:space="preserve"> Lesedi Local Municipality</t>
  </si>
  <si>
    <t xml:space="preserve"> Merafong City Local Municipality</t>
  </si>
  <si>
    <t xml:space="preserve"> Midvaal Local Municipality</t>
  </si>
  <si>
    <t xml:space="preserve"> Mogale City Local Municipality</t>
  </si>
  <si>
    <t xml:space="preserve"> Abaqulusi Local Municipality</t>
  </si>
  <si>
    <t xml:space="preserve"> Dannhauser Local Municipality</t>
  </si>
  <si>
    <t xml:space="preserve"> eDumbe Local Municipality</t>
  </si>
  <si>
    <t xml:space="preserve"> Emadlangeni Local Municipality</t>
  </si>
  <si>
    <t xml:space="preserve"> Endumeni Local Municipality</t>
  </si>
  <si>
    <t xml:space="preserve"> Ethekwini Metropolitan Municipality</t>
  </si>
  <si>
    <t xml:space="preserve"> Greater Kokstad Local Municipality</t>
  </si>
  <si>
    <t xml:space="preserve"> Impendle Local Municipality</t>
  </si>
  <si>
    <t xml:space="preserve"> Jozini Local Municipality</t>
  </si>
  <si>
    <t xml:space="preserve"> KwaDukuza Local Municipality</t>
  </si>
  <si>
    <t xml:space="preserve"> Mandeni Local Municipality</t>
  </si>
  <si>
    <t xml:space="preserve"> Maphumulo Local Municipality</t>
  </si>
  <si>
    <t xml:space="preserve"> Mfolozi Local Municipality</t>
  </si>
  <si>
    <t xml:space="preserve"> Mkhambathini Local Municipality</t>
  </si>
  <si>
    <t xml:space="preserve"> Mpofana Local Municipality</t>
  </si>
  <si>
    <t xml:space="preserve"> Msinga Local Municipality</t>
  </si>
  <si>
    <t xml:space="preserve"> Mthonjaneni Local Municipality</t>
  </si>
  <si>
    <t xml:space="preserve"> Mtubatuba Local Municipality</t>
  </si>
  <si>
    <t xml:space="preserve"> Ndwedwe Local Municipality</t>
  </si>
  <si>
    <t xml:space="preserve"> Newcastle Local Municipality</t>
  </si>
  <si>
    <t xml:space="preserve"> Nkandla Local Municipality</t>
  </si>
  <si>
    <t xml:space="preserve"> Nongoma Local Municipality</t>
  </si>
  <si>
    <t xml:space="preserve"> Nqutu Local Municipality</t>
  </si>
  <si>
    <t xml:space="preserve"> Okhahlamba Local Municipality</t>
  </si>
  <si>
    <t xml:space="preserve"> Richmond Local Municipality</t>
  </si>
  <si>
    <t xml:space="preserve"> The Msunduzi Local Municipality</t>
  </si>
  <si>
    <t xml:space="preserve"> Ubuhlebezwe Local Municipality</t>
  </si>
  <si>
    <t xml:space="preserve"> Ulundi Local Municipality</t>
  </si>
  <si>
    <t xml:space="preserve"> Umdoni Local Municipality</t>
  </si>
  <si>
    <t xml:space="preserve"> Umhlabuyalingana Local Municipality</t>
  </si>
  <si>
    <t xml:space="preserve"> uMhlathuze Local Municipality</t>
  </si>
  <si>
    <t xml:space="preserve"> uMlalazi Local Municipality</t>
  </si>
  <si>
    <t xml:space="preserve"> uMngeni Local Municipality</t>
  </si>
  <si>
    <t xml:space="preserve"> uMshwathi Local Municipality</t>
  </si>
  <si>
    <t xml:space="preserve"> UMuziwabantu Local Municipality</t>
  </si>
  <si>
    <t xml:space="preserve"> Umvoti Local Municipality</t>
  </si>
  <si>
    <t xml:space="preserve"> Umzimkhulu Local Municipality</t>
  </si>
  <si>
    <t xml:space="preserve"> Umzumbe Local Municipality</t>
  </si>
  <si>
    <t xml:space="preserve"> UPhongolo Local Municipality</t>
  </si>
  <si>
    <t xml:space="preserve"> Ba-Phalaborwa Local Municipality</t>
  </si>
  <si>
    <t xml:space="preserve"> Bela-Bela Local Municipality</t>
  </si>
  <si>
    <t xml:space="preserve"> Blouberg Local Municipality</t>
  </si>
  <si>
    <t xml:space="preserve"> Elias Motsoaledi Local Municipality</t>
  </si>
  <si>
    <t xml:space="preserve"> Ephraim Mogale Local Municipality</t>
  </si>
  <si>
    <t xml:space="preserve"> Greater Giyani Local Municipality</t>
  </si>
  <si>
    <t xml:space="preserve"> Greater Letaba Local Municipality</t>
  </si>
  <si>
    <t xml:space="preserve"> Greater Tzaneen Local Municipality</t>
  </si>
  <si>
    <t xml:space="preserve"> Lepele-Nkumpi Local Municipality</t>
  </si>
  <si>
    <t xml:space="preserve"> Lephalale Local Municipality</t>
  </si>
  <si>
    <t xml:space="preserve"> Makhado Local Municipality</t>
  </si>
  <si>
    <t xml:space="preserve"> Makhuduthamaga Local Municipality</t>
  </si>
  <si>
    <t xml:space="preserve"> Maruleng Local Municipality</t>
  </si>
  <si>
    <t xml:space="preserve"> Mogalakwena Local Municipality</t>
  </si>
  <si>
    <t xml:space="preserve"> Molemole Local Municipality</t>
  </si>
  <si>
    <t xml:space="preserve"> Musina Local Municipality</t>
  </si>
  <si>
    <t xml:space="preserve"> Polokwane Local Municipality</t>
  </si>
  <si>
    <t xml:space="preserve"> Thabazimbi Local Municipality</t>
  </si>
  <si>
    <t xml:space="preserve"> Thulamela Local Municipality</t>
  </si>
  <si>
    <t>City of Matlosana Local Municipality</t>
  </si>
  <si>
    <t>Ditsobotla Local Municipality</t>
  </si>
  <si>
    <t>Greater Taung Local Municipality</t>
  </si>
  <si>
    <t>Kagisano/Molopo Local Municipality</t>
  </si>
  <si>
    <t>Kgetlengrivier Local Municipality</t>
  </si>
  <si>
    <t>Lekwa-Teemane Local Municipality</t>
  </si>
  <si>
    <t>Madibeng Local Municipality</t>
  </si>
  <si>
    <t>Mafikeng Local Municipality</t>
  </si>
  <si>
    <t>Mamusa Local Municipality</t>
  </si>
  <si>
    <t>Maquassi Hills Local Municipality</t>
  </si>
  <si>
    <t>Moretele Local Municipality</t>
  </si>
  <si>
    <t>Moses Kotane Local Municipality</t>
  </si>
  <si>
    <t>Naledi Local Municipality</t>
  </si>
  <si>
    <t>Ramotshere Moiloa Local Municipality</t>
  </si>
  <si>
    <t>Ratlou Local Municipality</t>
  </si>
  <si>
    <t>Rustenburg Local Municipality</t>
  </si>
  <si>
    <t>Tswaing Local Municipality</t>
  </si>
  <si>
    <t>Albert Luthuli Local Municipality</t>
  </si>
  <si>
    <t>Bushbuckridge Local Municipality</t>
  </si>
  <si>
    <t>Dipaleseng Local Municipality</t>
  </si>
  <si>
    <t>Dr JS Moroka Local Municipality</t>
  </si>
  <si>
    <t>Emakhazeni Local Municipality</t>
  </si>
  <si>
    <t>Emalahleni Local Municipality</t>
  </si>
  <si>
    <t>Govan Mbeki Local Municipality</t>
  </si>
  <si>
    <t>Lekwa Local Municipality</t>
  </si>
  <si>
    <t>Mkhondo Local Municipality</t>
  </si>
  <si>
    <t>Msukaligwa Local Municipality</t>
  </si>
  <si>
    <t>Nkomazi Local Municipality</t>
  </si>
  <si>
    <t>Pixley Ka Seme Local Municipality</t>
  </si>
  <si>
    <t>Steve Tshwete Local Municipality</t>
  </si>
  <si>
    <t>Thaba Chweu Local Municipality</t>
  </si>
  <si>
    <t>Thembisile Local Municipality</t>
  </si>
  <si>
    <t>Victor Khanye Local Municipality</t>
  </si>
  <si>
    <t xml:space="preserve"> !Kheis Local Municipality</t>
  </si>
  <si>
    <t xml:space="preserve"> Dikgatlong Local Municipality</t>
  </si>
  <si>
    <t xml:space="preserve"> Emthanjeni Local Municipality</t>
  </si>
  <si>
    <t xml:space="preserve"> Gamagara Local Municipality</t>
  </si>
  <si>
    <t xml:space="preserve"> Ga-Segonyana Local Municipality</t>
  </si>
  <si>
    <t xml:space="preserve"> Hantam Local Municipality</t>
  </si>
  <si>
    <t xml:space="preserve"> Joe Morolong Local Municipality</t>
  </si>
  <si>
    <t xml:space="preserve"> Kai !Garib Local Municipality</t>
  </si>
  <si>
    <t xml:space="preserve"> Kamiesberg Local Municipality</t>
  </si>
  <si>
    <t xml:space="preserve"> Kareeberg Local Municipality</t>
  </si>
  <si>
    <t xml:space="preserve"> Karoo Hoogland Local Municipality</t>
  </si>
  <si>
    <t xml:space="preserve"> Kgatelopele Local Municipality</t>
  </si>
  <si>
    <t xml:space="preserve"> Khâi-Ma Local Municipality</t>
  </si>
  <si>
    <t xml:space="preserve"> Magareng Local Municipality</t>
  </si>
  <si>
    <t xml:space="preserve"> Nama Khoi Local Municipality</t>
  </si>
  <si>
    <t xml:space="preserve"> Phokwane Local Municipality</t>
  </si>
  <si>
    <t xml:space="preserve"> Renosterberg Local Municipality</t>
  </si>
  <si>
    <t xml:space="preserve"> Richtersveld Local Municipality</t>
  </si>
  <si>
    <t xml:space="preserve"> Siyancuma Local Municipality</t>
  </si>
  <si>
    <t xml:space="preserve"> Siyathemba Local Municipality</t>
  </si>
  <si>
    <t xml:space="preserve"> Sol Plaatjie Local Municipality</t>
  </si>
  <si>
    <t xml:space="preserve"> Thembelihle Local Municipality</t>
  </si>
  <si>
    <t xml:space="preserve"> Tsantsabane Local Municipality</t>
  </si>
  <si>
    <t xml:space="preserve"> Ubuntu Local Municipality</t>
  </si>
  <si>
    <t xml:space="preserve"> Umsobomvu Local Municipality</t>
  </si>
  <si>
    <t xml:space="preserve"> Beaufort West Local Municipality</t>
  </si>
  <si>
    <t xml:space="preserve"> Bergrivier Local Municipality</t>
  </si>
  <si>
    <t xml:space="preserve"> Bitou Local Municipality</t>
  </si>
  <si>
    <t xml:space="preserve"> Breede Valley Local Municipality</t>
  </si>
  <si>
    <t xml:space="preserve"> Cape Agulhas Local Municipality</t>
  </si>
  <si>
    <t xml:space="preserve"> Cederberg Local Municipality</t>
  </si>
  <si>
    <t xml:space="preserve"> City of Cape Town Metropolitan Municipality</t>
  </si>
  <si>
    <t xml:space="preserve"> Drakenstein Local Municipality</t>
  </si>
  <si>
    <t xml:space="preserve"> George Local Municipality</t>
  </si>
  <si>
    <t xml:space="preserve"> Hessequa Local Municipality</t>
  </si>
  <si>
    <t xml:space="preserve"> Kannaland Local Municipality</t>
  </si>
  <si>
    <t xml:space="preserve"> Knysna Local Municipality</t>
  </si>
  <si>
    <t xml:space="preserve"> Laingsburg Local Municipality</t>
  </si>
  <si>
    <t xml:space="preserve"> Langeberg Local Municipality</t>
  </si>
  <si>
    <t xml:space="preserve"> Matzikama Local Municipality</t>
  </si>
  <si>
    <t xml:space="preserve"> Mossel Bay Local Municipality</t>
  </si>
  <si>
    <t xml:space="preserve"> Oudtshoorn Local Municipality</t>
  </si>
  <si>
    <t xml:space="preserve"> Overstrand Local Municipality</t>
  </si>
  <si>
    <t xml:space="preserve"> Prince Albert Local Municipality</t>
  </si>
  <si>
    <t xml:space="preserve"> Saldanha Bay Local Municipality</t>
  </si>
  <si>
    <t xml:space="preserve"> Stellenbosch Local Municipality</t>
  </si>
  <si>
    <t xml:space="preserve"> Swartland Local Municipality</t>
  </si>
  <si>
    <t xml:space="preserve"> Swellendam Local Municipality</t>
  </si>
  <si>
    <t xml:space="preserve"> Theewaterskloof Local Municipality</t>
  </si>
  <si>
    <t xml:space="preserve"> Witzenberg Local Municipality</t>
  </si>
  <si>
    <t>Marginal tax rate</t>
  </si>
  <si>
    <t>Mix</t>
  </si>
  <si>
    <t>TOTAL</t>
  </si>
  <si>
    <t>Increase</t>
  </si>
  <si>
    <t>CAGR of taxable income</t>
  </si>
  <si>
    <t>EC124</t>
  </si>
  <si>
    <t>EC102</t>
  </si>
  <si>
    <t>BUF</t>
  </si>
  <si>
    <t>EC101</t>
  </si>
  <si>
    <t>EC141</t>
  </si>
  <si>
    <t>EC136</t>
  </si>
  <si>
    <t>EC137</t>
  </si>
  <si>
    <t>EC123</t>
  </si>
  <si>
    <t>EC135</t>
  </si>
  <si>
    <t>EC131</t>
  </si>
  <si>
    <t>EC108</t>
  </si>
  <si>
    <t>EC109</t>
  </si>
  <si>
    <t>EC104</t>
  </si>
  <si>
    <t>EC441</t>
  </si>
  <si>
    <t>EC121</t>
  </si>
  <si>
    <t>EC443</t>
  </si>
  <si>
    <t>EC156</t>
  </si>
  <si>
    <t>EC122</t>
  </si>
  <si>
    <t>EC105</t>
  </si>
  <si>
    <t>NMA</t>
  </si>
  <si>
    <t>EC126</t>
  </si>
  <si>
    <t>EC153</t>
  </si>
  <si>
    <t>EC444</t>
  </si>
  <si>
    <t>EC155</t>
  </si>
  <si>
    <t>EC154</t>
  </si>
  <si>
    <t>EC138</t>
  </si>
  <si>
    <t>EC142</t>
  </si>
  <si>
    <t>EC106</t>
  </si>
  <si>
    <t>EC442</t>
  </si>
  <si>
    <t>EC157</t>
  </si>
  <si>
    <t>FS192</t>
  </si>
  <si>
    <t>FS162</t>
  </si>
  <si>
    <t>FS161</t>
  </si>
  <si>
    <t>FS205</t>
  </si>
  <si>
    <t>FS194</t>
  </si>
  <si>
    <t>MAN</t>
  </si>
  <si>
    <t>FS196</t>
  </si>
  <si>
    <t>FS181</t>
  </si>
  <si>
    <t>FS184</t>
  </si>
  <si>
    <t>FS204</t>
  </si>
  <si>
    <t>FS163</t>
  </si>
  <si>
    <t>FS201</t>
  </si>
  <si>
    <t>FS185</t>
  </si>
  <si>
    <t>FS203</t>
  </si>
  <si>
    <t>FS193</t>
  </si>
  <si>
    <t>FS195</t>
  </si>
  <si>
    <t>FS191</t>
  </si>
  <si>
    <t>FS182</t>
  </si>
  <si>
    <t>FS183</t>
  </si>
  <si>
    <t>JHB</t>
  </si>
  <si>
    <t>TSH</t>
  </si>
  <si>
    <t>EKU</t>
  </si>
  <si>
    <t>GT421</t>
  </si>
  <si>
    <t>GT423</t>
  </si>
  <si>
    <t>GT484</t>
  </si>
  <si>
    <t>GT422</t>
  </si>
  <si>
    <t>GT481</t>
  </si>
  <si>
    <t>KZN263</t>
  </si>
  <si>
    <t>KZN254</t>
  </si>
  <si>
    <t>KZN261</t>
  </si>
  <si>
    <t>KZN253</t>
  </si>
  <si>
    <t>KZN241</t>
  </si>
  <si>
    <t>ETH</t>
  </si>
  <si>
    <t>KZN433</t>
  </si>
  <si>
    <t>KZN216</t>
  </si>
  <si>
    <t>KZN224</t>
  </si>
  <si>
    <t>KZN272</t>
  </si>
  <si>
    <t>KZN292</t>
  </si>
  <si>
    <t>KZN291</t>
  </si>
  <si>
    <t>KZN294</t>
  </si>
  <si>
    <t>KZN281</t>
  </si>
  <si>
    <t>KZN226</t>
  </si>
  <si>
    <t>KZN223</t>
  </si>
  <si>
    <t>KZN244</t>
  </si>
  <si>
    <t>KZN285</t>
  </si>
  <si>
    <t>KZN275</t>
  </si>
  <si>
    <t>KZN293</t>
  </si>
  <si>
    <t>KZN252</t>
  </si>
  <si>
    <t>KZN286</t>
  </si>
  <si>
    <t>KZN265</t>
  </si>
  <si>
    <t>KZN242</t>
  </si>
  <si>
    <t>KZN235</t>
  </si>
  <si>
    <t>KZN227</t>
  </si>
  <si>
    <t>KZN225</t>
  </si>
  <si>
    <t>KZN434</t>
  </si>
  <si>
    <t>KZN266</t>
  </si>
  <si>
    <t>KZN212</t>
  </si>
  <si>
    <t>KZN271</t>
  </si>
  <si>
    <t>KZN282</t>
  </si>
  <si>
    <t>KZN284</t>
  </si>
  <si>
    <t>KZN222</t>
  </si>
  <si>
    <t>KZN221</t>
  </si>
  <si>
    <t>KZN214</t>
  </si>
  <si>
    <t>KZN245</t>
  </si>
  <si>
    <t>KZN435</t>
  </si>
  <si>
    <t>KZN213</t>
  </si>
  <si>
    <t>KZN262</t>
  </si>
  <si>
    <t>LIM334</t>
  </si>
  <si>
    <t>LIM366</t>
  </si>
  <si>
    <t>LIM351</t>
  </si>
  <si>
    <t>LIM472</t>
  </si>
  <si>
    <t>LIM471</t>
  </si>
  <si>
    <t>LIM331</t>
  </si>
  <si>
    <t>LIM332</t>
  </si>
  <si>
    <t>LIM333</t>
  </si>
  <si>
    <t>LIM355</t>
  </si>
  <si>
    <t>LIM362</t>
  </si>
  <si>
    <t>LIM344</t>
  </si>
  <si>
    <t>LIM473</t>
  </si>
  <si>
    <t>LIM335</t>
  </si>
  <si>
    <t>LIM367</t>
  </si>
  <si>
    <t>LIM353</t>
  </si>
  <si>
    <t>LIM341</t>
  </si>
  <si>
    <t>LIM354</t>
  </si>
  <si>
    <t>LIM361</t>
  </si>
  <si>
    <t>LIM343</t>
  </si>
  <si>
    <t>NW403</t>
  </si>
  <si>
    <t>NW384</t>
  </si>
  <si>
    <t>NW394</t>
  </si>
  <si>
    <t>NW397</t>
  </si>
  <si>
    <t>NW374</t>
  </si>
  <si>
    <t>NW396</t>
  </si>
  <si>
    <t>NW372</t>
  </si>
  <si>
    <t>NW383</t>
  </si>
  <si>
    <t>NW393</t>
  </si>
  <si>
    <t>NW404</t>
  </si>
  <si>
    <t>NW371</t>
  </si>
  <si>
    <t>NW375</t>
  </si>
  <si>
    <t>NW392</t>
  </si>
  <si>
    <t>NW385</t>
  </si>
  <si>
    <t>NW381</t>
  </si>
  <si>
    <t>NW373</t>
  </si>
  <si>
    <t>NW382</t>
  </si>
  <si>
    <t>MP301</t>
  </si>
  <si>
    <t>MP325</t>
  </si>
  <si>
    <t>MP306</t>
  </si>
  <si>
    <t>MP316</t>
  </si>
  <si>
    <t>MP314</t>
  </si>
  <si>
    <t>MP312</t>
  </si>
  <si>
    <t>MP307</t>
  </si>
  <si>
    <t>MP305</t>
  </si>
  <si>
    <t>MP303</t>
  </si>
  <si>
    <t>MP302</t>
  </si>
  <si>
    <t>MP324</t>
  </si>
  <si>
    <t>MP304</t>
  </si>
  <si>
    <t>MP313</t>
  </si>
  <si>
    <t>MP321</t>
  </si>
  <si>
    <t>MP315</t>
  </si>
  <si>
    <t>MP311</t>
  </si>
  <si>
    <t>NC084</t>
  </si>
  <si>
    <t>NC092</t>
  </si>
  <si>
    <t>NC073</t>
  </si>
  <si>
    <t>NC453</t>
  </si>
  <si>
    <t>NC452</t>
  </si>
  <si>
    <t>NC065</t>
  </si>
  <si>
    <t>NC451</t>
  </si>
  <si>
    <t>NC082</t>
  </si>
  <si>
    <t>NC064</t>
  </si>
  <si>
    <t>NC074</t>
  </si>
  <si>
    <t>NC066</t>
  </si>
  <si>
    <t>NC086</t>
  </si>
  <si>
    <t>NC067</t>
  </si>
  <si>
    <t>NC093</t>
  </si>
  <si>
    <t>NC081</t>
  </si>
  <si>
    <t>NC062</t>
  </si>
  <si>
    <t>NC094</t>
  </si>
  <si>
    <t>NC075</t>
  </si>
  <si>
    <t>NC061</t>
  </si>
  <si>
    <t>NC078</t>
  </si>
  <si>
    <t>NC077</t>
  </si>
  <si>
    <t>NC091</t>
  </si>
  <si>
    <t>NC076</t>
  </si>
  <si>
    <t>NC085</t>
  </si>
  <si>
    <t>NC071</t>
  </si>
  <si>
    <t>NC072</t>
  </si>
  <si>
    <t>WC053</t>
  </si>
  <si>
    <t>WC013</t>
  </si>
  <si>
    <t>WC047</t>
  </si>
  <si>
    <t>WC025</t>
  </si>
  <si>
    <t>WC033</t>
  </si>
  <si>
    <t>WC012</t>
  </si>
  <si>
    <t>CPT</t>
  </si>
  <si>
    <t>WC023</t>
  </si>
  <si>
    <t>WC044</t>
  </si>
  <si>
    <t>WC042</t>
  </si>
  <si>
    <t>WC041</t>
  </si>
  <si>
    <t>WC048</t>
  </si>
  <si>
    <t>WC051</t>
  </si>
  <si>
    <t>WC026</t>
  </si>
  <si>
    <t>WC011</t>
  </si>
  <si>
    <t>WC043</t>
  </si>
  <si>
    <t>WC045</t>
  </si>
  <si>
    <t>WC032</t>
  </si>
  <si>
    <t>WC052</t>
  </si>
  <si>
    <t>WC014</t>
  </si>
  <si>
    <t>WC024</t>
  </si>
  <si>
    <t>WC015</t>
  </si>
  <si>
    <t>WC034</t>
  </si>
  <si>
    <t>WC031</t>
  </si>
  <si>
    <t>WC022</t>
  </si>
  <si>
    <t xml:space="preserve">   Source for Consumer Price Index (CPI) data: Statistics SA. </t>
  </si>
  <si>
    <t>18% margin</t>
  </si>
  <si>
    <t xml:space="preserve">     active for other years but not active for a specific tax year.</t>
  </si>
  <si>
    <t>R500 001 +</t>
  </si>
  <si>
    <t>(R million)</t>
  </si>
  <si>
    <t>Municipality
Percentage of total</t>
  </si>
  <si>
    <t>180 001 – 250 000</t>
  </si>
  <si>
    <t>250 001 +</t>
  </si>
  <si>
    <t>PAYE payments received</t>
  </si>
  <si>
    <t>SARS' source of income code is used to classify according to the Standard Industrial Classification (SIC) system.  SARS' source code is not fully aligned with the SIC system that Statistics South Africa uses.</t>
  </si>
  <si>
    <t>From Table A2.3.1</t>
  </si>
  <si>
    <t>2014/15</t>
  </si>
  <si>
    <t>200 001 – 250 000</t>
  </si>
  <si>
    <t>1 – 70 000</t>
  </si>
  <si>
    <t>R0 to R70 000</t>
  </si>
  <si>
    <t>1. Excludes the Transitional Levy.</t>
  </si>
  <si>
    <t>1.  From the 2010 tax year, allowance source codes 3706, 3710, 3711 and 3712 were consolidated into source code 3713.</t>
  </si>
  <si>
    <t>1.  From the 2010 tax year, fringe benefit source codes 3803 to 3809 were consolidated into source code 3801, but from the 2013 tax year the codes were reactivated again.</t>
  </si>
  <si>
    <t>Taxable income
Rand</t>
  </si>
  <si>
    <t>2.  The number of taxpayers who are expected to submit a return for a specific tax year. Cases can be on the register and</t>
  </si>
  <si>
    <t>70 001 – 350 000</t>
  </si>
  <si>
    <t>15 001 – 20 000</t>
  </si>
  <si>
    <t>350 001 – 500 000</t>
  </si>
  <si>
    <t>56 - 60</t>
  </si>
  <si>
    <t>61 - 65</t>
  </si>
  <si>
    <t>66 - 70</t>
  </si>
  <si>
    <t>71 - 75</t>
  </si>
  <si>
    <t>75 +</t>
  </si>
  <si>
    <t>51 - 55</t>
  </si>
  <si>
    <t>0 - 55</t>
  </si>
  <si>
    <t>56 +</t>
  </si>
  <si>
    <t>0 - 5</t>
  </si>
  <si>
    <t>6 - 10</t>
  </si>
  <si>
    <t>11 - 15</t>
  </si>
  <si>
    <t>16 - 20</t>
  </si>
  <si>
    <t>21 - 25</t>
  </si>
  <si>
    <t>26 - 30</t>
  </si>
  <si>
    <t>31 - 35</t>
  </si>
  <si>
    <t>36 - 40</t>
  </si>
  <si>
    <t>41 - 45</t>
  </si>
  <si>
    <t>46 - 50</t>
  </si>
  <si>
    <t>250 001 – 350 000</t>
  </si>
  <si>
    <t>R70 001 to R350 000</t>
  </si>
  <si>
    <t>R350 001 to R500 000</t>
  </si>
  <si>
    <t>2015/16</t>
  </si>
  <si>
    <t>120 001 – 350 000</t>
  </si>
  <si>
    <t xml:space="preserve"> King Sabata Dalindyebo Local Municipality</t>
  </si>
  <si>
    <t>Tertiary</t>
  </si>
  <si>
    <t>1.  Number of individuals registered at 31 March of each year (active cases excluding cases where status is in suspense,</t>
  </si>
  <si>
    <t>Directors' income</t>
  </si>
  <si>
    <t>2016/17</t>
  </si>
  <si>
    <r>
      <t>Foreign fringe benefits</t>
    </r>
    <r>
      <rPr>
        <vertAlign val="superscript"/>
        <sz val="8"/>
        <rFont val="Arial"/>
        <family val="2"/>
      </rPr>
      <t>2</t>
    </r>
  </si>
  <si>
    <t>1.  Includes insurance policies ceded to individual and any other benefit or asset received.</t>
  </si>
  <si>
    <t>1. From the 2015 tax year no medical expenses deductions will appear on assessments as the additional medical expenses tax credit is treated as a rebate against taxes and not a deduction.</t>
  </si>
  <si>
    <t xml:space="preserve"> Dr. Beyers Naude Local Municipality</t>
  </si>
  <si>
    <t xml:space="preserve"> Enoch Mgijima Local Municipality</t>
  </si>
  <si>
    <t>EC139</t>
  </si>
  <si>
    <t xml:space="preserve"> Raymond Mhlaba Local Municipality</t>
  </si>
  <si>
    <t>EC129</t>
  </si>
  <si>
    <t xml:space="preserve"> Walter Sisulu Local Municipality </t>
  </si>
  <si>
    <t>EC145</t>
  </si>
  <si>
    <t xml:space="preserve"> Randfontein/Westonaria Municipality</t>
  </si>
  <si>
    <t>GT485</t>
  </si>
  <si>
    <t xml:space="preserve"> Alfred Duma Local Municipality</t>
  </si>
  <si>
    <t>KZN238</t>
  </si>
  <si>
    <t xml:space="preserve"> Big Five Hlabisa Local Municipality</t>
  </si>
  <si>
    <t>KZN276</t>
  </si>
  <si>
    <t xml:space="preserve"> Dr. Nkosazana Dlamini-Zuma Local Municipality</t>
  </si>
  <si>
    <t>KZN436</t>
  </si>
  <si>
    <t xml:space="preserve"> Inkosi Langalibalele Local Municipality</t>
  </si>
  <si>
    <t>KZN237</t>
  </si>
  <si>
    <t xml:space="preserve"> Ray Nkonyeni Local Municipality</t>
  </si>
  <si>
    <t xml:space="preserve"> Greater Tubatse/Fetakgomo Local Municipality</t>
  </si>
  <si>
    <t>LIM476</t>
  </si>
  <si>
    <t xml:space="preserve"> Malamulele Local Municipality</t>
  </si>
  <si>
    <t>LIM345</t>
  </si>
  <si>
    <t xml:space="preserve"> Modimolle/Mookgophong Local Municipality</t>
  </si>
  <si>
    <t>LIM368</t>
  </si>
  <si>
    <t>Ventersdorp/Tlokwe Local Municipality</t>
  </si>
  <si>
    <t>NW405</t>
  </si>
  <si>
    <t>MP326</t>
  </si>
  <si>
    <t xml:space="preserve"> Dawid Kruiper Local Municipality </t>
  </si>
  <si>
    <t>NC087</t>
  </si>
  <si>
    <t>2013/2014</t>
  </si>
  <si>
    <t>2014/2015</t>
  </si>
  <si>
    <t>2015/2016</t>
  </si>
  <si>
    <t>2016/2017</t>
  </si>
  <si>
    <t>SETA</t>
  </si>
  <si>
    <t>Count of unique employers</t>
  </si>
  <si>
    <t>Banking</t>
  </si>
  <si>
    <t>Chemical</t>
  </si>
  <si>
    <t>Culture, Arts, Tourism, Hospitality &amp; Sports</t>
  </si>
  <si>
    <t>Education</t>
  </si>
  <si>
    <t>Energy</t>
  </si>
  <si>
    <t>Fibre Processing</t>
  </si>
  <si>
    <t>Financial</t>
  </si>
  <si>
    <t>Food &amp; Beverage</t>
  </si>
  <si>
    <t>Health &amp; Welfare</t>
  </si>
  <si>
    <t>Information systems, electronics</t>
  </si>
  <si>
    <t>Insurance</t>
  </si>
  <si>
    <t>Mining</t>
  </si>
  <si>
    <t>Safety &amp; Security</t>
  </si>
  <si>
    <t>Services</t>
  </si>
  <si>
    <t>Transport</t>
  </si>
  <si>
    <t>Wholesale &amp; Retail</t>
  </si>
  <si>
    <t xml:space="preserve"> Total</t>
  </si>
  <si>
    <t xml:space="preserve">The data in these summaries are based on monthly employer declarations received (EMP201).  </t>
  </si>
  <si>
    <t>Fiscal year</t>
  </si>
  <si>
    <t>Agriculture</t>
  </si>
  <si>
    <t>From Table A2.1.3</t>
  </si>
  <si>
    <t>Province</t>
  </si>
  <si>
    <t>2017/18</t>
  </si>
  <si>
    <t>Retirement fund contributions</t>
  </si>
  <si>
    <t xml:space="preserve">Employer provided vehicle expenses (operating lease)             </t>
  </si>
  <si>
    <t>Employer provided vehicle expenses</t>
  </si>
  <si>
    <r>
      <t>Medical Tax Credits Rebate</t>
    </r>
    <r>
      <rPr>
        <vertAlign val="superscript"/>
        <sz val="8"/>
        <rFont val="Arial"/>
        <family val="2"/>
      </rPr>
      <t>2</t>
    </r>
  </si>
  <si>
    <r>
      <t>Medical Tax Credits Rebate - additional expense</t>
    </r>
    <r>
      <rPr>
        <vertAlign val="superscript"/>
        <sz val="8"/>
        <rFont val="Arial"/>
        <family val="2"/>
      </rPr>
      <t>2</t>
    </r>
  </si>
  <si>
    <t>Medical tax credit (rebates and additional expenses allowed) has been added for comparative purposes.</t>
  </si>
  <si>
    <t>Employer provided vehicle expenses (operating lease)</t>
  </si>
  <si>
    <t>2017/2018</t>
  </si>
  <si>
    <t>Average taxable income
 (R)</t>
  </si>
  <si>
    <t xml:space="preserve">   Medical tax credit (rebates and additional expenses allowed) has been added for comparative purposes. From 1 March 2014 tax credits applied to all taxpayers. Rebate amount allowed for 2014</t>
  </si>
  <si>
    <t xml:space="preserve">   tax year already included in medical deduction and is not included in total amount allowed.</t>
  </si>
  <si>
    <t xml:space="preserve">    code 4029 and not separately under 4001, 4002, 4006 and 4007.</t>
  </si>
  <si>
    <t>1. Retirement reform was announced from 1 March 2016 in section 11F (replacement of section 11(k)) of the Income Tax Act. From the 2017 tax year retirement contributions are grouped under</t>
  </si>
  <si>
    <t>2018/2019</t>
  </si>
  <si>
    <t>2018/19</t>
  </si>
  <si>
    <t>25 - 26% margin</t>
  </si>
  <si>
    <t>30 - 31% margin</t>
  </si>
  <si>
    <t>35 - 36% margin</t>
  </si>
  <si>
    <t>38 - 39% margin</t>
  </si>
  <si>
    <t>40 - 41% margin</t>
  </si>
  <si>
    <r>
      <t>Number of taxpayers</t>
    </r>
    <r>
      <rPr>
        <b/>
        <vertAlign val="superscript"/>
        <sz val="8"/>
        <color indexed="8"/>
        <rFont val="Arial"/>
        <family val="2"/>
      </rPr>
      <t>1</t>
    </r>
  </si>
  <si>
    <t>1. Number of taxpayers for taxable income group of base year.</t>
  </si>
  <si>
    <t xml:space="preserve">  Source for Consumer Price Index (CPI) data: Statistics SA. </t>
  </si>
  <si>
    <t>Foreign interest</t>
  </si>
  <si>
    <t>Medical tax credit (rebates and additional expenses allowed) has been added for comparative purposes. High deductions values could be wrong and are being investigated.</t>
  </si>
  <si>
    <t>2018/2019
(R million)</t>
  </si>
  <si>
    <t>Community, social and personal services5</t>
  </si>
  <si>
    <t>Wholesale and retail trade, catering and accommodation3</t>
  </si>
  <si>
    <t>Manufacturing2</t>
  </si>
  <si>
    <t>Other6</t>
  </si>
  <si>
    <t>Foreign allowances3</t>
  </si>
  <si>
    <t>Other2</t>
  </si>
  <si>
    <t xml:space="preserve">Period </t>
  </si>
  <si>
    <t xml:space="preserve">Average income per assessed taxpayer 
(R) </t>
  </si>
  <si>
    <t xml:space="preserve">Average deduction allowed
 (R) </t>
  </si>
  <si>
    <t xml:space="preserve">Average taxable income per assessed taxpayer 
(R) </t>
  </si>
  <si>
    <t>0</t>
  </si>
  <si>
    <t>CPI</t>
  </si>
  <si>
    <t>Average of CPI Apr to Mar</t>
  </si>
  <si>
    <t>Inflation factor</t>
  </si>
  <si>
    <t>TAX RATES FOR INDIVIDUALS 1994/95 (1995 Tax year)</t>
  </si>
  <si>
    <t>TAXABLE INCOME</t>
  </si>
  <si>
    <t>RATES OF TAX</t>
  </si>
  <si>
    <t>R</t>
  </si>
  <si>
    <t>-</t>
  </si>
  <si>
    <t>17 % of each R 1</t>
  </si>
  <si>
    <t>+</t>
  </si>
  <si>
    <t xml:space="preserve"> of the amount above</t>
  </si>
  <si>
    <t>REBATES OF TAX</t>
  </si>
  <si>
    <t xml:space="preserve">Age 65 and over (additional to primary rebate) </t>
  </si>
  <si>
    <t>TAX THRESHOLD</t>
  </si>
  <si>
    <t>Below the age of 65</t>
  </si>
  <si>
    <t>Age 65 and over</t>
  </si>
  <si>
    <t xml:space="preserve"> of each R 1</t>
  </si>
  <si>
    <t>and above</t>
  </si>
  <si>
    <t xml:space="preserve">Age 75 and over (additional to primary rebate) </t>
  </si>
  <si>
    <t>2019/2020</t>
  </si>
  <si>
    <t>2019/2020
(R million)</t>
  </si>
  <si>
    <t>Females</t>
  </si>
  <si>
    <t>Males</t>
  </si>
  <si>
    <t>Consolidated code 3713</t>
  </si>
  <si>
    <t xml:space="preserve">3706 ENTERTAINMENT ALLOWANCE                                          </t>
  </si>
  <si>
    <t xml:space="preserve">3710 TOOL ALLOWANCE                                                   </t>
  </si>
  <si>
    <t xml:space="preserve">3711 COMPUTER ALLOWANCE                                               </t>
  </si>
  <si>
    <t xml:space="preserve">3712 TELEPHONE/CELL PHONE ALLOWANCE                                   </t>
  </si>
  <si>
    <t xml:space="preserve">3713 OTHER ALLOWANCES - TAXABLE                                       </t>
  </si>
  <si>
    <t xml:space="preserve">3715 SUBSISTENCE ALLOWANCE (FOREIGN TRAVELLING) - TAXABLE             </t>
  </si>
  <si>
    <t xml:space="preserve">3717 EMPLOYEES BROAD BASED SHARE PLAN - TAXABLE                       </t>
  </si>
  <si>
    <t xml:space="preserve">3751 FOREIGN TRAVELLING ALLOWANCE                                     </t>
  </si>
  <si>
    <t xml:space="preserve">3752 FOREIGN RE-IMBURSIVE TRAVEL ALLOW - TAX                          </t>
  </si>
  <si>
    <t xml:space="preserve">3754 FOREIGN EMPLOYMENT SUBSISTENCE ALLOWANCE(NATURE M) - TAXABLE     </t>
  </si>
  <si>
    <t xml:space="preserve">3756 FOREIGN ENTERTAINMENT ALLOWANCE                                  </t>
  </si>
  <si>
    <t xml:space="preserve">3757 FOREIGN SHARE OPTION EXERCISED                                   </t>
  </si>
  <si>
    <t xml:space="preserve">3758 FOREIGN PUBLIC OFFICE ALLOWANCE                                  </t>
  </si>
  <si>
    <t xml:space="preserve">3760 FOREIGN TOOL ALLOWANCE                                           </t>
  </si>
  <si>
    <t xml:space="preserve">3761 FOREIGN COMPUTER ALLOWANCE                                       </t>
  </si>
  <si>
    <t xml:space="preserve">3762 FOREIGN TELEPHONE/CELL PHONE ALLOWANCE                           </t>
  </si>
  <si>
    <t xml:space="preserve">3763 FOREIGN OTHER ALLOWANCES - TAXABLE                               </t>
  </si>
  <si>
    <t>3765 FOREIGN EMPLOYMENT SUBSISTENCE ALLOWANCE (FOREIGN TRAVELLING) (NA</t>
  </si>
  <si>
    <t xml:space="preserve">3767 FOREIGN EMPLOYMENT EMPLOYEES BROAD BASED SHARE PLAN (NATURE M) - </t>
  </si>
  <si>
    <t>3768 FOREIGN EMPLOYMENT VESTING OF EQUITY INSTRUMENTS (NATURE M) - TAX</t>
  </si>
  <si>
    <t xml:space="preserve">3812 ANY OTHER BENEFIT OR ASSET RECEIVED                              </t>
  </si>
  <si>
    <t>3813 MEDICAL COSTS PAID BY EMPLOYER IRO TAXPAYER, SPOUSE, CHILDREN &amp; O</t>
  </si>
  <si>
    <t>3814 NON-TAXABLE BENEFIT IN RESPECT OF NSF PENSION BENEFITS PAID BY EM</t>
  </si>
  <si>
    <t>3815 BURSARIES AND SCHOLARSHIPS - SECTION 10(1)(Q) EXEMPT PORTION ONLY</t>
  </si>
  <si>
    <t>3816 USE OF MOTOR VEHICLE ACQUIRED BY EMPLOYER UNDER OPERATING LEASE (</t>
  </si>
  <si>
    <t xml:space="preserve">3820 TAXABLE BURSARIES AND SCHOLARSHIPS  FURTHER EDUCATION            </t>
  </si>
  <si>
    <t>Foreign</t>
  </si>
  <si>
    <t xml:space="preserve">3851 FOREIGN ACQUISITION OF ASSETS LESS THAN                          </t>
  </si>
  <si>
    <t xml:space="preserve">3852 FOREIGN USE OF MOTOR VEHICLE                                     </t>
  </si>
  <si>
    <t xml:space="preserve">3853 FOREIGN RIGHT OF USE OF ASSET                                    </t>
  </si>
  <si>
    <t xml:space="preserve">3855 FOREIGN FREE OR CHEAP RESIDENTIAL/ HOLID                         </t>
  </si>
  <si>
    <t xml:space="preserve">3856 FOREIGN FREE OR CHEAP SERVICES                                   </t>
  </si>
  <si>
    <t xml:space="preserve">3858 FOREIGN PAYMENT OF EMPLOYEE'S DEBT ECT                           </t>
  </si>
  <si>
    <t xml:space="preserve">3860 FOREIGN MEDICAL AID PAID ON YOUR BEHALF                          </t>
  </si>
  <si>
    <t>3866 FOREIGN USE OF MOTOR VEHICLE ACQUIRED BY EMPLOYER UNDER OPERATING</t>
  </si>
  <si>
    <t xml:space="preserve">3867 FOREIGN PENSION FUND CONTRIBUTIONS - DC COMPONENT ONLY (PAYE)    </t>
  </si>
  <si>
    <t xml:space="preserve">3870 FOREIGN TAXABLE BURSARIES AND SCHOLARSHIPS  FURTHER EDUCATION    </t>
  </si>
  <si>
    <t xml:space="preserve">3863 MEDICAL SERVICES COSTS - FOREIGN                                 </t>
  </si>
  <si>
    <t xml:space="preserve">3875 FOREIGN PROVIDENT FUND CONTRIBUTIONS - DC COMPONENT ONLY (PAYE)  </t>
  </si>
  <si>
    <t xml:space="preserve">3878 FOREIGN RETIREMENT ANNUITY FUND CONTRIBUTIONS (PAYE)             </t>
  </si>
  <si>
    <t>Average medical expenses</t>
  </si>
  <si>
    <t>Average travel expenses</t>
  </si>
  <si>
    <t xml:space="preserve">4003 PROVIDENT FUND CONTRIBUTIONS                                     </t>
  </si>
  <si>
    <t xml:space="preserve">4019 SUBSISTENCE EXPENSES-FOREIGN                                     </t>
  </si>
  <si>
    <t xml:space="preserve">4031 SECTION 8C LOSSES                                                </t>
  </si>
  <si>
    <t xml:space="preserve">4032 AMOUNTS TAXED ON IRP5 EXEMPT ITO S10(1)(O)(II)(S8A/8C GAINS)     </t>
  </si>
  <si>
    <t xml:space="preserve">4033 AMOUNTS TAXED ON IRP5 EXEMPT ITO S10(1)(O)(I)                    </t>
  </si>
  <si>
    <t>4041 AMOUNTS TAXED ON IRP5 BUT COMPLY WITH EXEMPTIONS I.T.O. SECTION 1</t>
  </si>
  <si>
    <t xml:space="preserve">4042 AMOUNTS REFUNDED I.T.O. SECTION 11(NA) AND 11(NB)                </t>
  </si>
  <si>
    <t xml:space="preserve">4043 ALLOWABLE ACCOUNTANCY FEES                                       </t>
  </si>
  <si>
    <t xml:space="preserve">4044 LEGAL EXPENSES I.T.O. SECTION 11(C)                              </t>
  </si>
  <si>
    <t xml:space="preserve">4045 BAD DEBT/ PROVISION FOR DOUBTFUL DEBT                            </t>
  </si>
  <si>
    <t xml:space="preserve">4046 USE OF MOTOR VEHICLE                                             </t>
  </si>
  <si>
    <t xml:space="preserve">4047 HOLDERS OF PUBLIC OFFICE: DEDUCTION I.T.O. SECTION 8(1)(D)       </t>
  </si>
  <si>
    <t xml:space="preserve">4051     INVESTMENTS IN VENTURE CAPITAL COMPANIES                         </t>
  </si>
  <si>
    <t>45% margin</t>
  </si>
  <si>
    <t>2019/20</t>
  </si>
  <si>
    <t>Tax 
assessed
(R bn)</t>
  </si>
  <si>
    <t>Mbombela/Umjindi Local Municipality</t>
  </si>
  <si>
    <t>Source: Tax Statistics reports</t>
  </si>
  <si>
    <t>2020</t>
  </si>
  <si>
    <t>remember to hide row</t>
  </si>
  <si>
    <t>2020/2021</t>
  </si>
  <si>
    <t>2020/21</t>
  </si>
  <si>
    <t>1. Source code 3607 applicable prior to 2010 year of assessment and from 2020 year of assessment; included in value of code 3601 with effect from  2010 to 2019 year of assessment.</t>
  </si>
  <si>
    <r>
      <t>Overtime</t>
    </r>
    <r>
      <rPr>
        <vertAlign val="superscript"/>
        <sz val="8"/>
        <rFont val="Arial"/>
        <family val="2"/>
      </rPr>
      <t>1</t>
    </r>
  </si>
  <si>
    <t>(R'm)</t>
  </si>
  <si>
    <t>2020/2021
(R million)</t>
  </si>
  <si>
    <t>2019</t>
  </si>
  <si>
    <t>Employee income</t>
  </si>
  <si>
    <t>- Salaries and wages</t>
  </si>
  <si>
    <t>- Annual payment (bonuses)</t>
  </si>
  <si>
    <t>- Director's income</t>
  </si>
  <si>
    <t>101,260</t>
  </si>
  <si>
    <t>56,115</t>
  </si>
  <si>
    <t>- Commission</t>
  </si>
  <si>
    <t>- Overtime</t>
  </si>
  <si>
    <t>- Pension income</t>
  </si>
  <si>
    <t>- Annuities</t>
  </si>
  <si>
    <t>- Fringe benefits</t>
  </si>
  <si>
    <t>- Allowances</t>
  </si>
  <si>
    <t>- Other employee-related</t>
  </si>
  <si>
    <t>Business income</t>
  </si>
  <si>
    <t>Farming income</t>
  </si>
  <si>
    <t>Interest</t>
  </si>
  <si>
    <t>Dividends</t>
  </si>
  <si>
    <t>Capital gains</t>
  </si>
  <si>
    <t>Rental income</t>
  </si>
  <si>
    <t>Other income sources</t>
  </si>
  <si>
    <t>Total gross income</t>
  </si>
  <si>
    <t>Retirement contributions</t>
  </si>
  <si>
    <t>Other deductions</t>
  </si>
  <si>
    <t>Gross tax liability</t>
  </si>
  <si>
    <t>General tax rebate</t>
  </si>
  <si>
    <t>Medical tax credit</t>
  </si>
  <si>
    <t>Tax on lump-sums</t>
  </si>
  <si>
    <t>Final tax liability</t>
  </si>
  <si>
    <t>Total net income</t>
  </si>
  <si>
    <t xml:space="preserve">Note: Includes foreign income sources. Other employee-related income includes restraints of trade, arbitration awards, independent contractor income and labour broker income. Other income sources include royalties and other income sources not specified in other components. </t>
  </si>
  <si>
    <t>% share of total</t>
  </si>
  <si>
    <t>Tax liability</t>
  </si>
  <si>
    <t>0-70 000</t>
  </si>
  <si>
    <t>70 001 -150 000</t>
  </si>
  <si>
    <t>150 001 -250 000</t>
  </si>
  <si>
    <t>250 001 -350 000</t>
  </si>
  <si>
    <t>350 001 -500 000</t>
  </si>
  <si>
    <t>500 001 -750 000</t>
  </si>
  <si>
    <t>750 001 -1,000 000</t>
  </si>
  <si>
    <t>1,000 001 -1,500 000</t>
  </si>
  <si>
    <t>1,500 001 +</t>
  </si>
  <si>
    <t>0-189 880</t>
  </si>
  <si>
    <t>189 881-296 540</t>
  </si>
  <si>
    <t>296 541-410 460</t>
  </si>
  <si>
    <t>410 461-555 600</t>
  </si>
  <si>
    <t>555 601-708 310</t>
  </si>
  <si>
    <t>708 311-1 500 000</t>
  </si>
  <si>
    <t>1 500,001+</t>
  </si>
  <si>
    <t>Women</t>
  </si>
  <si>
    <t>Men</t>
  </si>
  <si>
    <t>Aged 0-5</t>
  </si>
  <si>
    <t>6 to 10</t>
  </si>
  <si>
    <t>11 to 15</t>
  </si>
  <si>
    <t>16-20</t>
  </si>
  <si>
    <t>21-25</t>
  </si>
  <si>
    <t>26-30</t>
  </si>
  <si>
    <t>31-35</t>
  </si>
  <si>
    <t>36-40</t>
  </si>
  <si>
    <t>41-45</t>
  </si>
  <si>
    <t>46-50</t>
  </si>
  <si>
    <t>51-55</t>
  </si>
  <si>
    <t>56-60</t>
  </si>
  <si>
    <t>61-65</t>
  </si>
  <si>
    <t>66-69</t>
  </si>
  <si>
    <t>70-75</t>
  </si>
  <si>
    <t>76+</t>
  </si>
  <si>
    <t>Aged 0-55</t>
  </si>
  <si>
    <t>Aged 56+</t>
  </si>
  <si>
    <t>Sources of income (R million)</t>
  </si>
  <si>
    <t>Table A2.11.2: An overview of the personal income tax system for the 2018 tax year: distribution of taxpayers, taxable income and tax liability by taxable income groups and taxable income bands</t>
  </si>
  <si>
    <t>Average tax rate</t>
  </si>
  <si>
    <t>Average rate (1995)</t>
  </si>
  <si>
    <t>Average rate (Applicable rate)</t>
  </si>
  <si>
    <t>2021</t>
  </si>
  <si>
    <t>2021/2022</t>
  </si>
  <si>
    <t>2021/22</t>
  </si>
  <si>
    <t>2021/2022
(R million)</t>
  </si>
  <si>
    <t>Average rates</t>
  </si>
  <si>
    <t>Percentage increase in upper limit of bracket</t>
  </si>
  <si>
    <t>Taxable Income</t>
  </si>
  <si>
    <t>All other sectors</t>
  </si>
  <si>
    <t xml:space="preserve">3724 COVID-19 TERS FUND ALLOWANCE                                     </t>
  </si>
  <si>
    <t xml:space="preserve">3829 SCHOLARSHIP BASIC EDUCATION TAXABLE DISABLED                     </t>
  </si>
  <si>
    <t xml:space="preserve">3831 SCHOLARSHIP FURTHER EDUCATION TAXABLE DISABLED                   </t>
  </si>
  <si>
    <t xml:space="preserve">3833 EMPLOYER CONTRIBUTIONS TO BARGAINING COUNCIL (LOCAL)             </t>
  </si>
  <si>
    <t xml:space="preserve">3834 LOAN TO PURCHASE IMMOVABLE PROPERTY (LOCAL)                      </t>
  </si>
  <si>
    <t xml:space="preserve">3873 FOREIGN TAXABLE BURSARIES AND SCHOLARSHIPS - BASIC EDUCATION     </t>
  </si>
  <si>
    <t xml:space="preserve">3859 SCHOLARSHIP BASIC EDUCATION TAXABLE FOREIGN                      </t>
  </si>
  <si>
    <t xml:space="preserve">3879 SCHOLARSHIP BASIC EDUCATION TAXABLE FOREIGN DISABLED             </t>
  </si>
  <si>
    <t xml:space="preserve">3881 SCHOLARSHIP FURTHER EDUCATION TAXABLE FOREIGN DISABLED           </t>
  </si>
  <si>
    <t xml:space="preserve">3883 EMPLOYER CONTRIBUTIONS TO BARGAINING COUNCIL (FOREIGN)           </t>
  </si>
  <si>
    <t>Pension fund contributions</t>
  </si>
  <si>
    <t>Annuity fund contributions</t>
  </si>
  <si>
    <t>Providend fund contributions</t>
  </si>
  <si>
    <t xml:space="preserve">4041 REMUNERATION FOREIGN SERVICES EXEMPT S10(1)(O)(II)(EXCL S8A/8C)  </t>
  </si>
  <si>
    <t xml:space="preserve">4051 INVESTMENTS IN VENTURE CAPITAL COMPANIES (BEFORE 21 JULY 2019)   </t>
  </si>
  <si>
    <t xml:space="preserve">4052 DEDUCTION OF INTEREST REPAID TO SARS ITO S7F                     </t>
  </si>
  <si>
    <t xml:space="preserve">4053 DEDUCTION FOR FOREIGN TAXES ON TRADING INCOME FROM SA SOURCE     </t>
  </si>
  <si>
    <t xml:space="preserve">4054 INVESTMENTS IN VENTURE CAPITAL COMPANIES (FROM 21 JULY 2019)     </t>
  </si>
  <si>
    <t xml:space="preserve">4055 COVID-19 DONATION TO SOLIDARITY FUND                             </t>
  </si>
  <si>
    <t xml:space="preserve">3860 FOREIGN MEDICAL SCHEME FEES FRINGE BENEFIT                       </t>
  </si>
  <si>
    <t xml:space="preserve">3870 SCHOLARSHIP FURTHER EDUCATION TAXABLE FOREIGN                    </t>
  </si>
  <si>
    <t>2.  Foreign fringe benefits (codes 3851 to 3883).</t>
  </si>
  <si>
    <t>1. The provincial allocation is thus determined by location of the SARS office at which the taxpayer is registered.</t>
  </si>
  <si>
    <t>1. Taxpayers with unidentified gender.</t>
  </si>
  <si>
    <r>
      <t xml:space="preserve">Unknown </t>
    </r>
    <r>
      <rPr>
        <vertAlign val="superscript"/>
        <sz val="8"/>
        <rFont val="Arial"/>
        <family val="2"/>
      </rPr>
      <t>1</t>
    </r>
  </si>
  <si>
    <t>1. A percentage of 0.6% of total taxpayers couldn’t be identified and are included under the male gender numbers.</t>
  </si>
  <si>
    <t>Total amount allowed</t>
  </si>
  <si>
    <t>1. Includes deductions for accountancy fees, foreign services and other deductions.</t>
  </si>
  <si>
    <t>2. From the 2015 tax year no medical expenses deductions will appear on assessments as the additional medical expenses tax credit is treated as a rebate against taxes and not a deduction.</t>
  </si>
  <si>
    <t>Year of change as indicated by taxpayer</t>
  </si>
  <si>
    <t xml:space="preserve">Table A2.11.1: An overview of the personal income tax system for the 2018 to 2020 tax years: overview of aggregate income sources </t>
  </si>
  <si>
    <t>Exemptions and losses</t>
  </si>
  <si>
    <t>Table A2.11.3: An overview of the personal income tax system for the 2019 tax year: distribution of taxpayers, taxable income and tax liability by taxable income groups and taxable income bands</t>
  </si>
  <si>
    <t>Table A2.11.4: An overview of the personal income tax system for the 2020 tax year: distribution of taxpayers, taxable income and tax liability by taxable income groups and taxable income bands</t>
  </si>
  <si>
    <t>Table A2.11.5: An overview of the personal income tax system for the 2018 tax year: distribution of taxpayers by age-groups and gender</t>
  </si>
  <si>
    <t>Table A2.11.6: An overview of the personal income tax system for the 2019 tax year: distribution of taxpayers by age-groups and gender</t>
  </si>
  <si>
    <t>Table A2.11.7: An overview of the personal income tax system for the 2020 tax year: distribution of taxpayers by age-groups and gender</t>
  </si>
  <si>
    <r>
      <t>Table 2.3: Provisional tax payments</t>
    </r>
    <r>
      <rPr>
        <b/>
        <vertAlign val="superscript"/>
        <sz val="9"/>
        <rFont val="Arial"/>
        <family val="2"/>
      </rPr>
      <t>1</t>
    </r>
    <r>
      <rPr>
        <b/>
        <sz val="9"/>
        <rFont val="Arial"/>
        <family val="2"/>
      </rPr>
      <t xml:space="preserve"> by provisional period, 2019 – 2022</t>
    </r>
  </si>
  <si>
    <t>Table 2.2: Tax relief granted to individuals, 1995 and 2022</t>
  </si>
  <si>
    <t>Tax at 
2022 rates</t>
  </si>
  <si>
    <r>
      <t>2022</t>
    </r>
    <r>
      <rPr>
        <b/>
        <vertAlign val="superscript"/>
        <sz val="8"/>
        <color theme="1"/>
        <rFont val="Arial"/>
        <family val="2"/>
      </rPr>
      <t>2</t>
    </r>
  </si>
  <si>
    <r>
      <t>2022</t>
    </r>
    <r>
      <rPr>
        <b/>
        <vertAlign val="superscript"/>
        <sz val="8"/>
        <color theme="1"/>
        <rFont val="Arial"/>
        <family val="2"/>
      </rPr>
      <t>3</t>
    </r>
  </si>
  <si>
    <t>2022</t>
  </si>
  <si>
    <t>TAX RATES FOR INDIVIDUALS 2021/22 (2022 Tax year)</t>
  </si>
  <si>
    <t xml:space="preserve">2. 2022 based on 1995 taxable income adjusted by inflation. </t>
  </si>
  <si>
    <t>3. This example assumes no fiscal drag relief over the period 1995 to 2022 (i.e., the tax rates are kept at 1995 rates).</t>
  </si>
  <si>
    <t>Table 2.4: Number of individuals, 2019 – 2022</t>
  </si>
  <si>
    <t>Table 2.5: Summary of assessed individual taxpayers, taxable income and tax assessed, 2019 – 2022</t>
  </si>
  <si>
    <t>Table 2.6: Distribution of assessed individual taxpayers over major taxable income groups, 2019 – 2022</t>
  </si>
  <si>
    <t>Table 2.7: Assessed individual taxpayers by income group, deductions granted and taxable income, 2022</t>
  </si>
  <si>
    <t>Table 2.8: Distribution of taxable income and tax liability (10-year cohort across 10 consecutive years), 2013 - 2022</t>
  </si>
  <si>
    <t>Table 2.9: Taxable income, tax assessed and average tax rate by age group (10-year cohort across 10 consecutive years), 2013 and 2022</t>
  </si>
  <si>
    <t>Table 2.10: Assessed individual taxpayers by province, 2021 - 2022 (based on taxpayers' residence)</t>
  </si>
  <si>
    <t>Table A2.10.1: Assessed individual taxpayers by municipality for Eastern Cape province, 2021 - 2022</t>
  </si>
  <si>
    <t>Table A2.10.1: Assessed individual taxpayers by municipality for Eastern Cape province, 2021 - 2022 (continued)</t>
  </si>
  <si>
    <t>Table A2.10.2: Assessed individual taxpayers by municipality for Free State province, 2021 - 2022</t>
  </si>
  <si>
    <t>Table A2.10.3: Assessed individual taxpayers by municipality for Gauteng province, 2021 - 2022</t>
  </si>
  <si>
    <t>Table A2.10.4: Assessed individual taxpayers by municipality for KwaZulu-Natal province, 2021 - 2022</t>
  </si>
  <si>
    <t>Table A2.10.4: Assessed individual taxpayers by municipality for KwaZulu-Natal province, 2021 - 2022 (continued)</t>
  </si>
  <si>
    <t>Table A2.10.5: Assessed individual taxpayers by municipality for Limpopo province, 2021 - 2022</t>
  </si>
  <si>
    <t>Table A2.10.6: Assessed individual taxpayers by municipality for North West province, 2021 - 2022</t>
  </si>
  <si>
    <t>Table A2.10.7: Assessed individual taxpayers by municipality for Mpumalanga province, 2021 - 2022</t>
  </si>
  <si>
    <t>Table A2.10.8: Assessed individual taxpayers by municipality for Northern Cape province, 2021 - 2022</t>
  </si>
  <si>
    <t>Table A2.10.8: Assessed individual taxpayers by municipality for Northern Cape province, 2021 - 2022 (continued)</t>
  </si>
  <si>
    <t>Table A2.10.9: Assessed individual taxpayers by municipality for Western Cape province, 2021 - 2022</t>
  </si>
  <si>
    <t>Map A2.10.1: Assessed individual taxpayers by municipality for Eastern Cape province, 2022</t>
  </si>
  <si>
    <t>Map A2.10.2: Assessed individual taxpayers by municipality for Free State province, 2022</t>
  </si>
  <si>
    <t>Map A2.10.3: Assessed individual taxpayers by municipality for Gauteng province, 2022</t>
  </si>
  <si>
    <t>Map A2.10.4: Assessed individual taxpayers by municipality for KwaZulu-Natal province, 2022</t>
  </si>
  <si>
    <t>Map A2.10.5: Assessed individual taxpayers by municipality for Limpopo province, 2022</t>
  </si>
  <si>
    <t>Map A2.10.6: Assessed individual taxpayers by municipality for North West province, 2022</t>
  </si>
  <si>
    <t>Map A2.10.7: Assessed individual taxpayers by municipality for Mpumalanga province, 2022</t>
  </si>
  <si>
    <t>Map A2.10.8: Assessed individual taxpayers by municipality for Northern Cape province, 2022</t>
  </si>
  <si>
    <t>Map A2.10.9: Assessed individual taxpayers by municipality for Western Cape province, 2022</t>
  </si>
  <si>
    <t>Figure 2.2: Proportion by taxable income for individuals with change in residence status as indicated by taxpayer, 2013 - 2022</t>
  </si>
  <si>
    <t>Figure 2.3: Distribution of assessed individual taxpayers by taxable income group, 2022</t>
  </si>
  <si>
    <t>Figure 2.4: Proportion of the 3.0 million taxpayers by marginal tax rates, 2013 - 2022</t>
  </si>
  <si>
    <t>Figure 2.5: Assessed individual taxpayers and tax assessed by province (based on office of registration), 2022</t>
  </si>
  <si>
    <t>Figure 2.6: Average taxable income per assessed taxpayer by province (based on residential address), 2022</t>
  </si>
  <si>
    <t>Figure 2.8: Percentage of assessed individual taxpayers by age group, 2019 – 2022</t>
  </si>
  <si>
    <t>Figure 2.9: Male and female assessed individual taxpayers by main taxable income group, 2022</t>
  </si>
  <si>
    <t>Figure 2.10: Assessed individual taxpayers’ taxable income by source of income, 2022</t>
  </si>
  <si>
    <t>Figure 2.11: PAYE payments received by economic activity, 2022/23</t>
  </si>
  <si>
    <t>2022/23</t>
  </si>
  <si>
    <t>Figure 2.13: Assessed individual taxpayers' allowances, 2022</t>
  </si>
  <si>
    <t>Figure 2.14: Assessed individual taxpayers' deductions, 2022</t>
  </si>
  <si>
    <t>Table A2.1.1: Assessed individual taxpayers: Taxable income and tax assessed by taxable income group, 2019 – 2022</t>
  </si>
  <si>
    <t>Table A2.1.1: Assessed individual taxpayers: Taxable income and tax assessed by taxable income group, 2019 – 2022 (continued)</t>
  </si>
  <si>
    <t>Table A2.1.2: Assessed individual taxpayers: Taxable income and income before deductions by income group, 2019 – 2022</t>
  </si>
  <si>
    <t>Table A2.1.2: Assessed individual taxpayers: Taxable income and income before deductions by income group, 2019 – 2022 (continued)</t>
  </si>
  <si>
    <t>Table A2.1.3: Assessed individual taxpayers: Taxable income and tax assessed by province, 2019 – 2022</t>
  </si>
  <si>
    <t>Table A2.1.4: Assessed individual taxpayers: Taxable income and tax assessed by age group, 2019 – 2022</t>
  </si>
  <si>
    <t>Table A2.1.5: Assessed individual taxpayers: Taxable income and tax assessed by gender, 2019 – 2022</t>
  </si>
  <si>
    <t>Table A2.1.6: Percentage of assessed individual taxpayers by taxable income group and gender, 2019 – 2022</t>
  </si>
  <si>
    <t>Table A2.2.1: Assessed individual taxpayers: Selected sources of income, 2019 – 2022</t>
  </si>
  <si>
    <t>Table A2.4.1: Assessed individual taxpayers with business income: Taxable income and tax assessed by sector, 2019 – 2022</t>
  </si>
  <si>
    <t>Table A2.4.1: Assessed individual taxpayers with business income: Taxable income and tax assessed by sector, 2019 – 2022 (continued)</t>
  </si>
  <si>
    <t>Table A2.5.1: Assessed individual taxpayers: Allowances, 2019 – 2022</t>
  </si>
  <si>
    <t>Table A2.5.2: Assessed individual taxpayers: Allowances - Travel allowance (code 3701) by taxable income group, 2019 – 2022</t>
  </si>
  <si>
    <t>Table A2.5.2: Assessed individual taxpayers: Allowances - Travel allowance (code 3701) by taxable income group, 2019 – 2022 (continued)</t>
  </si>
  <si>
    <t>Table A2.5.3: Assessed individual taxpayers: Allowances - Share options exercised (code 3707) by taxable income group, 2019 – 2022</t>
  </si>
  <si>
    <t>Table A2.5.3: Assessed individual taxpayers: Allowances - Share options exercised (code 3707) by taxable income group, 2019 – 2022 (continued)</t>
  </si>
  <si>
    <r>
      <t>Table A2.5.4: Assessed individual taxpayers: Allowances - Other allowances (code 3713)</t>
    </r>
    <r>
      <rPr>
        <b/>
        <vertAlign val="superscript"/>
        <sz val="9"/>
        <rFont val="Arial"/>
        <family val="2"/>
      </rPr>
      <t>1</t>
    </r>
    <r>
      <rPr>
        <b/>
        <sz val="9"/>
        <rFont val="Arial"/>
        <family val="2"/>
      </rPr>
      <t xml:space="preserve"> by taxable income group, 2019 – 2022</t>
    </r>
  </si>
  <si>
    <r>
      <t>Table A2.5.4: Assessed individual taxpayers: Allowances - Other allowances (code 3713)</t>
    </r>
    <r>
      <rPr>
        <b/>
        <vertAlign val="superscript"/>
        <sz val="9"/>
        <rFont val="Arial"/>
        <family val="2"/>
      </rPr>
      <t>1</t>
    </r>
    <r>
      <rPr>
        <b/>
        <sz val="9"/>
        <rFont val="Arial"/>
        <family val="2"/>
      </rPr>
      <t xml:space="preserve"> by taxable income group, 2019 – 2022 (continued)</t>
    </r>
  </si>
  <si>
    <t>Table A2.6.1: Assessed individual taxpayers: Fringe benefits, 2019 – 2022</t>
  </si>
  <si>
    <t>Table A2.6.2: Assessed individual taxpayers: Fringe benefits - Acquisition of asset (code 3801) by taxable income group, 2019 – 2022</t>
  </si>
  <si>
    <t>Table A2.6.2: Assessed individual taxpayers: Fringe benefits - Acquisition of asset (code 3801) by taxable income group, 2019 – 2022 (continued)</t>
  </si>
  <si>
    <t>Table A2.6.3: Assessed individual taxpayers: Fringe benefits - Use of motor vehicle (code 3802) by taxable income group, 2019 – 2022</t>
  </si>
  <si>
    <t>Table A2.6.3: Assessed individual taxpayers: Fringe benefits - Use of motor vehicle (code 3802) by taxable income group, 2019 – 2022 (continued)</t>
  </si>
  <si>
    <t>Table A2.6.4: Assessed individual taxpayers: Fringe benefits - Medical aid paid on behalf of employee (code 3810) by taxable income group, 2019 – 2022</t>
  </si>
  <si>
    <t>Table A2.6.4: Assessed individual taxpayers: Fringe benefits - Medical aid paid on behalf of employee (code 3810) by taxable income group, 2019 – 2022 (continued)</t>
  </si>
  <si>
    <t>Table A2.6.5: Assessed individual taxpayers: Fringe benefits - Pension fund contributions (code 3817) by taxable income group, 2019 – 2022</t>
  </si>
  <si>
    <r>
      <t>Table A2.6.5: Assessed individual taxpayers: Fringe benefits - Pension fund contributions (code 3817)</t>
    </r>
    <r>
      <rPr>
        <b/>
        <vertAlign val="superscript"/>
        <sz val="9"/>
        <rFont val="Arial"/>
        <family val="2"/>
      </rPr>
      <t xml:space="preserve"> </t>
    </r>
    <r>
      <rPr>
        <b/>
        <sz val="9"/>
        <rFont val="Arial"/>
        <family val="2"/>
      </rPr>
      <t>by taxable income group, 2019 – 2022 (continued)</t>
    </r>
  </si>
  <si>
    <t>Table A2.6.6: Assessed individual taxpayers: Fringe benefits - Provident fund contributions (code 3825) by taxable income group, 2019 – 2022</t>
  </si>
  <si>
    <r>
      <t>Table A2.6.6: Assessed individual taxpayers: Fringe benefits - Providend fund contributions (code 3825)</t>
    </r>
    <r>
      <rPr>
        <b/>
        <vertAlign val="superscript"/>
        <sz val="9"/>
        <rFont val="Arial"/>
        <family val="2"/>
      </rPr>
      <t xml:space="preserve"> </t>
    </r>
    <r>
      <rPr>
        <b/>
        <sz val="9"/>
        <rFont val="Arial"/>
        <family val="2"/>
      </rPr>
      <t>by taxable income group, 2019 – 2022 (continued)</t>
    </r>
  </si>
  <si>
    <t>Table A2.6.7: Assessed individual taxpayers: Fringe benefits - Annuity fund contributions (code 3828) by taxable income group, 2019 – 2022</t>
  </si>
  <si>
    <r>
      <t>Table A2.6.7: Assessed individual taxpayers: Fringe benefits - Annuity fund contributions (code 3828)</t>
    </r>
    <r>
      <rPr>
        <b/>
        <vertAlign val="superscript"/>
        <sz val="9"/>
        <rFont val="Arial"/>
        <family val="2"/>
      </rPr>
      <t xml:space="preserve"> </t>
    </r>
    <r>
      <rPr>
        <b/>
        <sz val="9"/>
        <rFont val="Arial"/>
        <family val="2"/>
      </rPr>
      <t>by taxable income group, 2019 – 2022 (continued)</t>
    </r>
  </si>
  <si>
    <t>Table A2.7.1: Assessed individual taxpayers: Deductions, 2019 – 2022</t>
  </si>
  <si>
    <t>Table A2.7.2: Assessed individual taxpayers: Deductions - Travel expenses (fixed cost - business cost claimed against travel allowance) (code 4014) by taxable income group, 2019 – 2022</t>
  </si>
  <si>
    <t>Table A2.7.2: Assessed individual taxpayers: Deductions - Travel expenses (fixed cost - business cost claimed against travel allowance) (code 4014) by taxable income group, 2019 – 2022 (continued)</t>
  </si>
  <si>
    <t>Table A2.7.3: Assessed individual taxpayers: Deductions - Travel expenses (actual business cost) (code 4015) by taxable income group, 2019 – 2022</t>
  </si>
  <si>
    <t>Table A2.7.3: Assessed individual taxpayers: Deductions - Travel expenses (actual business cost) (code 4015) by taxable income group, 2019 – 2022 (continued)</t>
  </si>
  <si>
    <t>Table A2.7.4: Assessed individual taxpayers: Deductions - Other (code 4016) by taxable income group, 2019 – 2022</t>
  </si>
  <si>
    <t>Table A2.7.4: Assessed individual taxpayers: Deductions - Other (code 4016) by taxable income group, 2019 – 2022 (continued)</t>
  </si>
  <si>
    <t>Table A2.7.5: Assessed individual taxpayers: Deductions - Retirement fund contributions (code 4029) by taxable income group, 2019 – 2022</t>
  </si>
  <si>
    <t>Table A2.7.5: Assessed individual taxpayers: Deductions - Retirement fund contributions (code 4029) by taxable income group, 2019 – 2022 (continued)</t>
  </si>
  <si>
    <t>Table A2.7.6: Assessed individual taxpayers: Deductions - Employer provided vehicle expenses (code 4048) by taxable income group, 2019 – 2022</t>
  </si>
  <si>
    <t>Table A2.7.6: Assessed individual taxpayers: Deductions - Employer provided vehicle expenses (code 4048) by taxable income group, 2019 – 2022 (continued)</t>
  </si>
  <si>
    <r>
      <t>Table A2.7.7: Assessed individual taxpayers: Medical Tax Credits</t>
    </r>
    <r>
      <rPr>
        <b/>
        <vertAlign val="superscript"/>
        <sz val="9"/>
        <rFont val="Arial"/>
        <family val="2"/>
      </rPr>
      <t>1</t>
    </r>
    <r>
      <rPr>
        <b/>
        <sz val="9"/>
        <rFont val="Arial"/>
        <family val="2"/>
      </rPr>
      <t xml:space="preserve"> by taxable income group, 2019 – 2022</t>
    </r>
  </si>
  <si>
    <r>
      <t>Table A2.7.7: Assessed individual taxpayers: Medical Tax Credits</t>
    </r>
    <r>
      <rPr>
        <b/>
        <vertAlign val="superscript"/>
        <sz val="9"/>
        <rFont val="Arial"/>
        <family val="2"/>
      </rPr>
      <t>1</t>
    </r>
    <r>
      <rPr>
        <b/>
        <sz val="9"/>
        <rFont val="Arial"/>
        <family val="2"/>
      </rPr>
      <t xml:space="preserve"> by taxable income group, 2019 – 2022 (continued)</t>
    </r>
  </si>
  <si>
    <r>
      <t>Table A2.7.8: Assessed individual taxpayers: Medical Tax Credits</t>
    </r>
    <r>
      <rPr>
        <b/>
        <vertAlign val="superscript"/>
        <sz val="9"/>
        <rFont val="Arial"/>
        <family val="2"/>
      </rPr>
      <t>1</t>
    </r>
    <r>
      <rPr>
        <b/>
        <sz val="9"/>
        <rFont val="Arial"/>
        <family val="2"/>
      </rPr>
      <t xml:space="preserve"> - additional expense by taxable income group, 2019 – 2022</t>
    </r>
  </si>
  <si>
    <r>
      <t>Table A2.7.8: Assessed individual taxpayers: Medical Tax Credits</t>
    </r>
    <r>
      <rPr>
        <b/>
        <vertAlign val="superscript"/>
        <sz val="9"/>
        <rFont val="Arial"/>
        <family val="2"/>
      </rPr>
      <t>1</t>
    </r>
    <r>
      <rPr>
        <b/>
        <sz val="9"/>
        <rFont val="Arial"/>
        <family val="2"/>
      </rPr>
      <t xml:space="preserve"> - additional expense by taxable income group, 2019 – 2022 (continued)</t>
    </r>
  </si>
  <si>
    <t>Table A2.7.9: Assessed individual taxpayers: Deductions - Travel expenses (fixed cost - business cost claimed against travel allowance) (code 4014) by deduction value, 2019 – 2022</t>
  </si>
  <si>
    <t>Table A2.7.11: Assessed individual taxpayers: Deductions - Employer provided vehicle expenses (code 4048) by deduction value, 2019 – 2022</t>
  </si>
  <si>
    <t>Table A2.8.1: Number of assessed taxpayers by taxable income group (10-year cohort across 10 consecutive years), 2013 – 2022</t>
  </si>
  <si>
    <t>Table A2.8.5: Compounded annual growth rate (CAGR)  of assessed taxpayers by taxable income group (10-year cohort across 10 consecutive years), 2013 – 2022</t>
  </si>
  <si>
    <t>Table A2.8.4: Average tax rate of assessed taxpayers by taxable income group (10-year cohort across 10 consecutive years), 2013 – 2022</t>
  </si>
  <si>
    <t>Table A2.8.3: Tax assessed of assessed taxpayers by taxable income group (10-year cohort across 10 consecutive years), 2013 – 2022  (continued)</t>
  </si>
  <si>
    <t>Table A2.8.3: Tax assessed of assessed taxpayers by taxable income group (10-year cohort across 10 consecutive years), 2013 – 2022</t>
  </si>
  <si>
    <t>Table A2.8.2: Taxable income of assessed taxpayers by taxable income group (10-year cohort across 10 consecutive years), 2013 – 2022 (continued)</t>
  </si>
  <si>
    <t>Table A2.8.2: Taxable income of assessed taxpayers by taxable income group (10-year cohort across 10 consecutive years), 2013 – 2022</t>
  </si>
  <si>
    <t>Table A2.8.1:Number of assessed taxpayers by taxable income group (10-year cohort across 10 consecutive years), 2013 – 2022 (continued)</t>
  </si>
  <si>
    <t>Table A2.9.1: Taxable income, tax assessed and average tax rate of assessed taxpayers by taxable income group (10-year cohort across 10 consecutive years), 2013 – 2022</t>
  </si>
  <si>
    <t>Table A2.1.10: Taxable income and tax assessed by taxable income group for individuals with change in residence status as indicated by taxpayer (10-year cohort across 10 consecutive years), 2013 - 2022</t>
  </si>
  <si>
    <t>Table A2.1.11: Taxable income and tax assessed by age for individuals with change in residence status as indicated by taxpayer (10-year cohort across 10 consecutive years), 2013 - 2022</t>
  </si>
  <si>
    <t>Table A2.1.12: Taxable income and tax assessed by gender for individuals with change in residence status as indicated by taxpayer (10-year cohort across 10 consecutive years), 2013 - 2022</t>
  </si>
  <si>
    <r>
      <t>Table A2.7.13: Assessed individual taxpayers: Medical Tax Credits Rebate - additional expense by deduction value</t>
    </r>
    <r>
      <rPr>
        <b/>
        <vertAlign val="superscript"/>
        <sz val="9"/>
        <rFont val="Arial"/>
        <family val="2"/>
      </rPr>
      <t>1</t>
    </r>
    <r>
      <rPr>
        <b/>
        <sz val="9"/>
        <rFont val="Arial"/>
        <family val="2"/>
      </rPr>
      <t>, 2019 – 2022</t>
    </r>
  </si>
  <si>
    <t>2022/2023</t>
  </si>
  <si>
    <t>Forestry</t>
  </si>
  <si>
    <t>Table 2.12: ETI by SETA, March 2014 to March 2023</t>
  </si>
  <si>
    <t>Figure 2.12: Amount of ETI utilised and count of employers by year – March 2014 to March 2023</t>
  </si>
  <si>
    <t>1. Provisional tax payments above include only payments from individuals.</t>
  </si>
  <si>
    <t xml:space="preserve">3884 LOAN TO PURCHASE IMMOVABLE PROPERTY (FOREIGN)                    </t>
  </si>
  <si>
    <r>
      <t>Table A2.7.10: Assessed individual taxpayers: Deductions - Retirement fund contributions (code 4029</t>
    </r>
    <r>
      <rPr>
        <b/>
        <vertAlign val="superscript"/>
        <sz val="9"/>
        <rFont val="Arial"/>
        <family val="2"/>
      </rPr>
      <t>1</t>
    </r>
    <r>
      <rPr>
        <b/>
        <sz val="9"/>
        <rFont val="Arial"/>
        <family val="2"/>
      </rPr>
      <t>) by deduction value, 2019 – 2022</t>
    </r>
  </si>
  <si>
    <r>
      <t>Table A2.7.12: Assessed individual taxpayers: Medical Tax Credits Rebate by deduction value</t>
    </r>
    <r>
      <rPr>
        <b/>
        <vertAlign val="superscript"/>
        <sz val="9"/>
        <rFont val="Arial"/>
        <family val="2"/>
      </rPr>
      <t>1</t>
    </r>
    <r>
      <rPr>
        <b/>
        <sz val="9"/>
        <rFont val="Arial"/>
        <family val="2"/>
      </rPr>
      <t>, 2019 – 2022</t>
    </r>
  </si>
  <si>
    <t>Table A2.3.1: PAYE payments received by economic activity, 2018/19 – 2022/23</t>
  </si>
  <si>
    <t>2022/2023
(R million)</t>
  </si>
  <si>
    <t>2.  Includes subsistence allowance (foreign travel), employees broad-based share plan and Covid-19 TERS fund allowance.</t>
  </si>
  <si>
    <t>Table A2.5.5: Assessed individual taxpayers: Vesting of equity instruments (code 3718) by taxable income group, 2019 – 2022</t>
  </si>
  <si>
    <t>Table A2.5.5: Assessed individual taxpayers:Vesting of equity instruments (code 3718) by taxable income group, 2019 – 2022 (continued)</t>
  </si>
  <si>
    <t>Vesting of equity instruments</t>
  </si>
  <si>
    <t xml:space="preserve">   dormant, estate, insolvent, inactive or address unknown). </t>
  </si>
  <si>
    <t>Table A2.12.1: ETI by SETA, March 2014 to March 2023</t>
  </si>
  <si>
    <t>Table A2.1.7: Number of taxpayers with change in residence status as indicated by taxpayer by taxable income group and gender, 2019 – 2022</t>
  </si>
  <si>
    <t>Table A2.1.7: Number of taxpayers with change in residence status as indicated by taxpayer by taxable income group and gender, 2019 – 2022 (continued)</t>
  </si>
  <si>
    <t>Table A2.1.8: Number of taxpayers by age and gender for individuals with change in residence status as indicated by taxpayer, 2019 – 2022</t>
  </si>
  <si>
    <t>Age</t>
  </si>
  <si>
    <t>Taxpayers with unidentified gender are included under the male gender numbers (see Table A2.1.9).</t>
  </si>
  <si>
    <t>Table A2.1.9: Number of taxpayers by gender for individuals with change in residence status as indicated by taxpayer, 2019 – 2022</t>
  </si>
  <si>
    <t>Table 2.11: Assessed individual taxpayers by municipality for Gauteng province, 2021 - 2022</t>
  </si>
  <si>
    <t>Figure 2.7: Average taxable income for Gauteng province, 2022</t>
  </si>
  <si>
    <t>1.  Rates for other tax years can be viewed in the annual Budget Reviews for the different years, issued by National Treasury.</t>
  </si>
  <si>
    <t>3. Rebates are merely in existence to reduce the income tax due, but cannot result in a refund or credit.</t>
  </si>
  <si>
    <r>
      <t>Table 2.1: Personal Income Tax (PIT) brackets, 2019 and 2022</t>
    </r>
    <r>
      <rPr>
        <b/>
        <vertAlign val="superscript"/>
        <sz val="9"/>
        <rFont val="Arial"/>
        <family val="2"/>
      </rPr>
      <t>1</t>
    </r>
  </si>
  <si>
    <r>
      <t>41.0%</t>
    </r>
    <r>
      <rPr>
        <vertAlign val="superscript"/>
        <sz val="8"/>
        <rFont val="Arial"/>
        <family val="2"/>
      </rPr>
      <t>2</t>
    </r>
  </si>
  <si>
    <r>
      <t>45.0%</t>
    </r>
    <r>
      <rPr>
        <vertAlign val="superscript"/>
        <sz val="8"/>
        <rFont val="Arial"/>
        <family val="2"/>
      </rPr>
      <t>2</t>
    </r>
  </si>
  <si>
    <r>
      <t>Rebates</t>
    </r>
    <r>
      <rPr>
        <b/>
        <vertAlign val="superscript"/>
        <sz val="8"/>
        <rFont val="Arial"/>
        <family val="2"/>
      </rPr>
      <t>3</t>
    </r>
  </si>
  <si>
    <t>2. Top marginal income tax rate of 40% applied for 13 years until the increase to 41% for the 2016 tax year. It increased again to   45% in the 2018 tax year.</t>
  </si>
  <si>
    <r>
      <t xml:space="preserve">2019 </t>
    </r>
    <r>
      <rPr>
        <i/>
        <sz val="8"/>
        <rFont val="Arial"/>
        <family val="2"/>
      </rPr>
      <t>[77.1% assessed]</t>
    </r>
  </si>
  <si>
    <r>
      <t xml:space="preserve">2020 </t>
    </r>
    <r>
      <rPr>
        <i/>
        <sz val="8"/>
        <rFont val="Arial"/>
        <family val="2"/>
      </rPr>
      <t>[84.4% assessed]</t>
    </r>
  </si>
  <si>
    <r>
      <t xml:space="preserve">2021 </t>
    </r>
    <r>
      <rPr>
        <i/>
        <sz val="8"/>
        <rFont val="Arial"/>
        <family val="2"/>
      </rPr>
      <t>[88.6% assessed]</t>
    </r>
  </si>
  <si>
    <r>
      <t xml:space="preserve">2022 </t>
    </r>
    <r>
      <rPr>
        <i/>
        <sz val="8"/>
        <rFont val="Arial"/>
        <family val="2"/>
      </rPr>
      <t>[84.7% assessed]</t>
    </r>
  </si>
  <si>
    <t>PIT - Taxable Income and Tax Assessed - Gender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</si>
</sst>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5" formatCode="&quot;R&quot;\ #,##0;&quot;R&quot;\ \-#,##0"/>
    <numFmt numFmtId="44" formatCode="_ &quot;R&quot;\ * #,##0.00_ ;_ &quot;R&quot;\ * \-#,##0.00_ ;_ &quot;R&quot;\ * &quot;-&quot;??_ ;_ @_ "/>
    <numFmt numFmtId="43" formatCode="_ * #,##0.00_ ;_ * \-#,##0.00_ ;_ * &quot;-&quot;??_ ;_ @_ "/>
    <numFmt numFmtId="164" formatCode="0.0%"/>
    <numFmt numFmtId="165" formatCode="_(* #,##0_);_*\ \-#,##0_);_(* &quot;–&quot;_);_(@_)"/>
    <numFmt numFmtId="166" formatCode="_(* #,##0_____);_*\ \-#,##0_);_(* &quot;–&quot;_);_(@_)"/>
    <numFmt numFmtId="167" formatCode="0.0%______;\-0.0%;_(* &quot;–&quot;_____);_(@_)"/>
    <numFmt numFmtId="168" formatCode="_ * #,##0.0%_ ;_ * \-#,##0.0%_ "/>
    <numFmt numFmtId="169" formatCode="_ * #,##0_____ ;_ * \-#,##0_ ;_ * &quot;-&quot;??_ ;_ @_ "/>
    <numFmt numFmtId="170" formatCode="_ * #,##0_ ;_ * \-#,##0_ ;_ * &quot;-&quot;??_ ;_ @_ "/>
    <numFmt numFmtId="171" formatCode="_ [$R-1C09]\ * #,##0.00_ ;_ [$R-1C09]\ * \-#,##0.00_ ;_ [$R-1C09]\ * &quot;-&quot;??_ ;_ @_ "/>
    <numFmt numFmtId="172" formatCode="0.0"/>
    <numFmt numFmtId="173" formatCode="_ [$R-1C09]\ * #,##0_ ;_ [$R-1C09]\ * \-#,##0_ ;_ [$R-1C09]\ * &quot;-&quot;??_ ;_ @_ "/>
    <numFmt numFmtId="174" formatCode="_(* #,##0.0%_);_*\ \-#,##0.0%_);_(* &quot;–&quot;_);_(@_)"/>
    <numFmt numFmtId="175" formatCode="_(* #,##0_____);_*\ \-#,##0_____);_(* &quot;–&quot;_);_(@_)"/>
    <numFmt numFmtId="176" formatCode="_(* #,##0.0%_____);_*\ \-#,##0.0%_____);_(* &quot;–&quot;_);_(@_)"/>
    <numFmt numFmtId="177" formatCode="_(* #,##0_________);_*\ \-#,##0_________);_(* &quot;–&quot;_);_(@_)"/>
    <numFmt numFmtId="178" formatCode="_(* #,##0.0%_________);_*\ \-#,##0.0%_________);_(* &quot;–&quot;_);_(@_)"/>
    <numFmt numFmtId="179" formatCode="&quot;R&quot;#,##0.0&quot;bn&quot;;&quot;R&quot;\ \-#,##0.0&quot;bn&quot;"/>
    <numFmt numFmtId="180" formatCode="_(* #,##0_______);_*\ \-#,##0_______);_(* &quot;–      &quot;_);_(@_)"/>
    <numFmt numFmtId="181" formatCode="_(* #,##0.0%_______);_*\ \-#,##0.0%_______);_(* &quot;–      &quot;_);_(@_)"/>
    <numFmt numFmtId="182" formatCode="_(* #,##0_____);_*\ \-#,##0_____);_(* &quot;–      &quot;_);_(@_)"/>
    <numFmt numFmtId="183" formatCode="_(* #,##0_______);_*\ \-#,##0_______);_(* &quot;–&quot;_);_(@_)"/>
    <numFmt numFmtId="184" formatCode="_(* #,##0___);_*\ \-#,##0___);_(* &quot;–&quot;_);_(@_)"/>
    <numFmt numFmtId="185" formatCode="&quot;R&quot;\ #,##0.0;&quot;R&quot;\ \-#,##0.0"/>
    <numFmt numFmtId="186" formatCode="_ * #,##0.0000000_ ;_ * \-#,##0.0000000_ ;_ * &quot;-&quot;??_ ;_ @_ "/>
    <numFmt numFmtId="187" formatCode="_(* #,##0.00_);_(* \(#,##0.00\);_(* &quot;-&quot;??_);_(@_)"/>
    <numFmt numFmtId="188" formatCode="#\ ###\ ###\ ###\ ###\ ###"/>
    <numFmt numFmtId="189" formatCode="_ * #,##0.0_ ;_ * \-#,##0.0_ ;_ * &quot;-&quot;??_ ;_ @_ "/>
    <numFmt numFmtId="190" formatCode="_(&quot;$&quot;* #,##0.00_);_(&quot;$&quot;* \(#,##0.00\);_(&quot;$&quot;* &quot;-&quot;??_);_(@_)"/>
    <numFmt numFmtId="191" formatCode="[$R-1C09]#,##0.00;\([$R-1C09]#,##0.00\);&quot;0&quot;"/>
    <numFmt numFmtId="192" formatCode="#,###"/>
    <numFmt numFmtId="193" formatCode=";;;"/>
    <numFmt numFmtId="194" formatCode="#,##0.00_ ;\-#,##0.00\ "/>
    <numFmt numFmtId="195" formatCode="#,##0;[Red]#,##0"/>
    <numFmt numFmtId="196" formatCode="mmm\ yyyy;@"/>
    <numFmt numFmtId="197" formatCode="_(* #,##0.0_);_*\ \-#,##0.0_);_(* &quot;–&quot;_);_(@_)"/>
    <numFmt numFmtId="198" formatCode="_ * #,##0.00%_ ;_ * \-#,##0.00%_ "/>
  </numFmts>
  <fonts count="1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u/>
      <sz val="10"/>
      <color indexed="12"/>
      <name val="Arial"/>
      <family val="2"/>
    </font>
    <font>
      <sz val="10"/>
      <name val="Arial"/>
      <family val="2"/>
    </font>
    <font>
      <b/>
      <sz val="8"/>
      <name val="Arial"/>
      <family val="2"/>
    </font>
    <font>
      <sz val="8"/>
      <name val="Arial"/>
      <family val="2"/>
    </font>
    <font>
      <b/>
      <sz val="8"/>
      <color indexed="8"/>
      <name val="ARIAL"/>
      <family val="2"/>
    </font>
    <font>
      <sz val="10"/>
      <name val="Arial Narrow"/>
      <family val="2"/>
    </font>
    <font>
      <i/>
      <sz val="8"/>
      <name val="Arial"/>
      <family val="2"/>
    </font>
    <font>
      <vertAlign val="superscript"/>
      <sz val="8"/>
      <name val="Arial"/>
      <family val="2"/>
    </font>
    <font>
      <vertAlign val="superscript"/>
      <sz val="8"/>
      <color indexed="8"/>
      <name val="Arial"/>
      <family val="2"/>
    </font>
    <font>
      <u/>
      <sz val="10"/>
      <name val="Arial"/>
      <family val="2"/>
    </font>
    <font>
      <b/>
      <u/>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indexed="8"/>
      <name val="Arial"/>
      <family val="2"/>
    </font>
    <font>
      <sz val="8"/>
      <color rgb="FFFF0000"/>
      <name val="Arial"/>
      <family val="2"/>
    </font>
    <font>
      <sz val="10"/>
      <color rgb="FFFF0000"/>
      <name val="Arial"/>
      <family val="2"/>
    </font>
    <font>
      <sz val="10"/>
      <name val="Arial"/>
      <family val="2"/>
    </font>
    <font>
      <sz val="10"/>
      <name val="MS Sans Serif"/>
      <family val="2"/>
    </font>
    <font>
      <sz val="10"/>
      <color theme="1"/>
      <name val="Tahoma"/>
      <family val="2"/>
    </font>
    <font>
      <sz val="10"/>
      <name val="MS Sans Serif"/>
      <family val="2"/>
    </font>
    <font>
      <b/>
      <sz val="10"/>
      <color indexed="8"/>
      <name val="Arial"/>
      <family val="2"/>
    </font>
    <font>
      <sz val="10"/>
      <color indexed="8"/>
      <name val="Arial"/>
      <family val="2"/>
    </font>
    <font>
      <sz val="8"/>
      <color theme="1"/>
      <name val="Arial"/>
      <family val="2"/>
    </font>
    <font>
      <b/>
      <sz val="8"/>
      <color theme="1"/>
      <name val="Arial"/>
      <family val="2"/>
    </font>
    <font>
      <vertAlign val="superscript"/>
      <sz val="8"/>
      <color theme="1"/>
      <name val="Arial"/>
      <family val="2"/>
    </font>
    <font>
      <u/>
      <sz val="10"/>
      <color rgb="FFFF0000"/>
      <name val="Arial"/>
      <family val="2"/>
    </font>
    <font>
      <sz val="10"/>
      <color rgb="FF00B050"/>
      <name val="Arial"/>
      <family val="2"/>
    </font>
    <font>
      <sz val="8"/>
      <color rgb="FF00B050"/>
      <name val="Arial"/>
      <family val="2"/>
    </font>
    <font>
      <sz val="11"/>
      <color theme="0" tint="-0.34998626667073579"/>
      <name val="Calibri"/>
      <family val="2"/>
      <scheme val="minor"/>
    </font>
    <font>
      <b/>
      <sz val="9"/>
      <name val="Arial"/>
      <family val="2"/>
    </font>
    <font>
      <sz val="9"/>
      <name val="Arial"/>
      <family val="2"/>
    </font>
    <font>
      <sz val="8"/>
      <color theme="3" tint="0.79998168889431442"/>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10"/>
      <color indexed="12"/>
      <name val="MS Sans Serif"/>
      <family val="2"/>
    </font>
    <font>
      <sz val="11"/>
      <color rgb="FF000000"/>
      <name val="Calibri"/>
      <family val="2"/>
      <scheme val="minor"/>
    </font>
    <font>
      <sz val="11"/>
      <name val="Calibri"/>
      <family val="2"/>
    </font>
    <font>
      <sz val="5"/>
      <name val="Arial"/>
      <family val="2"/>
    </font>
    <font>
      <b/>
      <sz val="5"/>
      <name val="Arial"/>
      <family val="2"/>
    </font>
    <font>
      <sz val="5"/>
      <color rgb="FF00B050"/>
      <name val="Arial"/>
      <family val="2"/>
    </font>
    <font>
      <b/>
      <sz val="11"/>
      <color theme="1"/>
      <name val="Calibri"/>
      <family val="2"/>
      <scheme val="minor"/>
    </font>
    <font>
      <sz val="11"/>
      <color indexed="8"/>
      <name val="Arial"/>
      <family val="2"/>
    </font>
    <font>
      <i/>
      <strike/>
      <sz val="8"/>
      <name val="Arial"/>
      <family val="2"/>
    </font>
    <font>
      <strike/>
      <sz val="10"/>
      <name val="Arial"/>
      <family val="2"/>
    </font>
    <font>
      <b/>
      <vertAlign val="superscript"/>
      <sz val="8"/>
      <color theme="1"/>
      <name val="Arial"/>
      <family val="2"/>
    </font>
    <font>
      <b/>
      <vertAlign val="superscript"/>
      <sz val="8"/>
      <name val="Arial"/>
      <family val="2"/>
    </font>
    <font>
      <sz val="8"/>
      <color theme="0"/>
      <name val="Arial"/>
      <family val="2"/>
    </font>
    <font>
      <u/>
      <sz val="11"/>
      <color theme="10"/>
      <name val="Calibri"/>
      <family val="2"/>
      <scheme val="minor"/>
    </font>
    <font>
      <i/>
      <sz val="8"/>
      <color rgb="FFFF0000"/>
      <name val="Arial"/>
      <family val="2"/>
    </font>
    <font>
      <b/>
      <vertAlign val="superscript"/>
      <sz val="9"/>
      <name val="Arial"/>
      <family val="2"/>
    </font>
    <font>
      <b/>
      <vertAlign val="superscript"/>
      <sz val="8"/>
      <color indexed="8"/>
      <name val="Arial"/>
      <family val="2"/>
    </font>
    <font>
      <sz val="11"/>
      <color theme="1"/>
      <name val="Agency FB"/>
      <family val="2"/>
    </font>
    <font>
      <b/>
      <sz val="11"/>
      <color rgb="FFFA7D00"/>
      <name val="Agency FB"/>
      <family val="2"/>
    </font>
    <font>
      <sz val="11"/>
      <color rgb="FF3F3F76"/>
      <name val="Agency FB"/>
      <family val="2"/>
    </font>
    <font>
      <sz val="10"/>
      <name val="Calibri"/>
      <family val="1"/>
      <scheme val="minor"/>
    </font>
    <font>
      <b/>
      <sz val="15"/>
      <color indexed="8"/>
      <name val="Calibri"/>
      <family val="2"/>
    </font>
    <font>
      <b/>
      <sz val="13"/>
      <color indexed="8"/>
      <name val="Calibri"/>
      <family val="2"/>
    </font>
    <font>
      <sz val="8"/>
      <color theme="1"/>
      <name val="Verdana"/>
      <family val="2"/>
    </font>
    <font>
      <b/>
      <sz val="18"/>
      <color indexed="8"/>
      <name val="Cambria"/>
      <family val="2"/>
    </font>
    <font>
      <u/>
      <sz val="10"/>
      <color theme="10"/>
      <name val="Tahoma"/>
      <family val="2"/>
    </font>
    <font>
      <sz val="8"/>
      <color theme="1"/>
      <name val="Calibri"/>
      <family val="2"/>
      <scheme val="minor"/>
    </font>
    <font>
      <sz val="9"/>
      <color theme="1"/>
      <name val="Arial"/>
      <family val="2"/>
    </font>
    <font>
      <sz val="9"/>
      <color theme="1"/>
      <name val="Calibri"/>
      <family val="2"/>
      <scheme val="minor"/>
    </font>
    <font>
      <b/>
      <sz val="8"/>
      <color rgb="FFFF0000"/>
      <name val="Arial"/>
      <family val="2"/>
    </font>
    <font>
      <b/>
      <i/>
      <sz val="8"/>
      <color rgb="FFFF0000"/>
      <name val="Arial"/>
      <family val="2"/>
    </font>
    <font>
      <b/>
      <sz val="11"/>
      <color rgb="FF00B050"/>
      <name val="Calibri"/>
      <family val="2"/>
    </font>
    <font>
      <sz val="11"/>
      <color rgb="FF00B050"/>
      <name val="Calibri"/>
      <family val="2"/>
    </font>
    <font>
      <sz val="9"/>
      <color rgb="FF00B050"/>
      <name val="Arial"/>
      <family val="2"/>
    </font>
    <font>
      <b/>
      <sz val="10"/>
      <color theme="1"/>
      <name val="Calibri"/>
      <family val="2"/>
      <scheme val="minor"/>
    </font>
    <font>
      <sz val="10"/>
      <color theme="1"/>
      <name val="Calibri"/>
      <family val="2"/>
      <scheme val="minor"/>
    </font>
    <font>
      <b/>
      <sz val="9"/>
      <color theme="1"/>
      <name val="Calibri"/>
      <family val="2"/>
      <scheme val="minor"/>
    </font>
    <font>
      <b/>
      <sz val="9"/>
      <color theme="1"/>
      <name val="Arial"/>
      <family val="2"/>
    </font>
    <font>
      <b/>
      <sz val="11"/>
      <color rgb="FF00B050"/>
      <name val="Calibri"/>
      <family val="2"/>
      <scheme val="minor"/>
    </font>
  </fonts>
  <fills count="7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3" tint="0.79998168889431442"/>
        <bgColor indexed="64"/>
      </patternFill>
    </fill>
    <fill>
      <patternFill patternType="solid">
        <fgColor rgb="FF00CCFF"/>
        <bgColor indexed="64"/>
      </patternFill>
    </fill>
    <fill>
      <patternFill patternType="solid">
        <fgColor indexed="40"/>
        <bgColor indexed="64"/>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993300"/>
        <bgColor indexed="64"/>
      </patternFill>
    </fill>
    <fill>
      <patternFill patternType="solid">
        <fgColor theme="0" tint="-0.34998626667073579"/>
        <bgColor indexed="64"/>
      </patternFill>
    </fill>
    <fill>
      <patternFill patternType="solid">
        <fgColor theme="3"/>
        <bgColor indexed="64"/>
      </patternFill>
    </fill>
    <fill>
      <patternFill patternType="solid">
        <fgColor theme="3" tint="0.59999389629810485"/>
        <bgColor indexed="64"/>
      </patternFill>
    </fill>
    <fill>
      <patternFill patternType="solid">
        <fgColor theme="1"/>
        <bgColor indexed="64"/>
      </patternFill>
    </fill>
    <fill>
      <patternFill patternType="solid">
        <fgColor theme="5" tint="0.59999389629810485"/>
        <bgColor indexed="64"/>
      </patternFill>
    </fill>
    <fill>
      <patternFill patternType="solid">
        <fgColor rgb="FFC5D9F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CC"/>
      </patternFill>
    </fill>
    <fill>
      <patternFill patternType="solid">
        <fgColor theme="3" tint="0.79998168889431442"/>
        <bgColor theme="4" tint="0.79998168889431442"/>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9"/>
      </patternFill>
    </fill>
    <fill>
      <patternFill patternType="solid">
        <fgColor indexed="23"/>
      </patternFill>
    </fill>
    <fill>
      <patternFill patternType="solid">
        <fgColor indexed="63"/>
      </patternFill>
    </fill>
    <fill>
      <patternFill patternType="solid">
        <fgColor rgb="FFFFFF99"/>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hair">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indexed="9"/>
      </bottom>
      <diagonal/>
    </border>
    <border>
      <left/>
      <right/>
      <top/>
      <bottom style="medium">
        <color indexed="9"/>
      </bottom>
      <diagonal/>
    </border>
    <border>
      <left/>
      <right/>
      <top style="thin">
        <color indexed="22"/>
      </top>
      <bottom style="double">
        <color indexed="22"/>
      </bottom>
      <diagonal/>
    </border>
    <border>
      <left style="hair">
        <color indexed="64"/>
      </left>
      <right/>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48"/>
      </left>
      <right style="thin">
        <color indexed="48"/>
      </right>
      <top style="thin">
        <color indexed="48"/>
      </top>
      <bottom style="thin">
        <color indexed="48"/>
      </bottom>
      <diagonal/>
    </border>
    <border>
      <left/>
      <right/>
      <top style="thin">
        <color indexed="22"/>
      </top>
      <bottom style="double">
        <color indexed="22"/>
      </bottom>
      <diagonal/>
    </border>
    <border>
      <left/>
      <right/>
      <top style="thin">
        <color indexed="64"/>
      </top>
      <bottom/>
      <diagonal/>
    </border>
  </borders>
  <cellStyleXfs count="1975">
    <xf numFmtId="0" fontId="0" fillId="0" borderId="0"/>
    <xf numFmtId="0" fontId="37" fillId="2" borderId="0" applyNumberFormat="0" applyBorder="0" applyAlignment="0" applyProtection="0"/>
    <xf numFmtId="0" fontId="37" fillId="3" borderId="0" applyNumberFormat="0" applyBorder="0" applyAlignment="0" applyProtection="0"/>
    <xf numFmtId="0" fontId="37" fillId="4"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5" borderId="0" applyNumberFormat="0" applyBorder="0" applyAlignment="0" applyProtection="0"/>
    <xf numFmtId="0" fontId="37" fillId="8" borderId="0" applyNumberFormat="0" applyBorder="0" applyAlignment="0" applyProtection="0"/>
    <xf numFmtId="0" fontId="37" fillId="11" borderId="0" applyNumberFormat="0" applyBorder="0" applyAlignment="0" applyProtection="0"/>
    <xf numFmtId="0" fontId="38" fillId="12"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9" borderId="0" applyNumberFormat="0" applyBorder="0" applyAlignment="0" applyProtection="0"/>
    <xf numFmtId="0" fontId="39" fillId="3" borderId="0" applyNumberFormat="0" applyBorder="0" applyAlignment="0" applyProtection="0"/>
    <xf numFmtId="0" fontId="40" fillId="20" borderId="1" applyNumberFormat="0" applyAlignment="0" applyProtection="0"/>
    <xf numFmtId="0" fontId="41" fillId="21" borderId="2" applyNumberFormat="0" applyAlignment="0" applyProtection="0"/>
    <xf numFmtId="0" fontId="42" fillId="0" borderId="0" applyNumberFormat="0" applyFill="0" applyBorder="0" applyAlignment="0" applyProtection="0"/>
    <xf numFmtId="0" fontId="43" fillId="4" borderId="0" applyNumberFormat="0" applyBorder="0" applyAlignment="0" applyProtection="0"/>
    <xf numFmtId="0" fontId="44" fillId="0" borderId="3" applyNumberFormat="0" applyFill="0" applyAlignment="0" applyProtection="0"/>
    <xf numFmtId="0" fontId="45" fillId="0" borderId="4" applyNumberFormat="0" applyFill="0" applyAlignment="0" applyProtection="0"/>
    <xf numFmtId="0" fontId="46" fillId="0" borderId="5" applyNumberFormat="0" applyFill="0" applyAlignment="0" applyProtection="0"/>
    <xf numFmtId="0" fontId="46" fillId="0" borderId="0" applyNumberFormat="0" applyFill="0" applyBorder="0" applyAlignment="0" applyProtection="0"/>
    <xf numFmtId="0" fontId="26" fillId="0" borderId="0" applyNumberFormat="0" applyFill="0" applyBorder="0" applyAlignment="0" applyProtection="0">
      <alignment vertical="top"/>
      <protection locked="0"/>
    </xf>
    <xf numFmtId="0" fontId="47" fillId="7" borderId="1" applyNumberFormat="0" applyAlignment="0" applyProtection="0"/>
    <xf numFmtId="0" fontId="48" fillId="0" borderId="6" applyNumberFormat="0" applyFill="0" applyAlignment="0" applyProtection="0"/>
    <xf numFmtId="0" fontId="49" fillId="22" borderId="0" applyNumberFormat="0" applyBorder="0" applyAlignment="0" applyProtection="0"/>
    <xf numFmtId="0" fontId="23" fillId="0" borderId="0"/>
    <xf numFmtId="0" fontId="37" fillId="0" borderId="0"/>
    <xf numFmtId="0" fontId="37" fillId="23" borderId="7" applyNumberFormat="0" applyFont="0" applyAlignment="0" applyProtection="0"/>
    <xf numFmtId="0" fontId="50" fillId="20" borderId="8" applyNumberFormat="0" applyAlignment="0" applyProtection="0"/>
    <xf numFmtId="9" fontId="23" fillId="0" borderId="0" applyFont="0" applyFill="0" applyBorder="0" applyAlignment="0" applyProtection="0"/>
    <xf numFmtId="0" fontId="51" fillId="0" borderId="0" applyNumberFormat="0" applyFill="0" applyBorder="0" applyAlignment="0" applyProtection="0"/>
    <xf numFmtId="0" fontId="52" fillId="0" borderId="9" applyNumberFormat="0" applyFill="0" applyAlignment="0" applyProtection="0"/>
    <xf numFmtId="0" fontId="53" fillId="0" borderId="0" applyNumberFormat="0" applyFill="0" applyBorder="0" applyAlignment="0" applyProtection="0"/>
    <xf numFmtId="0" fontId="23" fillId="0" borderId="0"/>
    <xf numFmtId="0" fontId="23" fillId="0" borderId="0"/>
    <xf numFmtId="43" fontId="57" fillId="0" borderId="0" applyFont="0" applyFill="0" applyBorder="0" applyAlignment="0" applyProtection="0"/>
    <xf numFmtId="0" fontId="22" fillId="0" borderId="0"/>
    <xf numFmtId="0" fontId="21" fillId="0" borderId="0"/>
    <xf numFmtId="0" fontId="23" fillId="0" borderId="0"/>
    <xf numFmtId="9" fontId="21" fillId="0" borderId="0" applyFont="0" applyFill="0" applyBorder="0" applyAlignment="0" applyProtection="0"/>
    <xf numFmtId="43" fontId="21" fillId="0" borderId="0" applyFont="0" applyFill="0" applyBorder="0" applyAlignment="0" applyProtection="0"/>
    <xf numFmtId="43" fontId="58" fillId="0" borderId="0" applyFont="0" applyFill="0" applyBorder="0" applyAlignment="0" applyProtection="0"/>
    <xf numFmtId="43" fontId="59"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1" fillId="0" borderId="0"/>
    <xf numFmtId="0" fontId="58" fillId="0" borderId="0"/>
    <xf numFmtId="0" fontId="23" fillId="0" borderId="0"/>
    <xf numFmtId="0" fontId="59" fillId="0" borderId="0"/>
    <xf numFmtId="0" fontId="23" fillId="0" borderId="0"/>
    <xf numFmtId="0" fontId="60" fillId="0" borderId="0"/>
    <xf numFmtId="0" fontId="23" fillId="0" borderId="0"/>
    <xf numFmtId="9" fontId="58" fillId="0" borderId="0" applyFont="0" applyFill="0" applyBorder="0" applyAlignment="0" applyProtection="0"/>
    <xf numFmtId="4" fontId="61" fillId="27" borderId="0" applyNumberFormat="0" applyProtection="0">
      <alignment horizontal="left" vertical="center" indent="1"/>
    </xf>
    <xf numFmtId="4" fontId="62" fillId="28" borderId="30" applyNumberFormat="0" applyProtection="0">
      <alignment horizontal="left" vertical="center" indent="1"/>
    </xf>
    <xf numFmtId="0" fontId="20" fillId="0" borderId="0"/>
    <xf numFmtId="9" fontId="20" fillId="0" borderId="0" applyFont="0" applyFill="0" applyBorder="0" applyAlignment="0" applyProtection="0"/>
    <xf numFmtId="43" fontId="20" fillId="0" borderId="0" applyFont="0" applyFill="0" applyBorder="0" applyAlignment="0" applyProtection="0"/>
    <xf numFmtId="4" fontId="61" fillId="22" borderId="30" applyNumberFormat="0" applyProtection="0">
      <alignment vertical="center"/>
    </xf>
    <xf numFmtId="4" fontId="73" fillId="24" borderId="30" applyNumberFormat="0" applyProtection="0">
      <alignment vertical="center"/>
    </xf>
    <xf numFmtId="4" fontId="61" fillId="24" borderId="30" applyNumberFormat="0" applyProtection="0">
      <alignment horizontal="left" vertical="center" indent="1"/>
    </xf>
    <xf numFmtId="0" fontId="61" fillId="24" borderId="30" applyNumberFormat="0" applyProtection="0">
      <alignment horizontal="left" vertical="top" indent="1"/>
    </xf>
    <xf numFmtId="4" fontId="62" fillId="3" borderId="30" applyNumberFormat="0" applyProtection="0">
      <alignment horizontal="right" vertical="center"/>
    </xf>
    <xf numFmtId="4" fontId="62" fillId="9" borderId="30" applyNumberFormat="0" applyProtection="0">
      <alignment horizontal="right" vertical="center"/>
    </xf>
    <xf numFmtId="4" fontId="62" fillId="17" borderId="30" applyNumberFormat="0" applyProtection="0">
      <alignment horizontal="right" vertical="center"/>
    </xf>
    <xf numFmtId="4" fontId="62" fillId="11" borderId="30" applyNumberFormat="0" applyProtection="0">
      <alignment horizontal="right" vertical="center"/>
    </xf>
    <xf numFmtId="4" fontId="62" fillId="15" borderId="30" applyNumberFormat="0" applyProtection="0">
      <alignment horizontal="right" vertical="center"/>
    </xf>
    <xf numFmtId="4" fontId="62" fillId="19" borderId="30" applyNumberFormat="0" applyProtection="0">
      <alignment horizontal="right" vertical="center"/>
    </xf>
    <xf numFmtId="4" fontId="62" fillId="18" borderId="30" applyNumberFormat="0" applyProtection="0">
      <alignment horizontal="right" vertical="center"/>
    </xf>
    <xf numFmtId="4" fontId="62" fillId="29" borderId="30" applyNumberFormat="0" applyProtection="0">
      <alignment horizontal="right" vertical="center"/>
    </xf>
    <xf numFmtId="4" fontId="62" fillId="10" borderId="30" applyNumberFormat="0" applyProtection="0">
      <alignment horizontal="right" vertical="center"/>
    </xf>
    <xf numFmtId="4" fontId="61" fillId="30" borderId="31" applyNumberFormat="0" applyProtection="0">
      <alignment horizontal="left" vertical="center" indent="1"/>
    </xf>
    <xf numFmtId="4" fontId="62" fillId="31" borderId="0" applyNumberFormat="0" applyProtection="0">
      <alignment horizontal="left" vertical="center" indent="1"/>
    </xf>
    <xf numFmtId="4" fontId="74" fillId="32" borderId="0" applyNumberFormat="0" applyProtection="0">
      <alignment horizontal="left" vertical="center" indent="1"/>
    </xf>
    <xf numFmtId="4" fontId="62" fillId="28" borderId="30" applyNumberFormat="0" applyProtection="0">
      <alignment horizontal="right" vertical="center"/>
    </xf>
    <xf numFmtId="4" fontId="62" fillId="31" borderId="0" applyNumberFormat="0" applyProtection="0">
      <alignment horizontal="left" vertical="center" indent="1"/>
    </xf>
    <xf numFmtId="4" fontId="62" fillId="27" borderId="0" applyNumberFormat="0" applyProtection="0">
      <alignment horizontal="left" vertical="center" indent="1"/>
    </xf>
    <xf numFmtId="0" fontId="23" fillId="32" borderId="30" applyNumberFormat="0" applyProtection="0">
      <alignment horizontal="left" vertical="center" indent="1"/>
    </xf>
    <xf numFmtId="0" fontId="23" fillId="32" borderId="30" applyNumberFormat="0" applyProtection="0">
      <alignment horizontal="left" vertical="top" indent="1"/>
    </xf>
    <xf numFmtId="0" fontId="23" fillId="27" borderId="30" applyNumberFormat="0" applyProtection="0">
      <alignment horizontal="left" vertical="center" indent="1"/>
    </xf>
    <xf numFmtId="0" fontId="23" fillId="27" borderId="30" applyNumberFormat="0" applyProtection="0">
      <alignment horizontal="left" vertical="top" indent="1"/>
    </xf>
    <xf numFmtId="0" fontId="23" fillId="33" borderId="30" applyNumberFormat="0" applyProtection="0">
      <alignment horizontal="left" vertical="center" indent="1"/>
    </xf>
    <xf numFmtId="0" fontId="23" fillId="33" borderId="30" applyNumberFormat="0" applyProtection="0">
      <alignment horizontal="left" vertical="top" indent="1"/>
    </xf>
    <xf numFmtId="0" fontId="23" fillId="34" borderId="30" applyNumberFormat="0" applyProtection="0">
      <alignment horizontal="left" vertical="center" indent="1"/>
    </xf>
    <xf numFmtId="0" fontId="23" fillId="34" borderId="30" applyNumberFormat="0" applyProtection="0">
      <alignment horizontal="left" vertical="top" indent="1"/>
    </xf>
    <xf numFmtId="4" fontId="62" fillId="35" borderId="30" applyNumberFormat="0" applyProtection="0">
      <alignment vertical="center"/>
    </xf>
    <xf numFmtId="4" fontId="75" fillId="35" borderId="30" applyNumberFormat="0" applyProtection="0">
      <alignment vertical="center"/>
    </xf>
    <xf numFmtId="4" fontId="62" fillId="35" borderId="30" applyNumberFormat="0" applyProtection="0">
      <alignment horizontal="left" vertical="center" indent="1"/>
    </xf>
    <xf numFmtId="0" fontId="62" fillId="35" borderId="30" applyNumberFormat="0" applyProtection="0">
      <alignment horizontal="left" vertical="top" indent="1"/>
    </xf>
    <xf numFmtId="4" fontId="62" fillId="31" borderId="30" applyNumberFormat="0" applyProtection="0">
      <alignment horizontal="right" vertical="center"/>
    </xf>
    <xf numFmtId="4" fontId="75" fillId="31" borderId="30" applyNumberFormat="0" applyProtection="0">
      <alignment horizontal="right" vertical="center"/>
    </xf>
    <xf numFmtId="0" fontId="62" fillId="27" borderId="30" applyNumberFormat="0" applyProtection="0">
      <alignment horizontal="left" vertical="top" indent="1"/>
    </xf>
    <xf numFmtId="4" fontId="76" fillId="36" borderId="0" applyNumberFormat="0" applyProtection="0">
      <alignment horizontal="left" vertical="center" indent="1"/>
    </xf>
    <xf numFmtId="4" fontId="77" fillId="31" borderId="30" applyNumberFormat="0" applyProtection="0">
      <alignment horizontal="right" vertical="center"/>
    </xf>
    <xf numFmtId="0" fontId="18" fillId="0" borderId="0"/>
    <xf numFmtId="9" fontId="18" fillId="0" borderId="0" applyFont="0" applyFill="0" applyBorder="0" applyAlignment="0" applyProtection="0"/>
    <xf numFmtId="0" fontId="17" fillId="0" borderId="0"/>
    <xf numFmtId="0" fontId="23" fillId="0" borderId="0"/>
    <xf numFmtId="0" fontId="78" fillId="0" borderId="0" applyNumberFormat="0" applyFill="0" applyBorder="0" applyAlignment="0" applyProtection="0"/>
    <xf numFmtId="43" fontId="23" fillId="0" borderId="0" applyFont="0" applyFill="0" applyBorder="0" applyAlignment="0" applyProtection="0"/>
    <xf numFmtId="43" fontId="16" fillId="0" borderId="0" applyFont="0" applyFill="0" applyBorder="0" applyAlignment="0" applyProtection="0"/>
    <xf numFmtId="43" fontId="19" fillId="0" borderId="0" applyFont="0" applyFill="0" applyBorder="0" applyAlignment="0" applyProtection="0"/>
    <xf numFmtId="44" fontId="16" fillId="0" borderId="0" applyFont="0" applyFill="0" applyBorder="0" applyAlignment="0" applyProtection="0"/>
    <xf numFmtId="0" fontId="23" fillId="0" borderId="0"/>
    <xf numFmtId="0" fontId="23" fillId="0" borderId="0"/>
    <xf numFmtId="9" fontId="16" fillId="0" borderId="0" applyFont="0" applyFill="0" applyBorder="0" applyAlignment="0" applyProtection="0"/>
    <xf numFmtId="9" fontId="1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58"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9" fontId="23" fillId="0" borderId="0" applyFont="0" applyFill="0" applyBorder="0" applyAlignment="0" applyProtection="0"/>
    <xf numFmtId="43" fontId="23"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23" fillId="0" borderId="0"/>
    <xf numFmtId="0" fontId="79" fillId="0" borderId="0"/>
    <xf numFmtId="9" fontId="79" fillId="0" borderId="0" applyFont="0" applyFill="0" applyBorder="0" applyAlignment="0" applyProtection="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0" fontId="37" fillId="2" borderId="0" applyNumberFormat="0" applyBorder="0" applyAlignment="0" applyProtection="0"/>
    <xf numFmtId="0" fontId="37" fillId="3" borderId="0" applyNumberFormat="0" applyBorder="0" applyAlignment="0" applyProtection="0"/>
    <xf numFmtId="0" fontId="37" fillId="4"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5" borderId="0" applyNumberFormat="0" applyBorder="0" applyAlignment="0" applyProtection="0"/>
    <xf numFmtId="0" fontId="37" fillId="8" borderId="0" applyNumberFormat="0" applyBorder="0" applyAlignment="0" applyProtection="0"/>
    <xf numFmtId="0" fontId="37" fillId="11" borderId="0" applyNumberFormat="0" applyBorder="0" applyAlignment="0" applyProtection="0"/>
    <xf numFmtId="0" fontId="38" fillId="12"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9" borderId="0" applyNumberFormat="0" applyBorder="0" applyAlignment="0" applyProtection="0"/>
    <xf numFmtId="0" fontId="39" fillId="3" borderId="0" applyNumberFormat="0" applyBorder="0" applyAlignment="0" applyProtection="0"/>
    <xf numFmtId="0" fontId="40" fillId="20" borderId="1" applyNumberFormat="0" applyAlignment="0" applyProtection="0"/>
    <xf numFmtId="0" fontId="41" fillId="21" borderId="2"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0" fontId="42" fillId="0" borderId="0" applyNumberFormat="0" applyFill="0" applyBorder="0" applyAlignment="0" applyProtection="0"/>
    <xf numFmtId="0" fontId="43" fillId="4" borderId="0" applyNumberFormat="0" applyBorder="0" applyAlignment="0" applyProtection="0"/>
    <xf numFmtId="0" fontId="44" fillId="0" borderId="3" applyNumberFormat="0" applyFill="0" applyAlignment="0" applyProtection="0"/>
    <xf numFmtId="0" fontId="45" fillId="0" borderId="4" applyNumberFormat="0" applyFill="0" applyAlignment="0" applyProtection="0"/>
    <xf numFmtId="0" fontId="46" fillId="0" borderId="5" applyNumberFormat="0" applyFill="0" applyAlignment="0" applyProtection="0"/>
    <xf numFmtId="0" fontId="46" fillId="0" borderId="0" applyNumberFormat="0" applyFill="0" applyBorder="0" applyAlignment="0" applyProtection="0"/>
    <xf numFmtId="0" fontId="26" fillId="0" borderId="0" applyNumberFormat="0" applyFill="0" applyBorder="0" applyAlignment="0" applyProtection="0">
      <alignment vertical="top"/>
      <protection locked="0"/>
    </xf>
    <xf numFmtId="0" fontId="47" fillId="7" borderId="1" applyNumberFormat="0" applyAlignment="0" applyProtection="0"/>
    <xf numFmtId="0" fontId="48" fillId="0" borderId="6" applyNumberFormat="0" applyFill="0" applyAlignment="0" applyProtection="0"/>
    <xf numFmtId="0" fontId="49" fillId="2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37" fillId="23" borderId="7" applyNumberFormat="0" applyFont="0" applyAlignment="0" applyProtection="0"/>
    <xf numFmtId="0" fontId="50" fillId="20" borderId="8"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51" fillId="0" borderId="0" applyNumberFormat="0" applyFill="0" applyBorder="0" applyAlignment="0" applyProtection="0"/>
    <xf numFmtId="0" fontId="52" fillId="0" borderId="9" applyNumberFormat="0" applyFill="0" applyAlignment="0" applyProtection="0"/>
    <xf numFmtId="0" fontId="53" fillId="0" borderId="0" applyNumberFormat="0" applyFill="0" applyBorder="0" applyAlignment="0" applyProtection="0"/>
    <xf numFmtId="9" fontId="23" fillId="0" borderId="0" applyFont="0" applyFill="0" applyBorder="0" applyAlignment="0" applyProtection="0"/>
    <xf numFmtId="0" fontId="58" fillId="0" borderId="0"/>
    <xf numFmtId="186" fontId="23" fillId="0" borderId="0" applyFont="0" applyFill="0" applyBorder="0" applyAlignment="0" applyProtection="0"/>
    <xf numFmtId="187" fontId="23" fillId="0" borderId="0" applyFont="0" applyFill="0" applyBorder="0" applyAlignment="0" applyProtection="0"/>
    <xf numFmtId="187" fontId="11" fillId="0" borderId="0" applyFont="0" applyFill="0" applyBorder="0" applyAlignment="0" applyProtection="0"/>
    <xf numFmtId="187" fontId="5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0" borderId="0"/>
    <xf numFmtId="0" fontId="37" fillId="0" borderId="0"/>
    <xf numFmtId="0" fontId="23" fillId="0" borderId="0"/>
    <xf numFmtId="0" fontId="37" fillId="0" borderId="0"/>
    <xf numFmtId="0" fontId="85" fillId="0" borderId="0"/>
    <xf numFmtId="0" fontId="37" fillId="0" borderId="0"/>
    <xf numFmtId="0" fontId="37" fillId="0" borderId="0"/>
    <xf numFmtId="0" fontId="11" fillId="46" borderId="32" applyNumberFormat="0" applyFont="0" applyAlignment="0" applyProtection="0"/>
    <xf numFmtId="9" fontId="37"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43"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0" fillId="0" borderId="0"/>
    <xf numFmtId="9" fontId="10" fillId="0" borderId="0" applyFont="0" applyFill="0" applyBorder="0" applyAlignment="0" applyProtection="0"/>
    <xf numFmtId="43" fontId="10"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9"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8" fillId="0" borderId="0" applyFont="0" applyFill="0" applyBorder="0" applyAlignment="0" applyProtection="0"/>
    <xf numFmtId="43" fontId="37"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9"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6" borderId="32"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8" fillId="0" borderId="0"/>
    <xf numFmtId="43" fontId="8" fillId="0" borderId="0" applyFont="0" applyFill="0" applyBorder="0" applyAlignment="0" applyProtection="0"/>
    <xf numFmtId="0" fontId="23"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91" fillId="0" borderId="0" applyNumberFormat="0" applyFill="0" applyBorder="0" applyAlignment="0" applyProtection="0"/>
    <xf numFmtId="0" fontId="6" fillId="0" borderId="0"/>
    <xf numFmtId="9" fontId="6" fillId="0" borderId="0" applyFont="0" applyFill="0" applyBorder="0" applyAlignment="0" applyProtection="0"/>
    <xf numFmtId="9"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9" fontId="2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95" fillId="50" borderId="0" applyNumberFormat="0" applyBorder="0" applyAlignment="0" applyProtection="0"/>
    <xf numFmtId="0" fontId="96" fillId="49" borderId="33" applyNumberFormat="0" applyAlignment="0" applyProtection="0"/>
    <xf numFmtId="43" fontId="5" fillId="0" borderId="0" applyFont="0" applyFill="0" applyBorder="0" applyAlignment="0" applyProtection="0"/>
    <xf numFmtId="190" fontId="23" fillId="0" borderId="0" applyFont="0" applyFill="0" applyBorder="0" applyAlignment="0" applyProtection="0"/>
    <xf numFmtId="0" fontId="97" fillId="48" borderId="33" applyNumberFormat="0" applyAlignment="0" applyProtection="0"/>
    <xf numFmtId="0" fontId="98"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191" fontId="5" fillId="51" borderId="0" applyNumberFormat="0" applyBorder="0" applyAlignment="0" applyProtection="0"/>
    <xf numFmtId="191" fontId="37" fillId="63" borderId="0" applyNumberFormat="0" applyBorder="0" applyAlignment="0" applyProtection="0"/>
    <xf numFmtId="191" fontId="5" fillId="53" borderId="0" applyNumberFormat="0" applyBorder="0" applyAlignment="0" applyProtection="0"/>
    <xf numFmtId="191" fontId="37" fillId="63" borderId="0" applyNumberFormat="0" applyBorder="0" applyAlignment="0" applyProtection="0"/>
    <xf numFmtId="191" fontId="5" fillId="55" borderId="0" applyNumberFormat="0" applyBorder="0" applyAlignment="0" applyProtection="0"/>
    <xf numFmtId="191" fontId="37" fillId="63" borderId="0" applyNumberFormat="0" applyBorder="0" applyAlignment="0" applyProtection="0"/>
    <xf numFmtId="191" fontId="5" fillId="57" borderId="0" applyNumberFormat="0" applyBorder="0" applyAlignment="0" applyProtection="0"/>
    <xf numFmtId="191" fontId="37" fillId="63" borderId="0" applyNumberFormat="0" applyBorder="0" applyAlignment="0" applyProtection="0"/>
    <xf numFmtId="191" fontId="5" fillId="59" borderId="0" applyNumberFormat="0" applyBorder="0" applyAlignment="0" applyProtection="0"/>
    <xf numFmtId="191" fontId="37" fillId="20" borderId="0" applyNumberFormat="0" applyBorder="0" applyAlignment="0" applyProtection="0"/>
    <xf numFmtId="191" fontId="5" fillId="61" borderId="0" applyNumberFormat="0" applyBorder="0" applyAlignment="0" applyProtection="0"/>
    <xf numFmtId="191" fontId="37" fillId="20" borderId="0" applyNumberFormat="0" applyBorder="0" applyAlignment="0" applyProtection="0"/>
    <xf numFmtId="191" fontId="5" fillId="52" borderId="0" applyNumberFormat="0" applyBorder="0" applyAlignment="0" applyProtection="0"/>
    <xf numFmtId="191" fontId="37" fillId="63" borderId="0" applyNumberFormat="0" applyBorder="0" applyAlignment="0" applyProtection="0"/>
    <xf numFmtId="191" fontId="5" fillId="54" borderId="0" applyNumberFormat="0" applyBorder="0" applyAlignment="0" applyProtection="0"/>
    <xf numFmtId="191" fontId="37" fillId="63" borderId="0" applyNumberFormat="0" applyBorder="0" applyAlignment="0" applyProtection="0"/>
    <xf numFmtId="191" fontId="5" fillId="56" borderId="0" applyNumberFormat="0" applyBorder="0" applyAlignment="0" applyProtection="0"/>
    <xf numFmtId="191" fontId="37" fillId="20" borderId="0" applyNumberFormat="0" applyBorder="0" applyAlignment="0" applyProtection="0"/>
    <xf numFmtId="191" fontId="5" fillId="58" borderId="0" applyNumberFormat="0" applyBorder="0" applyAlignment="0" applyProtection="0"/>
    <xf numFmtId="191" fontId="37" fillId="20" borderId="0" applyNumberFormat="0" applyBorder="0" applyAlignment="0" applyProtection="0"/>
    <xf numFmtId="191" fontId="5" fillId="60" borderId="0" applyNumberFormat="0" applyBorder="0" applyAlignment="0" applyProtection="0"/>
    <xf numFmtId="191" fontId="37" fillId="21" borderId="0" applyNumberFormat="0" applyBorder="0" applyAlignment="0" applyProtection="0"/>
    <xf numFmtId="191" fontId="5" fillId="62" borderId="0" applyNumberFormat="0" applyBorder="0" applyAlignment="0" applyProtection="0"/>
    <xf numFmtId="191" fontId="37" fillId="20" borderId="0" applyNumberFormat="0" applyBorder="0" applyAlignment="0" applyProtection="0"/>
    <xf numFmtId="191" fontId="38" fillId="63" borderId="0" applyNumberFormat="0" applyBorder="0" applyAlignment="0" applyProtection="0"/>
    <xf numFmtId="191" fontId="38" fillId="20" borderId="0" applyNumberFormat="0" applyBorder="0" applyAlignment="0" applyProtection="0"/>
    <xf numFmtId="191" fontId="38" fillId="20" borderId="0" applyNumberFormat="0" applyBorder="0" applyAlignment="0" applyProtection="0"/>
    <xf numFmtId="191" fontId="38" fillId="20" borderId="0" applyNumberFormat="0" applyBorder="0" applyAlignment="0" applyProtection="0"/>
    <xf numFmtId="191" fontId="38" fillId="21" borderId="0" applyNumberFormat="0" applyBorder="0" applyAlignment="0" applyProtection="0"/>
    <xf numFmtId="191" fontId="38" fillId="21" borderId="0" applyNumberFormat="0" applyBorder="0" applyAlignment="0" applyProtection="0"/>
    <xf numFmtId="191" fontId="38" fillId="20" borderId="0" applyNumberFormat="0" applyBorder="0" applyAlignment="0" applyProtection="0"/>
    <xf numFmtId="191" fontId="38" fillId="20" borderId="0" applyNumberFormat="0" applyBorder="0" applyAlignment="0" applyProtection="0"/>
    <xf numFmtId="191" fontId="38" fillId="21" borderId="0" applyNumberFormat="0" applyBorder="0" applyAlignment="0" applyProtection="0"/>
    <xf numFmtId="191" fontId="38" fillId="64" borderId="0" applyNumberFormat="0" applyBorder="0" applyAlignment="0" applyProtection="0"/>
    <xf numFmtId="191" fontId="38" fillId="64" borderId="0" applyNumberFormat="0" applyBorder="0" applyAlignment="0" applyProtection="0"/>
    <xf numFmtId="191" fontId="38" fillId="65" borderId="0" applyNumberFormat="0" applyBorder="0" applyAlignment="0" applyProtection="0"/>
    <xf numFmtId="191" fontId="39" fillId="3" borderId="0" applyNumberFormat="0" applyBorder="0" applyAlignment="0" applyProtection="0"/>
    <xf numFmtId="191" fontId="40" fillId="20" borderId="1" applyNumberFormat="0" applyAlignment="0" applyProtection="0"/>
    <xf numFmtId="191" fontId="40" fillId="20" borderId="1" applyNumberFormat="0" applyAlignment="0" applyProtection="0"/>
    <xf numFmtId="191" fontId="40" fillId="20" borderId="1" applyNumberFormat="0" applyAlignment="0" applyProtection="0"/>
    <xf numFmtId="191" fontId="40" fillId="20" borderId="1" applyNumberFormat="0" applyAlignment="0" applyProtection="0"/>
    <xf numFmtId="191" fontId="40" fillId="20" borderId="1" applyNumberFormat="0" applyAlignment="0" applyProtection="0"/>
    <xf numFmtId="191" fontId="40" fillId="20" borderId="1" applyNumberFormat="0" applyAlignment="0" applyProtection="0"/>
    <xf numFmtId="191" fontId="40" fillId="20" borderId="1" applyNumberFormat="0" applyAlignment="0" applyProtection="0"/>
    <xf numFmtId="191" fontId="40" fillId="20" borderId="1" applyNumberFormat="0" applyAlignment="0" applyProtection="0"/>
    <xf numFmtId="191" fontId="41" fillId="21" borderId="2" applyNumberFormat="0" applyAlignment="0" applyProtection="0"/>
    <xf numFmtId="43" fontId="37" fillId="0" borderId="0" applyFont="0" applyFill="0" applyBorder="0" applyAlignment="0" applyProtection="0"/>
    <xf numFmtId="43" fontId="58" fillId="0" borderId="0" applyFont="0" applyFill="0" applyBorder="0" applyAlignment="0" applyProtection="0"/>
    <xf numFmtId="43" fontId="37"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2" fontId="37" fillId="0" borderId="0" applyFont="0" applyFill="0" applyBorder="0" applyAlignment="0" applyProtection="0"/>
    <xf numFmtId="192" fontId="37" fillId="0" borderId="0" applyFont="0" applyFill="0" applyBorder="0" applyAlignment="0" applyProtection="0"/>
    <xf numFmtId="43" fontId="37" fillId="0" borderId="0" applyFont="0" applyFill="0" applyBorder="0" applyAlignment="0" applyProtection="0"/>
    <xf numFmtId="191" fontId="42" fillId="0" borderId="0" applyNumberFormat="0" applyFill="0" applyBorder="0" applyAlignment="0" applyProtection="0"/>
    <xf numFmtId="191" fontId="43" fillId="4" borderId="0" applyNumberFormat="0" applyBorder="0" applyAlignment="0" applyProtection="0"/>
    <xf numFmtId="191" fontId="99" fillId="0" borderId="4" applyNumberFormat="0" applyFill="0" applyAlignment="0" applyProtection="0"/>
    <xf numFmtId="191" fontId="100" fillId="0" borderId="34" applyNumberFormat="0" applyFill="0" applyAlignment="0" applyProtection="0"/>
    <xf numFmtId="191" fontId="52" fillId="0" borderId="35" applyNumberFormat="0" applyFill="0" applyAlignment="0" applyProtection="0"/>
    <xf numFmtId="191" fontId="52" fillId="0" borderId="0" applyNumberFormat="0" applyFill="0" applyBorder="0" applyAlignment="0" applyProtection="0"/>
    <xf numFmtId="191" fontId="47" fillId="7" borderId="1" applyNumberFormat="0" applyAlignment="0" applyProtection="0"/>
    <xf numFmtId="191" fontId="47" fillId="7" borderId="1" applyNumberFormat="0" applyAlignment="0" applyProtection="0"/>
    <xf numFmtId="191" fontId="47" fillId="7" borderId="1" applyNumberFormat="0" applyAlignment="0" applyProtection="0"/>
    <xf numFmtId="191" fontId="47" fillId="7" borderId="1" applyNumberFormat="0" applyAlignment="0" applyProtection="0"/>
    <xf numFmtId="191" fontId="47" fillId="7" borderId="1" applyNumberFormat="0" applyAlignment="0" applyProtection="0"/>
    <xf numFmtId="191" fontId="47" fillId="7" borderId="1" applyNumberFormat="0" applyAlignment="0" applyProtection="0"/>
    <xf numFmtId="191" fontId="47" fillId="7" borderId="1" applyNumberFormat="0" applyAlignment="0" applyProtection="0"/>
    <xf numFmtId="191" fontId="47" fillId="7" borderId="1" applyNumberFormat="0" applyAlignment="0" applyProtection="0"/>
    <xf numFmtId="191" fontId="48" fillId="0" borderId="6" applyNumberFormat="0" applyFill="0" applyAlignment="0" applyProtection="0"/>
    <xf numFmtId="191" fontId="49" fillId="22" borderId="0" applyNumberFormat="0" applyBorder="0" applyAlignment="0" applyProtection="0"/>
    <xf numFmtId="191" fontId="23" fillId="0" borderId="0">
      <alignment vertical="top"/>
    </xf>
    <xf numFmtId="191" fontId="23" fillId="0" borderId="0">
      <alignment vertical="top"/>
    </xf>
    <xf numFmtId="191" fontId="23" fillId="0" borderId="0">
      <alignment vertical="top"/>
    </xf>
    <xf numFmtId="191" fontId="37" fillId="0" borderId="0"/>
    <xf numFmtId="191" fontId="23" fillId="0" borderId="0">
      <alignment vertical="top"/>
    </xf>
    <xf numFmtId="191" fontId="23" fillId="0" borderId="0">
      <alignment vertical="top"/>
    </xf>
    <xf numFmtId="0" fontId="5" fillId="0" borderId="0"/>
    <xf numFmtId="191" fontId="23" fillId="0" borderId="0">
      <alignment vertical="top"/>
    </xf>
    <xf numFmtId="191" fontId="23" fillId="0" borderId="0">
      <alignment vertical="top"/>
    </xf>
    <xf numFmtId="0" fontId="5" fillId="0" borderId="0"/>
    <xf numFmtId="191" fontId="23" fillId="0" borderId="0">
      <alignment vertical="top"/>
    </xf>
    <xf numFmtId="191" fontId="23" fillId="0" borderId="0">
      <alignment vertical="top"/>
    </xf>
    <xf numFmtId="0" fontId="5" fillId="0" borderId="0"/>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3" fontId="101" fillId="0" borderId="0"/>
    <xf numFmtId="193" fontId="101" fillId="0" borderId="0"/>
    <xf numFmtId="194" fontId="101" fillId="0" borderId="0"/>
    <xf numFmtId="194" fontId="101" fillId="0" borderId="0"/>
    <xf numFmtId="194" fontId="101" fillId="0" borderId="0"/>
    <xf numFmtId="193" fontId="101" fillId="0" borderId="0"/>
    <xf numFmtId="190" fontId="101" fillId="0" borderId="0"/>
    <xf numFmtId="190" fontId="101" fillId="0" borderId="0"/>
    <xf numFmtId="190" fontId="101" fillId="0" borderId="0"/>
    <xf numFmtId="195" fontId="101" fillId="0" borderId="0"/>
    <xf numFmtId="195" fontId="101" fillId="0" borderId="0"/>
    <xf numFmtId="196" fontId="5" fillId="0" borderId="0"/>
    <xf numFmtId="196" fontId="5" fillId="0" borderId="0"/>
    <xf numFmtId="170" fontId="5" fillId="0" borderId="0"/>
    <xf numFmtId="170" fontId="5" fillId="0" borderId="0"/>
    <xf numFmtId="191" fontId="37" fillId="0" borderId="0"/>
    <xf numFmtId="191" fontId="5" fillId="0" borderId="0"/>
    <xf numFmtId="191" fontId="37" fillId="0" borderId="0"/>
    <xf numFmtId="191" fontId="37" fillId="0" borderId="0"/>
    <xf numFmtId="191" fontId="37" fillId="0" borderId="0"/>
    <xf numFmtId="191" fontId="37" fillId="0" borderId="0"/>
    <xf numFmtId="191" fontId="37" fillId="0" borderId="0"/>
    <xf numFmtId="191" fontId="37" fillId="0" borderId="0"/>
    <xf numFmtId="196" fontId="5" fillId="0" borderId="0"/>
    <xf numFmtId="170" fontId="5" fillId="0" borderId="0"/>
    <xf numFmtId="191" fontId="5" fillId="0" borderId="0"/>
    <xf numFmtId="191" fontId="5" fillId="0" borderId="0"/>
    <xf numFmtId="191" fontId="5" fillId="0" borderId="0"/>
    <xf numFmtId="191" fontId="5" fillId="0" borderId="0"/>
    <xf numFmtId="191" fontId="5" fillId="0" borderId="0"/>
    <xf numFmtId="191" fontId="23" fillId="0" borderId="0"/>
    <xf numFmtId="191" fontId="23" fillId="0" borderId="0">
      <alignment vertical="top"/>
    </xf>
    <xf numFmtId="191" fontId="23" fillId="0" borderId="0"/>
    <xf numFmtId="191" fontId="23" fillId="0" borderId="0"/>
    <xf numFmtId="191" fontId="23" fillId="0" borderId="0">
      <alignment vertical="top"/>
    </xf>
    <xf numFmtId="191" fontId="23" fillId="0" borderId="0">
      <alignment vertical="top"/>
    </xf>
    <xf numFmtId="191" fontId="23" fillId="0" borderId="0">
      <alignment vertical="top"/>
    </xf>
    <xf numFmtId="0" fontId="101" fillId="0" borderId="0"/>
    <xf numFmtId="191" fontId="37" fillId="0" borderId="0"/>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0" fontId="59" fillId="0" borderId="0"/>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xf numFmtId="191" fontId="23" fillId="0" borderId="0"/>
    <xf numFmtId="191" fontId="23" fillId="0" borderId="0"/>
    <xf numFmtId="191" fontId="23" fillId="0" borderId="0"/>
    <xf numFmtId="191" fontId="23" fillId="0" borderId="0"/>
    <xf numFmtId="191" fontId="23" fillId="0" borderId="0"/>
    <xf numFmtId="0" fontId="101" fillId="0" borderId="0"/>
    <xf numFmtId="195" fontId="101" fillId="0" borderId="0"/>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23" fillId="0" borderId="0">
      <alignment vertical="top"/>
    </xf>
    <xf numFmtId="191" fontId="5" fillId="0" borderId="0"/>
    <xf numFmtId="191" fontId="5" fillId="0" borderId="0"/>
    <xf numFmtId="191" fontId="5" fillId="0" borderId="0"/>
    <xf numFmtId="191" fontId="5" fillId="0" borderId="0"/>
    <xf numFmtId="191" fontId="5" fillId="0" borderId="0"/>
    <xf numFmtId="191" fontId="5" fillId="0" borderId="0"/>
    <xf numFmtId="191" fontId="23" fillId="0" borderId="0">
      <alignment vertical="top"/>
    </xf>
    <xf numFmtId="191" fontId="23" fillId="0" borderId="0">
      <alignment vertical="top"/>
    </xf>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5" fillId="46" borderId="32" applyNumberFormat="0" applyFont="0" applyAlignment="0" applyProtection="0"/>
    <xf numFmtId="191" fontId="37" fillId="23" borderId="7" applyNumberFormat="0" applyFont="0" applyAlignment="0" applyProtection="0"/>
    <xf numFmtId="191" fontId="37" fillId="23" borderId="7" applyNumberFormat="0" applyFont="0" applyAlignment="0" applyProtection="0"/>
    <xf numFmtId="191" fontId="37" fillId="23" borderId="7" applyNumberFormat="0" applyFont="0" applyAlignment="0" applyProtection="0"/>
    <xf numFmtId="191" fontId="37" fillId="23" borderId="7" applyNumberFormat="0" applyFont="0" applyAlignment="0" applyProtection="0"/>
    <xf numFmtId="191" fontId="37" fillId="23" borderId="7" applyNumberFormat="0" applyFont="0" applyAlignment="0" applyProtection="0"/>
    <xf numFmtId="191" fontId="37" fillId="23" borderId="7" applyNumberFormat="0" applyFont="0" applyAlignment="0" applyProtection="0"/>
    <xf numFmtId="191" fontId="37" fillId="23" borderId="7" applyNumberFormat="0" applyFont="0" applyAlignment="0" applyProtection="0"/>
    <xf numFmtId="191" fontId="37" fillId="23" borderId="7" applyNumberFormat="0" applyFont="0" applyAlignment="0" applyProtection="0"/>
    <xf numFmtId="191" fontId="37" fillId="23" borderId="7" applyNumberFormat="0" applyFont="0" applyAlignment="0" applyProtection="0"/>
    <xf numFmtId="191" fontId="37" fillId="23" borderId="7" applyNumberFormat="0" applyFont="0" applyAlignment="0" applyProtection="0"/>
    <xf numFmtId="191" fontId="37" fillId="23" borderId="7" applyNumberFormat="0" applyFont="0" applyAlignment="0" applyProtection="0"/>
    <xf numFmtId="191" fontId="37" fillId="23" borderId="7" applyNumberFormat="0" applyFont="0" applyAlignment="0" applyProtection="0"/>
    <xf numFmtId="191" fontId="5"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37" fillId="46" borderId="32" applyNumberFormat="0" applyFont="0" applyAlignment="0" applyProtection="0"/>
    <xf numFmtId="191" fontId="50" fillId="20" borderId="8" applyNumberFormat="0" applyAlignment="0" applyProtection="0"/>
    <xf numFmtId="191" fontId="50" fillId="20" borderId="8" applyNumberFormat="0" applyAlignment="0" applyProtection="0"/>
    <xf numFmtId="191" fontId="50" fillId="20" borderId="8" applyNumberFormat="0" applyAlignment="0" applyProtection="0"/>
    <xf numFmtId="191" fontId="50" fillId="20" borderId="8" applyNumberFormat="0" applyAlignment="0" applyProtection="0"/>
    <xf numFmtId="191" fontId="50" fillId="20" borderId="8" applyNumberFormat="0" applyAlignment="0" applyProtection="0"/>
    <xf numFmtId="191" fontId="50" fillId="20" borderId="8" applyNumberFormat="0" applyAlignment="0" applyProtection="0"/>
    <xf numFmtId="191" fontId="50" fillId="20" borderId="8" applyNumberFormat="0" applyAlignment="0" applyProtection="0"/>
    <xf numFmtId="191" fontId="50" fillId="20" borderId="8" applyNumberFormat="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 fontId="62" fillId="28" borderId="30" applyNumberFormat="0" applyProtection="0">
      <alignment horizontal="left" vertical="center" indent="1"/>
    </xf>
    <xf numFmtId="4" fontId="62" fillId="28" borderId="30" applyNumberFormat="0" applyProtection="0">
      <alignment horizontal="left" vertical="center" indent="1"/>
    </xf>
    <xf numFmtId="4" fontId="62" fillId="28" borderId="30" applyNumberFormat="0" applyProtection="0">
      <alignment horizontal="left" vertical="center" indent="1"/>
    </xf>
    <xf numFmtId="4" fontId="62" fillId="28" borderId="30" applyNumberFormat="0" applyProtection="0">
      <alignment horizontal="left" vertical="center" indent="1"/>
    </xf>
    <xf numFmtId="4" fontId="62" fillId="28" borderId="30" applyNumberFormat="0" applyProtection="0">
      <alignment horizontal="left" vertical="center" indent="1"/>
    </xf>
    <xf numFmtId="4" fontId="62" fillId="28" borderId="30" applyNumberFormat="0" applyProtection="0">
      <alignment horizontal="left" vertical="center" indent="1"/>
    </xf>
    <xf numFmtId="4" fontId="62" fillId="28" borderId="30" applyNumberFormat="0" applyProtection="0">
      <alignment horizontal="left" vertical="center" indent="1"/>
    </xf>
    <xf numFmtId="4" fontId="62" fillId="28" borderId="30" applyNumberFormat="0" applyProtection="0">
      <alignment horizontal="left" vertical="center" indent="1"/>
    </xf>
    <xf numFmtId="4" fontId="62" fillId="28" borderId="30" applyNumberFormat="0" applyProtection="0">
      <alignment horizontal="left" vertical="center" indent="1"/>
    </xf>
    <xf numFmtId="4" fontId="62" fillId="28" borderId="30" applyNumberFormat="0" applyProtection="0">
      <alignment horizontal="left" vertical="center" indent="1"/>
    </xf>
    <xf numFmtId="4" fontId="62" fillId="28" borderId="30" applyNumberFormat="0" applyProtection="0">
      <alignment horizontal="left" vertical="center" indent="1"/>
    </xf>
    <xf numFmtId="191" fontId="102" fillId="0" borderId="0" applyNumberFormat="0" applyFill="0" applyBorder="0" applyAlignment="0" applyProtection="0"/>
    <xf numFmtId="191" fontId="52" fillId="0" borderId="36" applyNumberFormat="0" applyFill="0" applyAlignment="0" applyProtection="0"/>
    <xf numFmtId="191" fontId="52" fillId="0" borderId="36" applyNumberFormat="0" applyFill="0" applyAlignment="0" applyProtection="0"/>
    <xf numFmtId="191" fontId="52" fillId="0" borderId="36" applyNumberFormat="0" applyFill="0" applyAlignment="0" applyProtection="0"/>
    <xf numFmtId="191" fontId="52" fillId="0" borderId="36" applyNumberFormat="0" applyFill="0" applyAlignment="0" applyProtection="0"/>
    <xf numFmtId="191" fontId="52" fillId="0" borderId="36" applyNumberFormat="0" applyFill="0" applyAlignment="0" applyProtection="0"/>
    <xf numFmtId="191" fontId="52" fillId="0" borderId="36" applyNumberFormat="0" applyFill="0" applyAlignment="0" applyProtection="0"/>
    <xf numFmtId="191" fontId="52" fillId="0" borderId="36" applyNumberFormat="0" applyFill="0" applyAlignment="0" applyProtection="0"/>
    <xf numFmtId="191" fontId="52" fillId="0" borderId="36" applyNumberFormat="0" applyFill="0" applyAlignment="0" applyProtection="0"/>
    <xf numFmtId="191" fontId="52" fillId="0" borderId="36" applyNumberFormat="0" applyFill="0" applyAlignment="0" applyProtection="0"/>
    <xf numFmtId="191" fontId="52" fillId="0" borderId="36" applyNumberFormat="0" applyFill="0" applyAlignment="0" applyProtection="0"/>
    <xf numFmtId="191" fontId="52" fillId="0" borderId="36" applyNumberFormat="0" applyFill="0" applyAlignment="0" applyProtection="0"/>
    <xf numFmtId="191" fontId="52" fillId="0" borderId="36" applyNumberFormat="0" applyFill="0" applyAlignment="0" applyProtection="0"/>
    <xf numFmtId="191" fontId="53" fillId="0" borderId="0" applyNumberFormat="0" applyFill="0" applyBorder="0" applyAlignment="0" applyProtection="0"/>
    <xf numFmtId="0" fontId="79" fillId="0" borderId="0"/>
    <xf numFmtId="43" fontId="79" fillId="0" borderId="0" applyFont="0" applyFill="0" applyBorder="0" applyAlignment="0" applyProtection="0"/>
    <xf numFmtId="0" fontId="103" fillId="0" borderId="0" applyNumberFormat="0" applyFill="0" applyBorder="0" applyAlignment="0" applyProtection="0"/>
    <xf numFmtId="9" fontId="79"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104" fillId="0" borderId="0"/>
    <xf numFmtId="43" fontId="23"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8" fillId="0" borderId="0" applyFont="0" applyFill="0" applyBorder="0" applyAlignment="0" applyProtection="0"/>
    <xf numFmtId="43" fontId="59" fillId="0" borderId="0" applyFont="0" applyFill="0" applyBorder="0" applyAlignment="0" applyProtection="0"/>
    <xf numFmtId="43" fontId="23"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23" fillId="0" borderId="0" applyFont="0" applyFill="0" applyBorder="0" applyAlignment="0" applyProtection="0"/>
    <xf numFmtId="43" fontId="5" fillId="0" borderId="0" applyFont="0" applyFill="0" applyBorder="0" applyAlignment="0" applyProtection="0"/>
    <xf numFmtId="43" fontId="19"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6" borderId="32" applyNumberFormat="0" applyFont="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5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58" fillId="0" borderId="0" applyFont="0" applyFill="0" applyBorder="0" applyAlignment="0" applyProtection="0"/>
    <xf numFmtId="43" fontId="37"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9" fillId="0" borderId="0" applyFont="0" applyFill="0" applyBorder="0" applyAlignment="0" applyProtection="0"/>
    <xf numFmtId="43" fontId="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6"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43" fontId="5" fillId="0" borderId="0" applyFont="0" applyFill="0" applyBorder="0" applyAlignment="0" applyProtection="0"/>
    <xf numFmtId="0" fontId="26" fillId="0" borderId="0" applyNumberFormat="0" applyFill="0" applyBorder="0" applyAlignment="0" applyProtection="0">
      <alignment vertical="top"/>
      <protection locked="0"/>
    </xf>
    <xf numFmtId="0" fontId="4" fillId="0" borderId="0"/>
    <xf numFmtId="43" fontId="4" fillId="0" borderId="0" applyFont="0" applyFill="0" applyBorder="0" applyAlignment="0" applyProtection="0"/>
    <xf numFmtId="0" fontId="3" fillId="0" borderId="0"/>
    <xf numFmtId="43" fontId="3" fillId="0" borderId="0" applyFont="0" applyFill="0" applyBorder="0" applyAlignment="0" applyProtection="0"/>
    <xf numFmtId="43" fontId="23"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58" fillId="0" borderId="0" applyFont="0" applyFill="0" applyBorder="0" applyAlignment="0" applyProtection="0"/>
    <xf numFmtId="43" fontId="59" fillId="0" borderId="0" applyFont="0" applyFill="0" applyBorder="0" applyAlignment="0" applyProtection="0"/>
    <xf numFmtId="43" fontId="23" fillId="0" borderId="0" applyFont="0" applyFill="0" applyBorder="0" applyAlignment="0" applyProtection="0"/>
    <xf numFmtId="0" fontId="2" fillId="0" borderId="0"/>
    <xf numFmtId="4" fontId="62" fillId="28" borderId="45" applyNumberFormat="0" applyProtection="0">
      <alignment horizontal="left" vertical="center" indent="1"/>
    </xf>
    <xf numFmtId="0" fontId="2" fillId="0" borderId="0"/>
    <xf numFmtId="9" fontId="2" fillId="0" borderId="0" applyFont="0" applyFill="0" applyBorder="0" applyAlignment="0" applyProtection="0"/>
    <xf numFmtId="43" fontId="2" fillId="0" borderId="0" applyFont="0" applyFill="0" applyBorder="0" applyAlignment="0" applyProtection="0"/>
    <xf numFmtId="4" fontId="61" fillId="22" borderId="45" applyNumberFormat="0" applyProtection="0">
      <alignment vertical="center"/>
    </xf>
    <xf numFmtId="4" fontId="73" fillId="24" borderId="45" applyNumberFormat="0" applyProtection="0">
      <alignment vertical="center"/>
    </xf>
    <xf numFmtId="4" fontId="61" fillId="24" borderId="45" applyNumberFormat="0" applyProtection="0">
      <alignment horizontal="left" vertical="center" indent="1"/>
    </xf>
    <xf numFmtId="0" fontId="61" fillId="24" borderId="45" applyNumberFormat="0" applyProtection="0">
      <alignment horizontal="left" vertical="top" indent="1"/>
    </xf>
    <xf numFmtId="4" fontId="62" fillId="3" borderId="45" applyNumberFormat="0" applyProtection="0">
      <alignment horizontal="right" vertical="center"/>
    </xf>
    <xf numFmtId="4" fontId="62" fillId="9" borderId="45" applyNumberFormat="0" applyProtection="0">
      <alignment horizontal="right" vertical="center"/>
    </xf>
    <xf numFmtId="4" fontId="62" fillId="17" borderId="45" applyNumberFormat="0" applyProtection="0">
      <alignment horizontal="right" vertical="center"/>
    </xf>
    <xf numFmtId="4" fontId="62" fillId="11" borderId="45" applyNumberFormat="0" applyProtection="0">
      <alignment horizontal="right" vertical="center"/>
    </xf>
    <xf numFmtId="4" fontId="62" fillId="15" borderId="45" applyNumberFormat="0" applyProtection="0">
      <alignment horizontal="right" vertical="center"/>
    </xf>
    <xf numFmtId="4" fontId="62" fillId="19" borderId="45" applyNumberFormat="0" applyProtection="0">
      <alignment horizontal="right" vertical="center"/>
    </xf>
    <xf numFmtId="4" fontId="62" fillId="18" borderId="45" applyNumberFormat="0" applyProtection="0">
      <alignment horizontal="right" vertical="center"/>
    </xf>
    <xf numFmtId="4" fontId="62" fillId="29" borderId="45" applyNumberFormat="0" applyProtection="0">
      <alignment horizontal="right" vertical="center"/>
    </xf>
    <xf numFmtId="4" fontId="62" fillId="10" borderId="45" applyNumberFormat="0" applyProtection="0">
      <alignment horizontal="right" vertical="center"/>
    </xf>
    <xf numFmtId="4" fontId="62" fillId="28" borderId="45" applyNumberFormat="0" applyProtection="0">
      <alignment horizontal="right" vertical="center"/>
    </xf>
    <xf numFmtId="0" fontId="23" fillId="32" borderId="45" applyNumberFormat="0" applyProtection="0">
      <alignment horizontal="left" vertical="center" indent="1"/>
    </xf>
    <xf numFmtId="0" fontId="23" fillId="32" borderId="45" applyNumberFormat="0" applyProtection="0">
      <alignment horizontal="left" vertical="top" indent="1"/>
    </xf>
    <xf numFmtId="0" fontId="23" fillId="27" borderId="45" applyNumberFormat="0" applyProtection="0">
      <alignment horizontal="left" vertical="center" indent="1"/>
    </xf>
    <xf numFmtId="0" fontId="23" fillId="27" borderId="45" applyNumberFormat="0" applyProtection="0">
      <alignment horizontal="left" vertical="top" indent="1"/>
    </xf>
    <xf numFmtId="0" fontId="23" fillId="33" borderId="45" applyNumberFormat="0" applyProtection="0">
      <alignment horizontal="left" vertical="center" indent="1"/>
    </xf>
    <xf numFmtId="0" fontId="23" fillId="33" borderId="45" applyNumberFormat="0" applyProtection="0">
      <alignment horizontal="left" vertical="top" indent="1"/>
    </xf>
    <xf numFmtId="0" fontId="23" fillId="34" borderId="45" applyNumberFormat="0" applyProtection="0">
      <alignment horizontal="left" vertical="center" indent="1"/>
    </xf>
    <xf numFmtId="0" fontId="23" fillId="34" borderId="45" applyNumberFormat="0" applyProtection="0">
      <alignment horizontal="left" vertical="top" indent="1"/>
    </xf>
    <xf numFmtId="4" fontId="62" fillId="35" borderId="45" applyNumberFormat="0" applyProtection="0">
      <alignment vertical="center"/>
    </xf>
    <xf numFmtId="4" fontId="75" fillId="35" borderId="45" applyNumberFormat="0" applyProtection="0">
      <alignment vertical="center"/>
    </xf>
    <xf numFmtId="4" fontId="62" fillId="35" borderId="45" applyNumberFormat="0" applyProtection="0">
      <alignment horizontal="left" vertical="center" indent="1"/>
    </xf>
    <xf numFmtId="0" fontId="62" fillId="35" borderId="45" applyNumberFormat="0" applyProtection="0">
      <alignment horizontal="left" vertical="top" indent="1"/>
    </xf>
    <xf numFmtId="4" fontId="62" fillId="31" borderId="45" applyNumberFormat="0" applyProtection="0">
      <alignment horizontal="right" vertical="center"/>
    </xf>
    <xf numFmtId="4" fontId="75" fillId="31" borderId="45" applyNumberFormat="0" applyProtection="0">
      <alignment horizontal="right" vertical="center"/>
    </xf>
    <xf numFmtId="0" fontId="62" fillId="27" borderId="45" applyNumberFormat="0" applyProtection="0">
      <alignment horizontal="left" vertical="top" indent="1"/>
    </xf>
    <xf numFmtId="4" fontId="77" fillId="31" borderId="45" applyNumberFormat="0" applyProtection="0">
      <alignment horizontal="right" vertical="center"/>
    </xf>
    <xf numFmtId="0" fontId="2" fillId="0" borderId="0"/>
    <xf numFmtId="9" fontId="2" fillId="0" borderId="0" applyFont="0" applyFill="0" applyBorder="0" applyAlignment="0" applyProtection="0"/>
    <xf numFmtId="0" fontId="2" fillId="0" borderId="0"/>
    <xf numFmtId="43" fontId="23"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3"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6" borderId="32" applyNumberFormat="0" applyFont="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3" fontId="58" fillId="0" borderId="0" applyFont="0" applyFill="0" applyBorder="0" applyAlignment="0" applyProtection="0"/>
    <xf numFmtId="43" fontId="37"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6"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1" fontId="2" fillId="51" borderId="0" applyNumberFormat="0" applyBorder="0" applyAlignment="0" applyProtection="0"/>
    <xf numFmtId="191" fontId="2" fillId="53" borderId="0" applyNumberFormat="0" applyBorder="0" applyAlignment="0" applyProtection="0"/>
    <xf numFmtId="191" fontId="2" fillId="55" borderId="0" applyNumberFormat="0" applyBorder="0" applyAlignment="0" applyProtection="0"/>
    <xf numFmtId="191" fontId="2" fillId="57" borderId="0" applyNumberFormat="0" applyBorder="0" applyAlignment="0" applyProtection="0"/>
    <xf numFmtId="191" fontId="2" fillId="59" borderId="0" applyNumberFormat="0" applyBorder="0" applyAlignment="0" applyProtection="0"/>
    <xf numFmtId="191" fontId="2" fillId="61" borderId="0" applyNumberFormat="0" applyBorder="0" applyAlignment="0" applyProtection="0"/>
    <xf numFmtId="191" fontId="2" fillId="52" borderId="0" applyNumberFormat="0" applyBorder="0" applyAlignment="0" applyProtection="0"/>
    <xf numFmtId="191" fontId="2" fillId="54" borderId="0" applyNumberFormat="0" applyBorder="0" applyAlignment="0" applyProtection="0"/>
    <xf numFmtId="191" fontId="2" fillId="56" borderId="0" applyNumberFormat="0" applyBorder="0" applyAlignment="0" applyProtection="0"/>
    <xf numFmtId="191" fontId="2" fillId="58" borderId="0" applyNumberFormat="0" applyBorder="0" applyAlignment="0" applyProtection="0"/>
    <xf numFmtId="191" fontId="2" fillId="60" borderId="0" applyNumberFormat="0" applyBorder="0" applyAlignment="0" applyProtection="0"/>
    <xf numFmtId="191" fontId="2" fillId="62" borderId="0" applyNumberFormat="0" applyBorder="0" applyAlignment="0" applyProtection="0"/>
    <xf numFmtId="43" fontId="37" fillId="0" borderId="0" applyFont="0" applyFill="0" applyBorder="0" applyAlignment="0" applyProtection="0"/>
    <xf numFmtId="43" fontId="58" fillId="0" borderId="0" applyFont="0" applyFill="0" applyBorder="0" applyAlignment="0" applyProtection="0"/>
    <xf numFmtId="43" fontId="37"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2" fillId="0" borderId="0"/>
    <xf numFmtId="0" fontId="2" fillId="0" borderId="0"/>
    <xf numFmtId="0" fontId="2" fillId="0" borderId="0"/>
    <xf numFmtId="196" fontId="2" fillId="0" borderId="0"/>
    <xf numFmtId="196" fontId="2" fillId="0" borderId="0"/>
    <xf numFmtId="170" fontId="2" fillId="0" borderId="0"/>
    <xf numFmtId="170" fontId="2" fillId="0" borderId="0"/>
    <xf numFmtId="191" fontId="2" fillId="0" borderId="0"/>
    <xf numFmtId="196" fontId="2" fillId="0" borderId="0"/>
    <xf numFmtId="17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191" fontId="2" fillId="46" borderId="32" applyNumberFormat="0" applyFont="0" applyAlignment="0" applyProtection="0"/>
    <xf numFmtId="4" fontId="62" fillId="28" borderId="45" applyNumberFormat="0" applyProtection="0">
      <alignment horizontal="left" vertical="center" indent="1"/>
    </xf>
    <xf numFmtId="4" fontId="62" fillId="28" borderId="45" applyNumberFormat="0" applyProtection="0">
      <alignment horizontal="left" vertical="center" indent="1"/>
    </xf>
    <xf numFmtId="4" fontId="62" fillId="28" borderId="45" applyNumberFormat="0" applyProtection="0">
      <alignment horizontal="left" vertical="center" indent="1"/>
    </xf>
    <xf numFmtId="4" fontId="62" fillId="28" borderId="45" applyNumberFormat="0" applyProtection="0">
      <alignment horizontal="left" vertical="center" indent="1"/>
    </xf>
    <xf numFmtId="4" fontId="62" fillId="28" borderId="45" applyNumberFormat="0" applyProtection="0">
      <alignment horizontal="left" vertical="center" indent="1"/>
    </xf>
    <xf numFmtId="4" fontId="62" fillId="28" borderId="45" applyNumberFormat="0" applyProtection="0">
      <alignment horizontal="left" vertical="center" indent="1"/>
    </xf>
    <xf numFmtId="4" fontId="62" fillId="28" borderId="45" applyNumberFormat="0" applyProtection="0">
      <alignment horizontal="left" vertical="center" indent="1"/>
    </xf>
    <xf numFmtId="4" fontId="62" fillId="28" borderId="45" applyNumberFormat="0" applyProtection="0">
      <alignment horizontal="left" vertical="center" indent="1"/>
    </xf>
    <xf numFmtId="4" fontId="62" fillId="28" borderId="45" applyNumberFormat="0" applyProtection="0">
      <alignment horizontal="left" vertical="center" indent="1"/>
    </xf>
    <xf numFmtId="4" fontId="62" fillId="28" borderId="45" applyNumberFormat="0" applyProtection="0">
      <alignment horizontal="left" vertical="center" indent="1"/>
    </xf>
    <xf numFmtId="4" fontId="62" fillId="28" borderId="45" applyNumberFormat="0" applyProtection="0">
      <alignment horizontal="left" vertical="center" indent="1"/>
    </xf>
    <xf numFmtId="191" fontId="52" fillId="0" borderId="46" applyNumberFormat="0" applyFill="0" applyAlignment="0" applyProtection="0"/>
    <xf numFmtId="191" fontId="52" fillId="0" borderId="46" applyNumberFormat="0" applyFill="0" applyAlignment="0" applyProtection="0"/>
    <xf numFmtId="191" fontId="52" fillId="0" borderId="46" applyNumberFormat="0" applyFill="0" applyAlignment="0" applyProtection="0"/>
    <xf numFmtId="191" fontId="52" fillId="0" borderId="46" applyNumberFormat="0" applyFill="0" applyAlignment="0" applyProtection="0"/>
    <xf numFmtId="191" fontId="52" fillId="0" borderId="46" applyNumberFormat="0" applyFill="0" applyAlignment="0" applyProtection="0"/>
    <xf numFmtId="191" fontId="52" fillId="0" borderId="46" applyNumberFormat="0" applyFill="0" applyAlignment="0" applyProtection="0"/>
    <xf numFmtId="191" fontId="52" fillId="0" borderId="46" applyNumberFormat="0" applyFill="0" applyAlignment="0" applyProtection="0"/>
    <xf numFmtId="191" fontId="52" fillId="0" borderId="46" applyNumberFormat="0" applyFill="0" applyAlignment="0" applyProtection="0"/>
    <xf numFmtId="191" fontId="52" fillId="0" borderId="46" applyNumberFormat="0" applyFill="0" applyAlignment="0" applyProtection="0"/>
    <xf numFmtId="191" fontId="52" fillId="0" borderId="46" applyNumberFormat="0" applyFill="0" applyAlignment="0" applyProtection="0"/>
    <xf numFmtId="191" fontId="52" fillId="0" borderId="46" applyNumberFormat="0" applyFill="0" applyAlignment="0" applyProtection="0"/>
    <xf numFmtId="191" fontId="52" fillId="0" borderId="46" applyNumberFormat="0" applyFill="0" applyAlignment="0" applyProtection="0"/>
    <xf numFmtId="43" fontId="79"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58" fillId="0" borderId="0" applyFont="0" applyFill="0" applyBorder="0" applyAlignment="0" applyProtection="0"/>
    <xf numFmtId="43" fontId="59" fillId="0" borderId="0" applyFont="0" applyFill="0" applyBorder="0" applyAlignment="0" applyProtection="0"/>
    <xf numFmtId="43" fontId="23"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3"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6" borderId="32" applyNumberFormat="0" applyFont="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3" fontId="58" fillId="0" borderId="0" applyFont="0" applyFill="0" applyBorder="0" applyAlignment="0" applyProtection="0"/>
    <xf numFmtId="43" fontId="37"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6"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1541">
    <xf numFmtId="0" fontId="0" fillId="0" borderId="0" xfId="0"/>
    <xf numFmtId="0" fontId="29" fillId="0" borderId="0" xfId="0" applyFont="1"/>
    <xf numFmtId="165" fontId="29" fillId="0" borderId="0" xfId="0" applyNumberFormat="1" applyFont="1" applyAlignment="1" applyProtection="1">
      <alignment horizontal="right" vertical="center"/>
      <protection locked="0"/>
    </xf>
    <xf numFmtId="0" fontId="27" fillId="0" borderId="0" xfId="0" applyFont="1" applyAlignment="1" applyProtection="1">
      <alignment vertical="center"/>
      <protection locked="0"/>
    </xf>
    <xf numFmtId="0" fontId="29" fillId="0" borderId="0" xfId="0" applyFont="1" applyAlignment="1" applyProtection="1">
      <alignment vertical="center"/>
      <protection locked="0"/>
    </xf>
    <xf numFmtId="0" fontId="0" fillId="0" borderId="0" xfId="0" applyAlignment="1">
      <alignment vertical="center"/>
    </xf>
    <xf numFmtId="165" fontId="29" fillId="0" borderId="0" xfId="0" applyNumberFormat="1" applyFont="1" applyAlignment="1">
      <alignment horizontal="right" vertical="top"/>
    </xf>
    <xf numFmtId="0" fontId="29" fillId="0" borderId="0" xfId="0" applyFont="1" applyAlignment="1">
      <alignment vertical="center"/>
    </xf>
    <xf numFmtId="0" fontId="0" fillId="0" borderId="11" xfId="0" applyBorder="1"/>
    <xf numFmtId="0" fontId="32" fillId="0" borderId="0" xfId="0" applyFont="1" applyAlignment="1">
      <alignment vertical="center"/>
    </xf>
    <xf numFmtId="3" fontId="54" fillId="0" borderId="0" xfId="39" applyNumberFormat="1" applyFont="1"/>
    <xf numFmtId="0" fontId="29" fillId="0" borderId="11" xfId="0" applyFont="1" applyBorder="1"/>
    <xf numFmtId="0" fontId="24" fillId="0" borderId="10" xfId="0" applyFont="1" applyBorder="1" applyAlignment="1">
      <alignment horizontal="left"/>
    </xf>
    <xf numFmtId="0" fontId="23" fillId="0" borderId="0" xfId="46"/>
    <xf numFmtId="0" fontId="25" fillId="0" borderId="0" xfId="46" applyFont="1"/>
    <xf numFmtId="165" fontId="25" fillId="0" borderId="0" xfId="46" applyNumberFormat="1" applyFont="1" applyAlignment="1" applyProtection="1">
      <alignment horizontal="right" vertical="center"/>
      <protection locked="0"/>
    </xf>
    <xf numFmtId="0" fontId="25" fillId="0" borderId="0" xfId="46" applyFont="1" applyAlignment="1" applyProtection="1">
      <alignment vertical="center"/>
      <protection locked="0"/>
    </xf>
    <xf numFmtId="0" fontId="0" fillId="0" borderId="14" xfId="0" applyBorder="1" applyAlignment="1">
      <alignment vertical="center"/>
    </xf>
    <xf numFmtId="0" fontId="23" fillId="0" borderId="10" xfId="46" applyBorder="1" applyAlignment="1">
      <alignment horizontal="centerContinuous"/>
    </xf>
    <xf numFmtId="2" fontId="30" fillId="0" borderId="0" xfId="0" applyNumberFormat="1" applyFont="1" applyAlignment="1">
      <alignment horizontal="center" vertical="top" wrapText="1"/>
    </xf>
    <xf numFmtId="165" fontId="28" fillId="0" borderId="0" xfId="0" applyNumberFormat="1" applyFont="1" applyAlignment="1">
      <alignment horizontal="right" vertical="top"/>
    </xf>
    <xf numFmtId="168" fontId="28" fillId="0" borderId="0" xfId="42" applyNumberFormat="1" applyFont="1" applyFill="1" applyBorder="1" applyAlignment="1">
      <alignment horizontal="right" vertical="top"/>
    </xf>
    <xf numFmtId="0" fontId="29" fillId="0" borderId="11" xfId="0" applyFont="1" applyBorder="1" applyAlignment="1">
      <alignment horizontal="center"/>
    </xf>
    <xf numFmtId="0" fontId="29" fillId="0" borderId="0" xfId="0" applyFont="1" applyAlignment="1">
      <alignment horizontal="left" vertical="center"/>
    </xf>
    <xf numFmtId="0" fontId="24" fillId="0" borderId="0" xfId="0" applyFont="1" applyAlignment="1">
      <alignment horizontal="left"/>
    </xf>
    <xf numFmtId="165" fontId="28" fillId="0" borderId="14" xfId="0" applyNumberFormat="1" applyFont="1" applyBorder="1" applyAlignment="1">
      <alignment horizontal="right" vertical="top"/>
    </xf>
    <xf numFmtId="0" fontId="28" fillId="0" borderId="0" xfId="0" applyFont="1"/>
    <xf numFmtId="0" fontId="29" fillId="0" borderId="0" xfId="0" applyFont="1" applyAlignment="1">
      <alignment horizontal="left"/>
    </xf>
    <xf numFmtId="0" fontId="23" fillId="0" borderId="11" xfId="38" applyBorder="1"/>
    <xf numFmtId="0" fontId="29" fillId="0" borderId="0" xfId="38" applyFont="1"/>
    <xf numFmtId="0" fontId="28" fillId="0" borderId="0" xfId="38" applyFont="1"/>
    <xf numFmtId="0" fontId="29" fillId="0" borderId="0" xfId="0" applyFont="1" applyAlignment="1">
      <alignment horizontal="left" vertical="top"/>
    </xf>
    <xf numFmtId="0" fontId="36" fillId="0" borderId="0" xfId="0" applyFont="1"/>
    <xf numFmtId="0" fontId="35" fillId="0" borderId="11" xfId="0" applyFont="1" applyBorder="1" applyAlignment="1">
      <alignment vertical="center"/>
    </xf>
    <xf numFmtId="0" fontId="24" fillId="0" borderId="11" xfId="0" applyFont="1" applyBorder="1" applyAlignment="1">
      <alignment vertical="center"/>
    </xf>
    <xf numFmtId="0" fontId="26" fillId="0" borderId="14" xfId="34" applyFill="1" applyBorder="1" applyAlignment="1" applyProtection="1">
      <alignment horizontal="left" indent="2"/>
    </xf>
    <xf numFmtId="169" fontId="25" fillId="0" borderId="0" xfId="47" applyNumberFormat="1" applyFont="1" applyAlignment="1">
      <alignment horizontal="right" vertical="top"/>
    </xf>
    <xf numFmtId="0" fontId="0" fillId="0" borderId="17" xfId="0" applyBorder="1"/>
    <xf numFmtId="0" fontId="29" fillId="0" borderId="11" xfId="0" applyFont="1" applyBorder="1" applyAlignment="1">
      <alignment vertical="center"/>
    </xf>
    <xf numFmtId="0" fontId="29" fillId="0" borderId="15" xfId="0" applyFont="1" applyBorder="1" applyAlignment="1">
      <alignment vertical="center"/>
    </xf>
    <xf numFmtId="165" fontId="0" fillId="0" borderId="0" xfId="0" applyNumberFormat="1"/>
    <xf numFmtId="0" fontId="28" fillId="0" borderId="0" xfId="0" applyFont="1" applyAlignment="1">
      <alignment horizontal="left" vertical="center"/>
    </xf>
    <xf numFmtId="0" fontId="0" fillId="0" borderId="16" xfId="0" applyBorder="1"/>
    <xf numFmtId="2" fontId="30" fillId="0" borderId="26" xfId="0" applyNumberFormat="1" applyFont="1" applyBorder="1" applyAlignment="1">
      <alignment horizontal="center" vertical="top" wrapText="1"/>
    </xf>
    <xf numFmtId="0" fontId="21" fillId="0" borderId="0" xfId="50"/>
    <xf numFmtId="0" fontId="24" fillId="26" borderId="21" xfId="0" applyFont="1" applyFill="1" applyBorder="1"/>
    <xf numFmtId="0" fontId="24" fillId="26" borderId="23" xfId="0" applyFont="1" applyFill="1" applyBorder="1"/>
    <xf numFmtId="0" fontId="28" fillId="0" borderId="11" xfId="0" applyFont="1" applyBorder="1"/>
    <xf numFmtId="0" fontId="29" fillId="0" borderId="11" xfId="0" applyFont="1" applyBorder="1" applyAlignment="1">
      <alignment horizontal="left" vertical="center"/>
    </xf>
    <xf numFmtId="0" fontId="25" fillId="0" borderId="0" xfId="0" applyFont="1"/>
    <xf numFmtId="164" fontId="25" fillId="0" borderId="0" xfId="42" applyNumberFormat="1" applyFont="1" applyFill="1" applyBorder="1" applyAlignment="1">
      <alignment horizontal="center" vertical="top"/>
    </xf>
    <xf numFmtId="164" fontId="25" fillId="0" borderId="14" xfId="42" applyNumberFormat="1" applyFont="1" applyFill="1" applyBorder="1" applyAlignment="1">
      <alignment horizontal="center" vertical="top"/>
    </xf>
    <xf numFmtId="164" fontId="25" fillId="0" borderId="20" xfId="42" applyNumberFormat="1" applyFont="1" applyFill="1" applyBorder="1" applyAlignment="1">
      <alignment horizontal="center" vertical="top"/>
    </xf>
    <xf numFmtId="0" fontId="0" fillId="0" borderId="27" xfId="0" applyBorder="1"/>
    <xf numFmtId="0" fontId="0" fillId="0" borderId="24" xfId="0" applyBorder="1"/>
    <xf numFmtId="0" fontId="25" fillId="0" borderId="0" xfId="0" applyFont="1" applyAlignment="1">
      <alignment vertical="center"/>
    </xf>
    <xf numFmtId="0" fontId="23" fillId="0" borderId="0" xfId="38" applyAlignment="1" applyProtection="1">
      <alignment vertical="center"/>
      <protection locked="0"/>
    </xf>
    <xf numFmtId="0" fontId="25" fillId="0" borderId="0" xfId="38" applyFont="1" applyAlignment="1" applyProtection="1">
      <alignment vertical="center"/>
      <protection locked="0"/>
    </xf>
    <xf numFmtId="0" fontId="23" fillId="0" borderId="0" xfId="38"/>
    <xf numFmtId="0" fontId="25" fillId="0" borderId="0" xfId="38" applyFont="1"/>
    <xf numFmtId="2" fontId="30" fillId="0" borderId="21" xfId="0" applyNumberFormat="1" applyFont="1" applyBorder="1" applyAlignment="1">
      <alignment horizontal="left" vertical="top"/>
    </xf>
    <xf numFmtId="0" fontId="0" fillId="0" borderId="22" xfId="0" applyBorder="1"/>
    <xf numFmtId="0" fontId="0" fillId="0" borderId="23" xfId="0" applyBorder="1"/>
    <xf numFmtId="165" fontId="28" fillId="0" borderId="27" xfId="0" applyNumberFormat="1" applyFont="1" applyBorder="1" applyAlignment="1">
      <alignment horizontal="right" vertical="top"/>
    </xf>
    <xf numFmtId="0" fontId="63" fillId="0" borderId="0" xfId="50" applyFont="1"/>
    <xf numFmtId="164" fontId="25" fillId="0" borderId="0" xfId="42" applyNumberFormat="1" applyFont="1" applyBorder="1" applyAlignment="1">
      <alignment horizontal="center"/>
    </xf>
    <xf numFmtId="164" fontId="25" fillId="0" borderId="10" xfId="42" applyNumberFormat="1" applyFont="1" applyBorder="1" applyAlignment="1">
      <alignment horizontal="center"/>
    </xf>
    <xf numFmtId="0" fontId="66" fillId="0" borderId="0" xfId="34" applyFont="1" applyAlignment="1" applyProtection="1"/>
    <xf numFmtId="0" fontId="28" fillId="0" borderId="15" xfId="0" applyFont="1" applyBorder="1"/>
    <xf numFmtId="0" fontId="0" fillId="0" borderId="10" xfId="0" applyBorder="1"/>
    <xf numFmtId="0" fontId="29" fillId="0" borderId="15" xfId="0" applyFont="1" applyBorder="1" applyAlignment="1">
      <alignment horizontal="left" vertical="center"/>
    </xf>
    <xf numFmtId="0" fontId="29" fillId="0" borderId="10" xfId="0" applyFont="1" applyBorder="1" applyAlignment="1">
      <alignment vertical="center"/>
    </xf>
    <xf numFmtId="164" fontId="68" fillId="0" borderId="0" xfId="42" applyNumberFormat="1" applyFont="1"/>
    <xf numFmtId="0" fontId="25" fillId="0" borderId="11" xfId="0" applyFont="1" applyBorder="1"/>
    <xf numFmtId="0" fontId="20" fillId="0" borderId="0" xfId="69"/>
    <xf numFmtId="0" fontId="69" fillId="0" borderId="0" xfId="69" applyFont="1"/>
    <xf numFmtId="0" fontId="28" fillId="0" borderId="0" xfId="0" quotePrefix="1" applyFont="1" applyAlignment="1">
      <alignment vertical="center"/>
    </xf>
    <xf numFmtId="164" fontId="29" fillId="0" borderId="0" xfId="42" applyNumberFormat="1" applyFont="1" applyFill="1" applyBorder="1" applyAlignment="1" applyProtection="1">
      <alignment horizontal="right" vertical="center"/>
      <protection locked="0"/>
    </xf>
    <xf numFmtId="0" fontId="63" fillId="0" borderId="0" xfId="69" applyFont="1"/>
    <xf numFmtId="170" fontId="63" fillId="0" borderId="0" xfId="48" applyNumberFormat="1" applyFont="1" applyFill="1" applyBorder="1"/>
    <xf numFmtId="0" fontId="24" fillId="0" borderId="14" xfId="38" applyFont="1" applyBorder="1" applyAlignment="1">
      <alignment horizontal="left" vertical="center"/>
    </xf>
    <xf numFmtId="0" fontId="23" fillId="0" borderId="14" xfId="38" applyBorder="1"/>
    <xf numFmtId="0" fontId="25" fillId="0" borderId="14" xfId="38" applyFont="1" applyBorder="1"/>
    <xf numFmtId="0" fontId="70" fillId="0" borderId="10" xfId="0" applyFont="1" applyBorder="1" applyAlignment="1">
      <alignment horizontal="left"/>
    </xf>
    <xf numFmtId="0" fontId="29" fillId="0" borderId="14" xfId="0" applyFont="1" applyBorder="1"/>
    <xf numFmtId="0" fontId="0" fillId="0" borderId="14" xfId="0" applyBorder="1"/>
    <xf numFmtId="166" fontId="25" fillId="0" borderId="11" xfId="48" applyNumberFormat="1" applyFont="1" applyBorder="1"/>
    <xf numFmtId="166" fontId="25" fillId="0" borderId="15" xfId="48" applyNumberFormat="1" applyFont="1" applyBorder="1"/>
    <xf numFmtId="0" fontId="64" fillId="0" borderId="14" xfId="50" applyFont="1" applyBorder="1"/>
    <xf numFmtId="0" fontId="63" fillId="0" borderId="14" xfId="50" applyFont="1" applyBorder="1"/>
    <xf numFmtId="0" fontId="70" fillId="0" borderId="10" xfId="46" applyFont="1" applyBorder="1" applyAlignment="1">
      <alignment horizontal="left"/>
    </xf>
    <xf numFmtId="0" fontId="70" fillId="0" borderId="10" xfId="0" applyFont="1" applyBorder="1"/>
    <xf numFmtId="0" fontId="29" fillId="0" borderId="11" xfId="0" quotePrefix="1" applyFont="1" applyBorder="1" applyAlignment="1">
      <alignment horizontal="left" vertical="center"/>
    </xf>
    <xf numFmtId="0" fontId="29" fillId="0" borderId="15" xfId="0" quotePrefix="1" applyFont="1" applyBorder="1" applyAlignment="1">
      <alignment horizontal="left" vertical="center"/>
    </xf>
    <xf numFmtId="0" fontId="28" fillId="0" borderId="14" xfId="0" applyFont="1" applyBorder="1"/>
    <xf numFmtId="0" fontId="70" fillId="0" borderId="0" xfId="0" applyFont="1"/>
    <xf numFmtId="0" fontId="24" fillId="0" borderId="14" xfId="0" applyFont="1" applyBorder="1" applyAlignment="1">
      <alignment horizontal="left" vertical="center"/>
    </xf>
    <xf numFmtId="0" fontId="29" fillId="0" borderId="14" xfId="0" applyFont="1" applyBorder="1" applyAlignment="1">
      <alignment vertical="center"/>
    </xf>
    <xf numFmtId="0" fontId="29" fillId="0" borderId="14" xfId="0" quotePrefix="1" applyFont="1" applyBorder="1" applyAlignment="1">
      <alignment vertical="center"/>
    </xf>
    <xf numFmtId="0" fontId="29" fillId="0" borderId="14" xfId="0" quotePrefix="1" applyFont="1" applyBorder="1" applyAlignment="1">
      <alignment horizontal="left" vertical="center"/>
    </xf>
    <xf numFmtId="2" fontId="30" fillId="0" borderId="10" xfId="0" applyNumberFormat="1" applyFont="1" applyBorder="1" applyAlignment="1">
      <alignment horizontal="center" vertical="top" wrapText="1"/>
    </xf>
    <xf numFmtId="2" fontId="30" fillId="0" borderId="20" xfId="0" applyNumberFormat="1" applyFont="1" applyBorder="1" applyAlignment="1">
      <alignment horizontal="center" vertical="top" wrapText="1"/>
    </xf>
    <xf numFmtId="165" fontId="28" fillId="0" borderId="10" xfId="0" applyNumberFormat="1" applyFont="1" applyBorder="1" applyAlignment="1">
      <alignment horizontal="right" vertical="top"/>
    </xf>
    <xf numFmtId="165" fontId="28" fillId="0" borderId="20" xfId="0" applyNumberFormat="1" applyFont="1" applyBorder="1" applyAlignment="1">
      <alignment horizontal="right" vertical="top"/>
    </xf>
    <xf numFmtId="0" fontId="25" fillId="0" borderId="15" xfId="0" applyFont="1" applyBorder="1"/>
    <xf numFmtId="164" fontId="28" fillId="0" borderId="20" xfId="42" applyNumberFormat="1" applyFont="1" applyFill="1" applyBorder="1" applyAlignment="1">
      <alignment horizontal="right" vertical="top"/>
    </xf>
    <xf numFmtId="0" fontId="25" fillId="0" borderId="14" xfId="0" applyFont="1" applyBorder="1" applyAlignment="1">
      <alignment vertical="center"/>
    </xf>
    <xf numFmtId="0" fontId="25" fillId="0" borderId="14" xfId="0" applyFont="1" applyBorder="1"/>
    <xf numFmtId="0" fontId="25" fillId="0" borderId="20" xfId="0" applyFont="1" applyBorder="1"/>
    <xf numFmtId="0" fontId="26" fillId="0" borderId="0" xfId="34" applyAlignment="1" applyProtection="1"/>
    <xf numFmtId="0" fontId="25" fillId="0" borderId="10" xfId="0" applyFont="1" applyBorder="1"/>
    <xf numFmtId="0" fontId="71" fillId="0" borderId="0" xfId="0" applyFont="1" applyAlignment="1" applyProtection="1">
      <alignment vertical="center"/>
      <protection locked="0"/>
    </xf>
    <xf numFmtId="0" fontId="19" fillId="0" borderId="0" xfId="69" applyFont="1"/>
    <xf numFmtId="0" fontId="71" fillId="0" borderId="0" xfId="0" applyFont="1"/>
    <xf numFmtId="0" fontId="70" fillId="0" borderId="0" xfId="0" applyFont="1" applyAlignment="1">
      <alignment horizontal="left"/>
    </xf>
    <xf numFmtId="43" fontId="68" fillId="0" borderId="0" xfId="56" applyFont="1" applyFill="1" applyBorder="1" applyAlignment="1">
      <alignment horizontal="center" vertical="top"/>
    </xf>
    <xf numFmtId="0" fontId="23" fillId="0" borderId="0" xfId="57"/>
    <xf numFmtId="0" fontId="24" fillId="0" borderId="16" xfId="57" applyFont="1" applyBorder="1"/>
    <xf numFmtId="0" fontId="23" fillId="0" borderId="17" xfId="57" applyBorder="1"/>
    <xf numFmtId="0" fontId="23" fillId="0" borderId="19" xfId="57" applyBorder="1"/>
    <xf numFmtId="165" fontId="25" fillId="0" borderId="11" xfId="42" applyNumberFormat="1" applyFont="1" applyFill="1" applyBorder="1" applyAlignment="1">
      <alignment horizontal="right" vertical="top"/>
    </xf>
    <xf numFmtId="165" fontId="25" fillId="0" borderId="0" xfId="42" applyNumberFormat="1" applyFont="1" applyFill="1" applyBorder="1" applyAlignment="1">
      <alignment horizontal="left" vertical="top"/>
    </xf>
    <xf numFmtId="0" fontId="23" fillId="0" borderId="14" xfId="57" applyBorder="1"/>
    <xf numFmtId="174" fontId="25" fillId="0" borderId="15" xfId="42" applyNumberFormat="1" applyFont="1" applyFill="1" applyBorder="1" applyAlignment="1">
      <alignment horizontal="right" vertical="top"/>
    </xf>
    <xf numFmtId="165" fontId="25" fillId="0" borderId="10" xfId="42" applyNumberFormat="1" applyFont="1" applyFill="1" applyBorder="1" applyAlignment="1">
      <alignment horizontal="left" vertical="top"/>
    </xf>
    <xf numFmtId="0" fontId="23" fillId="0" borderId="10" xfId="57" applyBorder="1"/>
    <xf numFmtId="0" fontId="23" fillId="0" borderId="20" xfId="57" applyBorder="1"/>
    <xf numFmtId="0" fontId="23" fillId="0" borderId="11" xfId="57" applyBorder="1"/>
    <xf numFmtId="43" fontId="68" fillId="0" borderId="14" xfId="56" applyFont="1" applyFill="1" applyBorder="1" applyAlignment="1">
      <alignment horizontal="center" vertical="top"/>
    </xf>
    <xf numFmtId="0" fontId="23" fillId="0" borderId="15" xfId="57" applyBorder="1"/>
    <xf numFmtId="43" fontId="68" fillId="0" borderId="20" xfId="56" applyFont="1" applyFill="1" applyBorder="1" applyAlignment="1">
      <alignment horizontal="center" vertical="top"/>
    </xf>
    <xf numFmtId="43" fontId="68" fillId="0" borderId="0" xfId="56" applyFont="1" applyAlignment="1">
      <alignment horizontal="center" vertical="top"/>
    </xf>
    <xf numFmtId="0" fontId="28" fillId="0" borderId="14" xfId="0" applyFont="1" applyBorder="1" applyAlignment="1">
      <alignment vertical="center"/>
    </xf>
    <xf numFmtId="0" fontId="29" fillId="0" borderId="20" xfId="0" applyFont="1" applyBorder="1" applyAlignment="1">
      <alignment vertical="center"/>
    </xf>
    <xf numFmtId="0" fontId="28" fillId="0" borderId="11" xfId="0" applyFont="1" applyBorder="1" applyAlignment="1">
      <alignment vertical="center"/>
    </xf>
    <xf numFmtId="2" fontId="30" fillId="25" borderId="16" xfId="0" applyNumberFormat="1" applyFont="1" applyFill="1" applyBorder="1" applyAlignment="1">
      <alignment wrapText="1"/>
    </xf>
    <xf numFmtId="2" fontId="30" fillId="25" borderId="11" xfId="0" applyNumberFormat="1" applyFont="1" applyFill="1" applyBorder="1" applyAlignment="1">
      <alignment wrapText="1"/>
    </xf>
    <xf numFmtId="2" fontId="30" fillId="25" borderId="15" xfId="0" applyNumberFormat="1" applyFont="1" applyFill="1" applyBorder="1" applyAlignment="1">
      <alignment wrapText="1"/>
    </xf>
    <xf numFmtId="0" fontId="70" fillId="0" borderId="0" xfId="0" applyFont="1" applyAlignment="1">
      <alignment horizontal="left" vertical="center"/>
    </xf>
    <xf numFmtId="15" fontId="25" fillId="0" borderId="14" xfId="46" quotePrefix="1" applyNumberFormat="1" applyFont="1" applyBorder="1" applyAlignment="1">
      <alignment horizontal="left" vertical="center"/>
    </xf>
    <xf numFmtId="15" fontId="25" fillId="0" borderId="20" xfId="46" quotePrefix="1" applyNumberFormat="1" applyFont="1" applyBorder="1" applyAlignment="1">
      <alignment horizontal="left" vertical="center"/>
    </xf>
    <xf numFmtId="15" fontId="25" fillId="0" borderId="11" xfId="46" quotePrefix="1" applyNumberFormat="1" applyFont="1" applyBorder="1" applyAlignment="1">
      <alignment horizontal="left" vertical="center"/>
    </xf>
    <xf numFmtId="15" fontId="25" fillId="0" borderId="15" xfId="46" quotePrefix="1" applyNumberFormat="1" applyFont="1" applyBorder="1" applyAlignment="1">
      <alignment horizontal="left" vertical="center"/>
    </xf>
    <xf numFmtId="0" fontId="70" fillId="0" borderId="10" xfId="46" applyFont="1" applyBorder="1" applyAlignment="1">
      <alignment horizontal="left" vertical="center"/>
    </xf>
    <xf numFmtId="0" fontId="28" fillId="25" borderId="11" xfId="46" applyFont="1" applyFill="1" applyBorder="1" applyAlignment="1">
      <alignment horizontal="left" wrapText="1"/>
    </xf>
    <xf numFmtId="0" fontId="0" fillId="0" borderId="21" xfId="0" applyBorder="1"/>
    <xf numFmtId="0" fontId="28" fillId="0" borderId="22" xfId="0" applyFont="1" applyBorder="1"/>
    <xf numFmtId="0" fontId="24" fillId="25" borderId="21" xfId="0" applyFont="1" applyFill="1" applyBorder="1" applyAlignment="1">
      <alignment horizontal="left" vertical="center"/>
    </xf>
    <xf numFmtId="0" fontId="28" fillId="25" borderId="22" xfId="0" applyFont="1" applyFill="1" applyBorder="1" applyAlignment="1">
      <alignment horizontal="left" vertical="center"/>
    </xf>
    <xf numFmtId="0" fontId="28" fillId="25" borderId="22" xfId="0" applyFont="1" applyFill="1" applyBorder="1" applyAlignment="1">
      <alignment horizontal="centerContinuous" vertical="center"/>
    </xf>
    <xf numFmtId="0" fontId="29" fillId="25" borderId="15" xfId="0" applyFont="1" applyFill="1" applyBorder="1"/>
    <xf numFmtId="0" fontId="70" fillId="0" borderId="10" xfId="0" applyFont="1" applyBorder="1" applyAlignment="1">
      <alignment vertical="center"/>
    </xf>
    <xf numFmtId="0" fontId="70" fillId="0" borderId="0" xfId="0" applyFont="1" applyAlignment="1">
      <alignment vertical="center"/>
    </xf>
    <xf numFmtId="0" fontId="25" fillId="0" borderId="14" xfId="0" applyFont="1" applyBorder="1" applyAlignment="1">
      <alignment horizontal="left" vertical="center" indent="1"/>
    </xf>
    <xf numFmtId="0" fontId="25" fillId="0" borderId="20" xfId="0" applyFont="1" applyBorder="1" applyAlignment="1">
      <alignment horizontal="left" vertical="center" indent="1"/>
    </xf>
    <xf numFmtId="166" fontId="25" fillId="0" borderId="0" xfId="56" applyNumberFormat="1" applyFont="1" applyBorder="1"/>
    <xf numFmtId="166" fontId="63" fillId="0" borderId="0" xfId="56" applyNumberFormat="1" applyFont="1" applyBorder="1"/>
    <xf numFmtId="17" fontId="64" fillId="25" borderId="10" xfId="50" quotePrefix="1" applyNumberFormat="1" applyFont="1" applyFill="1" applyBorder="1" applyAlignment="1">
      <alignment horizontal="center" vertical="center" wrapText="1"/>
    </xf>
    <xf numFmtId="17" fontId="64" fillId="25" borderId="20" xfId="50" quotePrefix="1" applyNumberFormat="1" applyFont="1" applyFill="1" applyBorder="1" applyAlignment="1">
      <alignment horizontal="center" vertical="center" wrapText="1"/>
    </xf>
    <xf numFmtId="0" fontId="64" fillId="25" borderId="16" xfId="50" applyFont="1" applyFill="1" applyBorder="1" applyAlignment="1">
      <alignment vertical="center"/>
    </xf>
    <xf numFmtId="0" fontId="64" fillId="25" borderId="11" xfId="50" applyFont="1" applyFill="1" applyBorder="1" applyAlignment="1">
      <alignment wrapText="1"/>
    </xf>
    <xf numFmtId="0" fontId="64" fillId="25" borderId="15" xfId="50" applyFont="1" applyFill="1" applyBorder="1" applyAlignment="1">
      <alignment horizontal="center" wrapText="1"/>
    </xf>
    <xf numFmtId="0" fontId="29" fillId="0" borderId="20" xfId="0" quotePrefix="1" applyFont="1" applyBorder="1" applyAlignment="1">
      <alignment horizontal="left" vertical="center"/>
    </xf>
    <xf numFmtId="0" fontId="29" fillId="0" borderId="10" xfId="0" applyFont="1" applyBorder="1"/>
    <xf numFmtId="0" fontId="28" fillId="0" borderId="10" xfId="0" applyFont="1" applyBorder="1"/>
    <xf numFmtId="1" fontId="30" fillId="25" borderId="22" xfId="0" applyNumberFormat="1" applyFont="1" applyFill="1" applyBorder="1" applyAlignment="1">
      <alignment horizontal="center" vertical="center" wrapText="1"/>
    </xf>
    <xf numFmtId="1" fontId="30" fillId="25" borderId="23" xfId="0" applyNumberFormat="1" applyFont="1" applyFill="1" applyBorder="1" applyAlignment="1">
      <alignment horizontal="center" vertical="center" wrapText="1"/>
    </xf>
    <xf numFmtId="0" fontId="0" fillId="0" borderId="15" xfId="0" applyBorder="1"/>
    <xf numFmtId="0" fontId="24" fillId="25" borderId="23" xfId="0" applyFont="1" applyFill="1" applyBorder="1" applyAlignment="1">
      <alignment horizontal="left" vertical="center"/>
    </xf>
    <xf numFmtId="0" fontId="29" fillId="0" borderId="20" xfId="0" applyFont="1" applyBorder="1"/>
    <xf numFmtId="0" fontId="0" fillId="0" borderId="20" xfId="0" applyBorder="1"/>
    <xf numFmtId="0" fontId="28" fillId="0" borderId="20" xfId="0" applyFont="1" applyBorder="1"/>
    <xf numFmtId="2" fontId="30" fillId="0" borderId="14" xfId="0" applyNumberFormat="1" applyFont="1" applyBorder="1" applyAlignment="1">
      <alignment horizontal="center" vertical="top" wrapText="1"/>
    </xf>
    <xf numFmtId="0" fontId="28" fillId="25" borderId="16" xfId="0" applyFont="1" applyFill="1" applyBorder="1" applyAlignment="1">
      <alignment vertical="top"/>
    </xf>
    <xf numFmtId="0" fontId="28" fillId="25" borderId="11" xfId="0" applyFont="1" applyFill="1" applyBorder="1" applyAlignment="1">
      <alignment vertical="top"/>
    </xf>
    <xf numFmtId="0" fontId="28" fillId="25" borderId="15" xfId="0" applyFont="1" applyFill="1" applyBorder="1" applyAlignment="1">
      <alignment vertical="top"/>
    </xf>
    <xf numFmtId="0" fontId="28" fillId="25" borderId="21" xfId="0" applyFont="1" applyFill="1" applyBorder="1" applyAlignment="1">
      <alignment horizontal="left" vertical="center"/>
    </xf>
    <xf numFmtId="0" fontId="28" fillId="25" borderId="23" xfId="0" applyFont="1" applyFill="1" applyBorder="1" applyAlignment="1">
      <alignment horizontal="left" vertical="center"/>
    </xf>
    <xf numFmtId="177" fontId="25" fillId="0" borderId="0" xfId="0" applyNumberFormat="1" applyFont="1" applyAlignment="1">
      <alignment horizontal="right" vertical="top"/>
    </xf>
    <xf numFmtId="177" fontId="25" fillId="0" borderId="14" xfId="0" applyNumberFormat="1" applyFont="1" applyBorder="1" applyAlignment="1">
      <alignment horizontal="right" vertical="top"/>
    </xf>
    <xf numFmtId="177" fontId="25" fillId="0" borderId="10" xfId="0" applyNumberFormat="1" applyFont="1" applyBorder="1" applyAlignment="1">
      <alignment horizontal="right" vertical="top"/>
    </xf>
    <xf numFmtId="177" fontId="28" fillId="0" borderId="10" xfId="0" applyNumberFormat="1" applyFont="1" applyBorder="1" applyAlignment="1">
      <alignment horizontal="right" vertical="top"/>
    </xf>
    <xf numFmtId="177" fontId="28" fillId="0" borderId="20" xfId="0" applyNumberFormat="1" applyFont="1" applyBorder="1" applyAlignment="1">
      <alignment horizontal="right" vertical="top"/>
    </xf>
    <xf numFmtId="177" fontId="25" fillId="0" borderId="0" xfId="0" applyNumberFormat="1" applyFont="1" applyAlignment="1" applyProtection="1">
      <alignment horizontal="right" vertical="center"/>
      <protection locked="0"/>
    </xf>
    <xf numFmtId="177" fontId="25" fillId="0" borderId="10" xfId="0" applyNumberFormat="1" applyFont="1" applyBorder="1" applyAlignment="1" applyProtection="1">
      <alignment horizontal="right" vertical="center"/>
      <protection locked="0"/>
    </xf>
    <xf numFmtId="177" fontId="28" fillId="0" borderId="22" xfId="0" applyNumberFormat="1" applyFont="1" applyBorder="1" applyAlignment="1">
      <alignment horizontal="right" vertical="top"/>
    </xf>
    <xf numFmtId="178" fontId="25" fillId="0" borderId="14" xfId="42" applyNumberFormat="1" applyFont="1" applyBorder="1"/>
    <xf numFmtId="178" fontId="25" fillId="0" borderId="20" xfId="42" applyNumberFormat="1" applyFont="1" applyBorder="1"/>
    <xf numFmtId="178" fontId="28" fillId="0" borderId="20" xfId="42" applyNumberFormat="1" applyFont="1" applyFill="1" applyBorder="1" applyAlignment="1">
      <alignment horizontal="right" vertical="top"/>
    </xf>
    <xf numFmtId="174" fontId="28" fillId="0" borderId="10" xfId="42" applyNumberFormat="1" applyFont="1" applyFill="1" applyBorder="1" applyAlignment="1">
      <alignment horizontal="right" vertical="top"/>
    </xf>
    <xf numFmtId="174" fontId="28" fillId="0" borderId="20" xfId="42" applyNumberFormat="1" applyFont="1" applyFill="1" applyBorder="1" applyAlignment="1">
      <alignment horizontal="right" vertical="top"/>
    </xf>
    <xf numFmtId="0" fontId="71" fillId="0" borderId="0" xfId="0" applyFont="1" applyAlignment="1">
      <alignment vertical="center"/>
    </xf>
    <xf numFmtId="0" fontId="28" fillId="0" borderId="29" xfId="0" applyFont="1" applyBorder="1" applyAlignment="1">
      <alignment horizontal="left" vertical="top" wrapText="1"/>
    </xf>
    <xf numFmtId="0" fontId="29" fillId="0" borderId="27" xfId="0" applyFont="1" applyBorder="1" applyAlignment="1">
      <alignment vertical="center"/>
    </xf>
    <xf numFmtId="0" fontId="29" fillId="0" borderId="29" xfId="0" applyFont="1" applyBorder="1" applyAlignment="1">
      <alignment vertical="center"/>
    </xf>
    <xf numFmtId="0" fontId="28" fillId="0" borderId="29" xfId="0" applyFont="1" applyBorder="1"/>
    <xf numFmtId="0" fontId="29" fillId="0" borderId="27" xfId="0" applyFont="1" applyBorder="1"/>
    <xf numFmtId="0" fontId="29" fillId="0" borderId="15" xfId="0" applyFont="1" applyBorder="1" applyAlignment="1">
      <alignment horizontal="center"/>
    </xf>
    <xf numFmtId="0" fontId="29" fillId="0" borderId="10" xfId="0" applyFont="1" applyBorder="1" applyAlignment="1">
      <alignment horizontal="left" vertical="center"/>
    </xf>
    <xf numFmtId="165" fontId="28" fillId="25" borderId="10" xfId="0" applyNumberFormat="1" applyFont="1" applyFill="1" applyBorder="1" applyAlignment="1">
      <alignment horizontal="right" vertical="top"/>
    </xf>
    <xf numFmtId="0" fontId="25" fillId="0" borderId="0" xfId="38" applyFont="1" applyAlignment="1">
      <alignment vertical="center"/>
    </xf>
    <xf numFmtId="0" fontId="28" fillId="0" borderId="21" xfId="0" applyFont="1" applyBorder="1" applyAlignment="1">
      <alignment vertical="center"/>
    </xf>
    <xf numFmtId="0" fontId="28" fillId="0" borderId="22" xfId="0" applyFont="1" applyBorder="1" applyAlignment="1">
      <alignment vertical="center"/>
    </xf>
    <xf numFmtId="165" fontId="28" fillId="0" borderId="24" xfId="0" applyNumberFormat="1" applyFont="1" applyBorder="1" applyAlignment="1">
      <alignment horizontal="right" vertical="top"/>
    </xf>
    <xf numFmtId="0" fontId="28" fillId="0" borderId="21" xfId="0" applyFont="1" applyBorder="1"/>
    <xf numFmtId="0" fontId="24" fillId="0" borderId="22" xfId="0" applyFont="1" applyBorder="1"/>
    <xf numFmtId="179" fontId="25" fillId="0" borderId="27" xfId="49" applyNumberFormat="1" applyFont="1" applyBorder="1" applyAlignment="1" applyProtection="1">
      <alignment horizontal="right" vertical="center"/>
      <protection locked="0"/>
    </xf>
    <xf numFmtId="179" fontId="28" fillId="0" borderId="24" xfId="49" applyNumberFormat="1" applyFont="1" applyBorder="1" applyAlignment="1" applyProtection="1">
      <alignment horizontal="right" vertical="center"/>
      <protection locked="0"/>
    </xf>
    <xf numFmtId="0" fontId="23" fillId="0" borderId="15" xfId="38" applyBorder="1"/>
    <xf numFmtId="0" fontId="29" fillId="0" borderId="10" xfId="38" applyFont="1" applyBorder="1"/>
    <xf numFmtId="0" fontId="28" fillId="0" borderId="10" xfId="38" applyFont="1" applyBorder="1"/>
    <xf numFmtId="165" fontId="28" fillId="0" borderId="10" xfId="38" applyNumberFormat="1" applyFont="1" applyBorder="1" applyAlignment="1">
      <alignment horizontal="right" vertical="top"/>
    </xf>
    <xf numFmtId="165" fontId="28" fillId="0" borderId="20" xfId="38" applyNumberFormat="1" applyFont="1" applyBorder="1" applyAlignment="1">
      <alignment horizontal="right" vertical="top"/>
    </xf>
    <xf numFmtId="164" fontId="28" fillId="0" borderId="10" xfId="42" applyNumberFormat="1" applyFont="1" applyFill="1" applyBorder="1" applyAlignment="1">
      <alignment horizontal="right" vertical="top"/>
    </xf>
    <xf numFmtId="0" fontId="29" fillId="0" borderId="20" xfId="38" applyFont="1" applyBorder="1"/>
    <xf numFmtId="0" fontId="23" fillId="0" borderId="20" xfId="38" applyBorder="1"/>
    <xf numFmtId="0" fontId="29" fillId="0" borderId="14" xfId="38" applyFont="1" applyBorder="1"/>
    <xf numFmtId="164" fontId="28" fillId="0" borderId="0" xfId="42" applyNumberFormat="1" applyFont="1" applyFill="1" applyBorder="1" applyAlignment="1">
      <alignment horizontal="right" vertical="top"/>
    </xf>
    <xf numFmtId="0" fontId="29" fillId="25" borderId="15" xfId="0" applyFont="1" applyFill="1" applyBorder="1" applyAlignment="1">
      <alignment vertical="top"/>
    </xf>
    <xf numFmtId="0" fontId="28" fillId="25" borderId="10" xfId="0" applyFont="1" applyFill="1" applyBorder="1" applyAlignment="1">
      <alignment horizontal="left" vertical="top"/>
    </xf>
    <xf numFmtId="0" fontId="29" fillId="0" borderId="10" xfId="0" applyFont="1" applyBorder="1" applyAlignment="1">
      <alignment horizontal="left"/>
    </xf>
    <xf numFmtId="0" fontId="28" fillId="25" borderId="20" xfId="0" applyFont="1" applyFill="1" applyBorder="1" applyAlignment="1">
      <alignment horizontal="left" vertical="top" wrapText="1"/>
    </xf>
    <xf numFmtId="0" fontId="28" fillId="0" borderId="12" xfId="0" applyFont="1" applyBorder="1" applyAlignment="1">
      <alignment horizontal="left" vertical="top" wrapText="1"/>
    </xf>
    <xf numFmtId="0" fontId="28" fillId="0" borderId="13" xfId="0" applyFont="1" applyBorder="1" applyAlignment="1">
      <alignment horizontal="left" vertical="top" wrapText="1"/>
    </xf>
    <xf numFmtId="0" fontId="0" fillId="0" borderId="11" xfId="0" applyBorder="1" applyAlignment="1">
      <alignment vertical="center"/>
    </xf>
    <xf numFmtId="0" fontId="0" fillId="0" borderId="15" xfId="0" applyBorder="1" applyAlignment="1">
      <alignment vertical="center"/>
    </xf>
    <xf numFmtId="0" fontId="28" fillId="0" borderId="10" xfId="0" applyFont="1" applyBorder="1" applyAlignment="1">
      <alignment vertical="center"/>
    </xf>
    <xf numFmtId="0" fontId="0" fillId="0" borderId="20" xfId="0" applyBorder="1" applyAlignment="1">
      <alignment vertical="center"/>
    </xf>
    <xf numFmtId="180" fontId="28" fillId="0" borderId="10" xfId="0" applyNumberFormat="1" applyFont="1" applyBorder="1" applyAlignment="1">
      <alignment horizontal="right" vertical="center"/>
    </xf>
    <xf numFmtId="180" fontId="28" fillId="0" borderId="20" xfId="0" applyNumberFormat="1" applyFont="1" applyBorder="1" applyAlignment="1">
      <alignment horizontal="right" vertical="center"/>
    </xf>
    <xf numFmtId="181" fontId="28" fillId="0" borderId="10" xfId="42" applyNumberFormat="1" applyFont="1" applyFill="1" applyBorder="1" applyAlignment="1">
      <alignment horizontal="right" vertical="center"/>
    </xf>
    <xf numFmtId="181" fontId="28" fillId="0" borderId="20" xfId="42" applyNumberFormat="1" applyFont="1" applyFill="1" applyBorder="1" applyAlignment="1">
      <alignment horizontal="right" vertical="center"/>
    </xf>
    <xf numFmtId="0" fontId="32" fillId="0" borderId="0" xfId="0" applyFont="1"/>
    <xf numFmtId="0" fontId="29" fillId="0" borderId="10" xfId="0" applyFont="1" applyBorder="1" applyAlignment="1">
      <alignment horizontal="left" vertical="top"/>
    </xf>
    <xf numFmtId="0" fontId="25" fillId="0" borderId="14" xfId="0" applyFont="1" applyBorder="1" applyAlignment="1">
      <alignment vertical="top"/>
    </xf>
    <xf numFmtId="0" fontId="29" fillId="0" borderId="14" xfId="0" applyFont="1" applyBorder="1" applyAlignment="1">
      <alignment vertical="top"/>
    </xf>
    <xf numFmtId="0" fontId="29" fillId="0" borderId="14" xfId="0" applyFont="1" applyBorder="1" applyAlignment="1">
      <alignment vertical="top" wrapText="1"/>
    </xf>
    <xf numFmtId="0" fontId="25" fillId="0" borderId="14" xfId="0" applyFont="1" applyBorder="1" applyAlignment="1">
      <alignment vertical="top" wrapText="1"/>
    </xf>
    <xf numFmtId="0" fontId="29" fillId="0" borderId="14" xfId="0" applyFont="1" applyBorder="1" applyAlignment="1">
      <alignment vertical="center" wrapText="1"/>
    </xf>
    <xf numFmtId="182" fontId="28" fillId="0" borderId="10" xfId="0" applyNumberFormat="1" applyFont="1" applyBorder="1" applyAlignment="1">
      <alignment horizontal="right" vertical="center"/>
    </xf>
    <xf numFmtId="182" fontId="28" fillId="0" borderId="20" xfId="0" applyNumberFormat="1" applyFont="1" applyBorder="1" applyAlignment="1">
      <alignment horizontal="right" vertical="center"/>
    </xf>
    <xf numFmtId="0" fontId="28" fillId="0" borderId="15" xfId="0" applyFont="1" applyBorder="1" applyAlignment="1">
      <alignment horizontal="left" vertical="top" wrapText="1"/>
    </xf>
    <xf numFmtId="0" fontId="23" fillId="37" borderId="28" xfId="57" applyFill="1" applyBorder="1"/>
    <xf numFmtId="0" fontId="23" fillId="38" borderId="27" xfId="57" applyFill="1" applyBorder="1"/>
    <xf numFmtId="0" fontId="23" fillId="39" borderId="27" xfId="57" applyFill="1" applyBorder="1"/>
    <xf numFmtId="0" fontId="23" fillId="40" borderId="27" xfId="57" applyFill="1" applyBorder="1"/>
    <xf numFmtId="0" fontId="23" fillId="41" borderId="27" xfId="57" applyFill="1" applyBorder="1"/>
    <xf numFmtId="0" fontId="23" fillId="42" borderId="29" xfId="57" applyFill="1" applyBorder="1"/>
    <xf numFmtId="2" fontId="30" fillId="0" borderId="16" xfId="0" applyNumberFormat="1" applyFont="1" applyBorder="1" applyAlignment="1">
      <alignment horizontal="left" vertical="top"/>
    </xf>
    <xf numFmtId="0" fontId="25" fillId="0" borderId="17" xfId="0" applyFont="1" applyBorder="1"/>
    <xf numFmtId="0" fontId="25" fillId="0" borderId="19" xfId="0" applyFont="1" applyBorder="1"/>
    <xf numFmtId="164" fontId="25" fillId="0" borderId="0" xfId="42" applyNumberFormat="1" applyFont="1" applyBorder="1"/>
    <xf numFmtId="2" fontId="30" fillId="0" borderId="11" xfId="0" applyNumberFormat="1" applyFont="1" applyBorder="1" applyAlignment="1">
      <alignment horizontal="left" vertical="top"/>
    </xf>
    <xf numFmtId="164" fontId="25" fillId="0" borderId="14" xfId="42" applyNumberFormat="1" applyFont="1" applyBorder="1"/>
    <xf numFmtId="0" fontId="28" fillId="0" borderId="10" xfId="0" applyFont="1" applyBorder="1" applyAlignment="1">
      <alignment horizontal="left" vertical="top" wrapText="1"/>
    </xf>
    <xf numFmtId="2" fontId="30" fillId="0" borderId="15" xfId="0" applyNumberFormat="1" applyFont="1" applyBorder="1" applyAlignment="1">
      <alignment horizontal="center" vertical="top" wrapText="1"/>
    </xf>
    <xf numFmtId="170" fontId="28" fillId="0" borderId="21" xfId="0" applyNumberFormat="1" applyFont="1" applyBorder="1"/>
    <xf numFmtId="164" fontId="28" fillId="0" borderId="22" xfId="42" applyNumberFormat="1" applyFont="1" applyBorder="1"/>
    <xf numFmtId="164" fontId="28" fillId="0" borderId="23" xfId="42" applyNumberFormat="1" applyFont="1" applyBorder="1"/>
    <xf numFmtId="165" fontId="28" fillId="0" borderId="10" xfId="0" applyNumberFormat="1" applyFont="1" applyBorder="1" applyAlignment="1">
      <alignment horizontal="right" vertical="center"/>
    </xf>
    <xf numFmtId="165" fontId="28" fillId="0" borderId="20" xfId="0" applyNumberFormat="1" applyFont="1" applyBorder="1" applyAlignment="1">
      <alignment horizontal="right" vertical="center"/>
    </xf>
    <xf numFmtId="0" fontId="25" fillId="0" borderId="20" xfId="0" applyFont="1" applyBorder="1" applyAlignment="1">
      <alignment vertical="center"/>
    </xf>
    <xf numFmtId="174" fontId="28" fillId="0" borderId="10" xfId="42" applyNumberFormat="1" applyFont="1" applyFill="1" applyBorder="1" applyAlignment="1">
      <alignment horizontal="right" vertical="center"/>
    </xf>
    <xf numFmtId="174" fontId="28" fillId="0" borderId="20" xfId="42" applyNumberFormat="1" applyFont="1" applyFill="1" applyBorder="1" applyAlignment="1">
      <alignment horizontal="right" vertical="center"/>
    </xf>
    <xf numFmtId="0" fontId="28" fillId="0" borderId="0" xfId="0" applyFont="1" applyAlignment="1">
      <alignment vertical="center"/>
    </xf>
    <xf numFmtId="165" fontId="28" fillId="0" borderId="0" xfId="0" applyNumberFormat="1" applyFont="1" applyAlignment="1">
      <alignment horizontal="right" vertical="center"/>
    </xf>
    <xf numFmtId="165" fontId="28" fillId="0" borderId="14" xfId="0" applyNumberFormat="1" applyFont="1" applyBorder="1" applyAlignment="1">
      <alignment horizontal="right" vertical="center"/>
    </xf>
    <xf numFmtId="0" fontId="29" fillId="0" borderId="11" xfId="0" applyFont="1" applyBorder="1" applyAlignment="1">
      <alignment horizontal="center" vertical="center"/>
    </xf>
    <xf numFmtId="0" fontId="0" fillId="0" borderId="15" xfId="0" applyBorder="1" applyAlignment="1">
      <alignment horizontal="center" vertical="center"/>
    </xf>
    <xf numFmtId="17" fontId="64" fillId="25" borderId="15" xfId="50" quotePrefix="1" applyNumberFormat="1" applyFont="1" applyFill="1" applyBorder="1" applyAlignment="1">
      <alignment horizontal="center" vertical="center" wrapText="1"/>
    </xf>
    <xf numFmtId="17" fontId="64" fillId="25" borderId="22" xfId="50" quotePrefix="1" applyNumberFormat="1" applyFont="1" applyFill="1" applyBorder="1" applyAlignment="1">
      <alignment horizontal="center" vertical="center" wrapText="1"/>
    </xf>
    <xf numFmtId="0" fontId="0" fillId="0" borderId="21" xfId="0" applyBorder="1" applyAlignment="1">
      <alignment vertical="center"/>
    </xf>
    <xf numFmtId="0" fontId="0" fillId="0" borderId="23" xfId="0" applyBorder="1" applyAlignment="1">
      <alignment vertical="center"/>
    </xf>
    <xf numFmtId="182" fontId="28" fillId="0" borderId="22" xfId="0" applyNumberFormat="1" applyFont="1" applyBorder="1" applyAlignment="1">
      <alignment horizontal="right" vertical="center"/>
    </xf>
    <xf numFmtId="182" fontId="28" fillId="0" borderId="23" xfId="0" applyNumberFormat="1" applyFont="1" applyBorder="1" applyAlignment="1">
      <alignment horizontal="right" vertical="center"/>
    </xf>
    <xf numFmtId="0" fontId="26" fillId="0" borderId="14" xfId="34" applyFill="1" applyBorder="1" applyAlignment="1" applyProtection="1"/>
    <xf numFmtId="0" fontId="24" fillId="0" borderId="10" xfId="38" applyFont="1" applyBorder="1" applyAlignment="1">
      <alignment horizontal="left"/>
    </xf>
    <xf numFmtId="165" fontId="23" fillId="0" borderId="0" xfId="38" applyNumberFormat="1" applyAlignment="1" applyProtection="1">
      <alignment horizontal="right" vertical="center"/>
      <protection locked="0"/>
    </xf>
    <xf numFmtId="0" fontId="25" fillId="0" borderId="11" xfId="111" applyFont="1" applyBorder="1"/>
    <xf numFmtId="0" fontId="28" fillId="0" borderId="0" xfId="111" applyFont="1" applyAlignment="1">
      <alignment vertical="center"/>
    </xf>
    <xf numFmtId="0" fontId="28" fillId="0" borderId="14" xfId="111" applyFont="1" applyBorder="1" applyAlignment="1">
      <alignment vertical="center"/>
    </xf>
    <xf numFmtId="165" fontId="28" fillId="0" borderId="14" xfId="38" applyNumberFormat="1" applyFont="1" applyBorder="1" applyAlignment="1">
      <alignment horizontal="right" vertical="top"/>
    </xf>
    <xf numFmtId="0" fontId="25" fillId="0" borderId="0" xfId="111" applyFont="1" applyAlignment="1">
      <alignment horizontal="left" vertical="center" indent="1"/>
    </xf>
    <xf numFmtId="0" fontId="25" fillId="0" borderId="14" xfId="111" applyFont="1" applyBorder="1" applyAlignment="1">
      <alignment vertical="center"/>
    </xf>
    <xf numFmtId="165" fontId="25" fillId="0" borderId="14" xfId="38" applyNumberFormat="1" applyFont="1" applyBorder="1" applyAlignment="1">
      <alignment horizontal="right" vertical="top"/>
    </xf>
    <xf numFmtId="0" fontId="23" fillId="0" borderId="11" xfId="111" applyBorder="1"/>
    <xf numFmtId="0" fontId="25" fillId="0" borderId="0" xfId="111" applyFont="1" applyAlignment="1">
      <alignment horizontal="left" indent="1"/>
    </xf>
    <xf numFmtId="0" fontId="25" fillId="0" borderId="14" xfId="111" applyFont="1" applyBorder="1"/>
    <xf numFmtId="0" fontId="24" fillId="0" borderId="11" xfId="111" applyFont="1" applyBorder="1"/>
    <xf numFmtId="0" fontId="28" fillId="0" borderId="14" xfId="111" applyFont="1" applyBorder="1"/>
    <xf numFmtId="0" fontId="23" fillId="0" borderId="15" xfId="111" applyBorder="1"/>
    <xf numFmtId="0" fontId="28" fillId="0" borderId="10" xfId="111" applyFont="1" applyBorder="1"/>
    <xf numFmtId="0" fontId="25" fillId="0" borderId="20" xfId="111" applyFont="1" applyBorder="1"/>
    <xf numFmtId="0" fontId="32" fillId="0" borderId="0" xfId="111" quotePrefix="1" applyFont="1" applyAlignment="1">
      <alignment vertical="center"/>
    </xf>
    <xf numFmtId="0" fontId="24" fillId="0" borderId="0" xfId="111" applyFont="1"/>
    <xf numFmtId="165" fontId="25" fillId="0" borderId="0" xfId="38" applyNumberFormat="1" applyFont="1" applyAlignment="1" applyProtection="1">
      <alignment horizontal="right" vertical="center"/>
      <protection locked="0"/>
    </xf>
    <xf numFmtId="0" fontId="28" fillId="25" borderId="21" xfId="0" applyFont="1" applyFill="1" applyBorder="1" applyAlignment="1">
      <alignment horizontal="justify" vertical="center" wrapText="1"/>
    </xf>
    <xf numFmtId="0" fontId="29" fillId="0" borderId="11" xfId="0" applyFont="1" applyBorder="1" applyAlignment="1">
      <alignment horizontal="justify" vertical="center"/>
    </xf>
    <xf numFmtId="0" fontId="29" fillId="0" borderId="0" xfId="0" applyFont="1" applyAlignment="1">
      <alignment horizontal="justify" vertical="center"/>
    </xf>
    <xf numFmtId="0" fontId="29" fillId="0" borderId="14" xfId="0" applyFont="1" applyBorder="1" applyAlignment="1">
      <alignment horizontal="justify"/>
    </xf>
    <xf numFmtId="0" fontId="29" fillId="0" borderId="11" xfId="0" applyFont="1" applyBorder="1" applyAlignment="1">
      <alignment horizontal="justify"/>
    </xf>
    <xf numFmtId="0" fontId="29" fillId="0" borderId="0" xfId="0" applyFont="1" applyAlignment="1">
      <alignment horizontal="justify"/>
    </xf>
    <xf numFmtId="0" fontId="29" fillId="0" borderId="15" xfId="0" applyFont="1" applyBorder="1" applyAlignment="1">
      <alignment horizontal="justify"/>
    </xf>
    <xf numFmtId="0" fontId="29" fillId="0" borderId="10" xfId="0" applyFont="1" applyBorder="1" applyAlignment="1">
      <alignment horizontal="justify"/>
    </xf>
    <xf numFmtId="0" fontId="25" fillId="0" borderId="20" xfId="0" quotePrefix="1" applyFont="1" applyBorder="1" applyAlignment="1">
      <alignment horizontal="justify" vertical="center"/>
    </xf>
    <xf numFmtId="0" fontId="28" fillId="0" borderId="15" xfId="0" applyFont="1" applyBorder="1" applyAlignment="1">
      <alignment horizontal="justify"/>
    </xf>
    <xf numFmtId="0" fontId="28" fillId="0" borderId="10" xfId="0" applyFont="1" applyBorder="1" applyAlignment="1">
      <alignment horizontal="justify"/>
    </xf>
    <xf numFmtId="0" fontId="28" fillId="0" borderId="20" xfId="0" quotePrefix="1" applyFont="1" applyBorder="1" applyAlignment="1">
      <alignment horizontal="justify" vertical="center"/>
    </xf>
    <xf numFmtId="0" fontId="28" fillId="0" borderId="10" xfId="0" quotePrefix="1" applyFont="1" applyBorder="1" applyAlignment="1">
      <alignment horizontal="justify" vertical="center"/>
    </xf>
    <xf numFmtId="174" fontId="28" fillId="0" borderId="14" xfId="38" applyNumberFormat="1" applyFont="1" applyBorder="1" applyAlignment="1">
      <alignment horizontal="right" vertical="top"/>
    </xf>
    <xf numFmtId="174" fontId="25" fillId="0" borderId="14" xfId="38" applyNumberFormat="1" applyFont="1" applyBorder="1" applyAlignment="1">
      <alignment horizontal="right" vertical="top"/>
    </xf>
    <xf numFmtId="174" fontId="28" fillId="0" borderId="20" xfId="38" applyNumberFormat="1" applyFont="1" applyBorder="1" applyAlignment="1">
      <alignment horizontal="right" vertical="top"/>
    </xf>
    <xf numFmtId="181" fontId="25" fillId="0" borderId="0" xfId="42" applyNumberFormat="1" applyFont="1" applyFill="1" applyBorder="1" applyAlignment="1">
      <alignment vertical="top"/>
    </xf>
    <xf numFmtId="181" fontId="28" fillId="0" borderId="10" xfId="42" applyNumberFormat="1" applyFont="1" applyFill="1" applyBorder="1" applyAlignment="1">
      <alignment vertical="top"/>
    </xf>
    <xf numFmtId="181" fontId="28" fillId="0" borderId="20" xfId="42" applyNumberFormat="1" applyFont="1" applyFill="1" applyBorder="1" applyAlignment="1">
      <alignment vertical="top"/>
    </xf>
    <xf numFmtId="181" fontId="28" fillId="0" borderId="18" xfId="42" applyNumberFormat="1" applyFont="1" applyFill="1" applyBorder="1" applyAlignment="1">
      <alignment vertical="top"/>
    </xf>
    <xf numFmtId="0" fontId="0" fillId="0" borderId="27" xfId="0" applyBorder="1" applyAlignment="1">
      <alignment vertical="center"/>
    </xf>
    <xf numFmtId="0" fontId="24" fillId="25" borderId="21" xfId="117" applyFont="1" applyFill="1" applyBorder="1" applyAlignment="1">
      <alignment horizontal="left" vertical="center"/>
    </xf>
    <xf numFmtId="0" fontId="28" fillId="25" borderId="22" xfId="117" applyFont="1" applyFill="1" applyBorder="1" applyAlignment="1">
      <alignment horizontal="left" vertical="center"/>
    </xf>
    <xf numFmtId="0" fontId="24" fillId="25" borderId="22" xfId="117" applyFont="1" applyFill="1" applyBorder="1" applyAlignment="1">
      <alignment horizontal="left" vertical="center"/>
    </xf>
    <xf numFmtId="165" fontId="25" fillId="0" borderId="14" xfId="117" applyNumberFormat="1" applyFont="1" applyBorder="1" applyAlignment="1">
      <alignment horizontal="right" vertical="top"/>
    </xf>
    <xf numFmtId="0" fontId="68" fillId="0" borderId="0" xfId="0" applyFont="1" applyAlignment="1" applyProtection="1">
      <alignment vertical="center"/>
      <protection locked="0"/>
    </xf>
    <xf numFmtId="0" fontId="70" fillId="0" borderId="10" xfId="60" applyFont="1" applyBorder="1" applyAlignment="1">
      <alignment vertical="center"/>
    </xf>
    <xf numFmtId="0" fontId="70" fillId="0" borderId="10" xfId="60" applyFont="1" applyBorder="1"/>
    <xf numFmtId="0" fontId="24" fillId="0" borderId="10" xfId="60" applyFont="1" applyBorder="1"/>
    <xf numFmtId="0" fontId="28" fillId="25" borderId="11" xfId="38" applyFont="1" applyFill="1" applyBorder="1" applyAlignment="1">
      <alignment horizontal="left" wrapText="1"/>
    </xf>
    <xf numFmtId="0" fontId="28" fillId="25" borderId="15" xfId="38" applyFont="1" applyFill="1" applyBorder="1" applyAlignment="1">
      <alignment horizontal="left" wrapText="1"/>
    </xf>
    <xf numFmtId="0" fontId="25" fillId="0" borderId="14" xfId="38" quotePrefix="1" applyFont="1" applyBorder="1" applyAlignment="1">
      <alignment horizontal="left"/>
    </xf>
    <xf numFmtId="175" fontId="25" fillId="0" borderId="0" xfId="54" applyNumberFormat="1" applyFont="1" applyFill="1" applyBorder="1" applyAlignment="1">
      <alignment vertical="top"/>
    </xf>
    <xf numFmtId="176" fontId="25" fillId="0" borderId="14" xfId="66" applyNumberFormat="1" applyFont="1" applyFill="1" applyBorder="1" applyAlignment="1">
      <alignment vertical="top"/>
    </xf>
    <xf numFmtId="0" fontId="25" fillId="0" borderId="11" xfId="38" quotePrefix="1" applyFont="1" applyBorder="1" applyAlignment="1">
      <alignment horizontal="left"/>
    </xf>
    <xf numFmtId="0" fontId="25" fillId="0" borderId="15" xfId="38" quotePrefix="1" applyFont="1" applyBorder="1" applyAlignment="1">
      <alignment horizontal="left"/>
    </xf>
    <xf numFmtId="0" fontId="25" fillId="0" borderId="20" xfId="38" quotePrefix="1" applyFont="1" applyBorder="1" applyAlignment="1">
      <alignment horizontal="left"/>
    </xf>
    <xf numFmtId="175" fontId="25" fillId="0" borderId="10" xfId="54" applyNumberFormat="1" applyFont="1" applyFill="1" applyBorder="1" applyAlignment="1">
      <alignment vertical="top"/>
    </xf>
    <xf numFmtId="176" fontId="25" fillId="0" borderId="20" xfId="66" applyNumberFormat="1" applyFont="1" applyFill="1" applyBorder="1" applyAlignment="1">
      <alignment vertical="top"/>
    </xf>
    <xf numFmtId="0" fontId="28" fillId="0" borderId="11" xfId="38" applyFont="1" applyBorder="1" applyAlignment="1">
      <alignment horizontal="left" vertical="center"/>
    </xf>
    <xf numFmtId="0" fontId="28" fillId="0" borderId="14" xfId="38" applyFont="1" applyBorder="1" applyAlignment="1">
      <alignment horizontal="left" vertical="center"/>
    </xf>
    <xf numFmtId="2" fontId="30" fillId="0" borderId="0" xfId="38" applyNumberFormat="1" applyFont="1" applyAlignment="1">
      <alignment horizontal="center" vertical="top" wrapText="1"/>
    </xf>
    <xf numFmtId="2" fontId="30" fillId="0" borderId="14" xfId="38" applyNumberFormat="1" applyFont="1" applyBorder="1" applyAlignment="1">
      <alignment horizontal="center" vertical="top" wrapText="1"/>
    </xf>
    <xf numFmtId="176" fontId="25" fillId="0" borderId="0" xfId="66" applyNumberFormat="1" applyFont="1" applyFill="1" applyBorder="1" applyAlignment="1">
      <alignment vertical="top"/>
    </xf>
    <xf numFmtId="176" fontId="25" fillId="0" borderId="10" xfId="66" applyNumberFormat="1" applyFont="1" applyFill="1" applyBorder="1" applyAlignment="1">
      <alignment vertical="top"/>
    </xf>
    <xf numFmtId="0" fontId="25" fillId="0" borderId="0" xfId="117" applyFont="1"/>
    <xf numFmtId="165" fontId="25" fillId="0" borderId="0" xfId="117" applyNumberFormat="1" applyFont="1" applyAlignment="1" applyProtection="1">
      <alignment horizontal="right" vertical="center"/>
      <protection locked="0"/>
    </xf>
    <xf numFmtId="165" fontId="25" fillId="0" borderId="16" xfId="117" applyNumberFormat="1" applyFont="1" applyBorder="1" applyAlignment="1">
      <alignment horizontal="right" vertical="top"/>
    </xf>
    <xf numFmtId="0" fontId="63" fillId="0" borderId="0" xfId="0" applyFont="1"/>
    <xf numFmtId="0" fontId="28" fillId="25" borderId="15" xfId="46" applyFont="1" applyFill="1" applyBorder="1" applyAlignment="1">
      <alignment horizontal="left" wrapText="1"/>
    </xf>
    <xf numFmtId="0" fontId="23" fillId="0" borderId="0" xfId="117" applyAlignment="1" applyProtection="1">
      <alignment vertical="center"/>
      <protection locked="0"/>
    </xf>
    <xf numFmtId="0" fontId="25" fillId="0" borderId="0" xfId="117" applyFont="1" applyAlignment="1" applyProtection="1">
      <alignment vertical="center"/>
      <protection locked="0"/>
    </xf>
    <xf numFmtId="0" fontId="25" fillId="0" borderId="11" xfId="117" applyFont="1" applyBorder="1"/>
    <xf numFmtId="0" fontId="25" fillId="0" borderId="0" xfId="117" applyFont="1" applyAlignment="1">
      <alignment vertical="center"/>
    </xf>
    <xf numFmtId="0" fontId="23" fillId="0" borderId="0" xfId="117"/>
    <xf numFmtId="0" fontId="25" fillId="0" borderId="14" xfId="117" applyFont="1" applyBorder="1" applyAlignment="1">
      <alignment vertical="center"/>
    </xf>
    <xf numFmtId="0" fontId="25" fillId="0" borderId="17" xfId="117" applyFont="1" applyBorder="1" applyAlignment="1">
      <alignment vertical="center"/>
    </xf>
    <xf numFmtId="0" fontId="25" fillId="0" borderId="19" xfId="117" applyFont="1" applyBorder="1" applyAlignment="1">
      <alignment vertical="center"/>
    </xf>
    <xf numFmtId="0" fontId="25" fillId="0" borderId="0" xfId="57" applyFont="1"/>
    <xf numFmtId="165" fontId="25" fillId="0" borderId="0" xfId="57" applyNumberFormat="1" applyFont="1" applyAlignment="1" applyProtection="1">
      <alignment horizontal="right" vertical="center"/>
      <protection locked="0"/>
    </xf>
    <xf numFmtId="0" fontId="28" fillId="0" borderId="22" xfId="117" applyFont="1" applyBorder="1" applyAlignment="1">
      <alignment vertical="center"/>
    </xf>
    <xf numFmtId="0" fontId="70" fillId="0" borderId="0" xfId="117" applyFont="1" applyAlignment="1">
      <alignment vertical="center"/>
    </xf>
    <xf numFmtId="0" fontId="70" fillId="0" borderId="10" xfId="142" applyFont="1" applyBorder="1" applyAlignment="1">
      <alignment horizontal="left"/>
    </xf>
    <xf numFmtId="0" fontId="71" fillId="0" borderId="10" xfId="142" applyFont="1" applyBorder="1" applyAlignment="1">
      <alignment horizontal="centerContinuous"/>
    </xf>
    <xf numFmtId="165" fontId="23" fillId="0" borderId="0" xfId="142" applyNumberFormat="1" applyAlignment="1" applyProtection="1">
      <alignment horizontal="right" vertical="center"/>
      <protection locked="0"/>
    </xf>
    <xf numFmtId="0" fontId="23" fillId="0" borderId="0" xfId="142" applyAlignment="1" applyProtection="1">
      <alignment vertical="center"/>
      <protection locked="0"/>
    </xf>
    <xf numFmtId="0" fontId="24" fillId="25" borderId="21" xfId="142" applyFont="1" applyFill="1" applyBorder="1" applyAlignment="1">
      <alignment horizontal="left" vertical="center"/>
    </xf>
    <xf numFmtId="0" fontId="28" fillId="25" borderId="23" xfId="142" applyFont="1" applyFill="1" applyBorder="1" applyAlignment="1">
      <alignment horizontal="left" vertical="center"/>
    </xf>
    <xf numFmtId="0" fontId="25" fillId="0" borderId="0" xfId="142" applyFont="1" applyAlignment="1" applyProtection="1">
      <alignment vertical="center"/>
      <protection locked="0"/>
    </xf>
    <xf numFmtId="0" fontId="25" fillId="0" borderId="11" xfId="142" applyFont="1" applyBorder="1" applyAlignment="1">
      <alignment vertical="center"/>
    </xf>
    <xf numFmtId="0" fontId="25" fillId="0" borderId="14" xfId="142" applyFont="1" applyBorder="1" applyAlignment="1">
      <alignment vertical="center"/>
    </xf>
    <xf numFmtId="165" fontId="25" fillId="0" borderId="0" xfId="142" applyNumberFormat="1" applyFont="1" applyAlignment="1">
      <alignment horizontal="right" vertical="center"/>
    </xf>
    <xf numFmtId="165" fontId="25" fillId="0" borderId="14" xfId="142" applyNumberFormat="1" applyFont="1" applyBorder="1" applyAlignment="1">
      <alignment horizontal="right" vertical="center"/>
    </xf>
    <xf numFmtId="0" fontId="23" fillId="0" borderId="11" xfId="142" applyBorder="1" applyAlignment="1">
      <alignment vertical="center"/>
    </xf>
    <xf numFmtId="0" fontId="23" fillId="0" borderId="0" xfId="142"/>
    <xf numFmtId="0" fontId="23" fillId="0" borderId="15" xfId="142" applyBorder="1" applyAlignment="1">
      <alignment vertical="center"/>
    </xf>
    <xf numFmtId="0" fontId="23" fillId="0" borderId="21" xfId="142" applyBorder="1" applyAlignment="1">
      <alignment vertical="center"/>
    </xf>
    <xf numFmtId="0" fontId="28" fillId="0" borderId="23" xfId="142" applyFont="1" applyBorder="1" applyAlignment="1">
      <alignment vertical="center"/>
    </xf>
    <xf numFmtId="165" fontId="28" fillId="0" borderId="22" xfId="142" applyNumberFormat="1" applyFont="1" applyBorder="1" applyAlignment="1">
      <alignment horizontal="right" vertical="center"/>
    </xf>
    <xf numFmtId="165" fontId="28" fillId="0" borderId="23" xfId="142" applyNumberFormat="1" applyFont="1" applyBorder="1" applyAlignment="1">
      <alignment horizontal="right" vertical="center"/>
    </xf>
    <xf numFmtId="165" fontId="28" fillId="0" borderId="21" xfId="142" applyNumberFormat="1" applyFont="1" applyBorder="1" applyAlignment="1">
      <alignment horizontal="right" vertical="center"/>
    </xf>
    <xf numFmtId="0" fontId="28" fillId="0" borderId="14" xfId="142" applyFont="1" applyBorder="1" applyAlignment="1">
      <alignment vertical="center"/>
    </xf>
    <xf numFmtId="165" fontId="28" fillId="0" borderId="0" xfId="142" applyNumberFormat="1" applyFont="1" applyAlignment="1">
      <alignment horizontal="right" vertical="center"/>
    </xf>
    <xf numFmtId="165" fontId="28" fillId="0" borderId="14" xfId="142" applyNumberFormat="1" applyFont="1" applyBorder="1" applyAlignment="1">
      <alignment horizontal="right" vertical="center"/>
    </xf>
    <xf numFmtId="174" fontId="25" fillId="0" borderId="0" xfId="138" applyNumberFormat="1" applyFont="1" applyFill="1" applyBorder="1" applyAlignment="1">
      <alignment horizontal="right" vertical="center"/>
    </xf>
    <xf numFmtId="174" fontId="25" fillId="0" borderId="14" xfId="138" applyNumberFormat="1" applyFont="1" applyFill="1" applyBorder="1" applyAlignment="1">
      <alignment horizontal="right" vertical="center"/>
    </xf>
    <xf numFmtId="0" fontId="28" fillId="0" borderId="20" xfId="142" applyFont="1" applyBorder="1" applyAlignment="1">
      <alignment vertical="center"/>
    </xf>
    <xf numFmtId="174" fontId="28" fillId="0" borderId="10" xfId="138" applyNumberFormat="1" applyFont="1" applyFill="1" applyBorder="1" applyAlignment="1">
      <alignment horizontal="right" vertical="center"/>
    </xf>
    <xf numFmtId="174" fontId="28" fillId="0" borderId="20" xfId="138" applyNumberFormat="1" applyFont="1" applyFill="1" applyBorder="1" applyAlignment="1">
      <alignment horizontal="right" vertical="center"/>
    </xf>
    <xf numFmtId="0" fontId="32" fillId="0" borderId="0" xfId="142" quotePrefix="1" applyFont="1" applyAlignment="1">
      <alignment vertical="center"/>
    </xf>
    <xf numFmtId="165" fontId="25" fillId="0" borderId="0" xfId="142" applyNumberFormat="1" applyFont="1" applyAlignment="1" applyProtection="1">
      <alignment horizontal="right" vertical="center"/>
      <protection locked="0"/>
    </xf>
    <xf numFmtId="0" fontId="32" fillId="0" borderId="0" xfId="142" applyFont="1" applyAlignment="1">
      <alignment vertical="center" wrapText="1"/>
    </xf>
    <xf numFmtId="0" fontId="25" fillId="0" borderId="0" xfId="142" applyFont="1"/>
    <xf numFmtId="0" fontId="80" fillId="0" borderId="0" xfId="143" applyFont="1"/>
    <xf numFmtId="0" fontId="81" fillId="0" borderId="0" xfId="117" applyFont="1"/>
    <xf numFmtId="0" fontId="70" fillId="0" borderId="0" xfId="117" applyFont="1"/>
    <xf numFmtId="0" fontId="82" fillId="0" borderId="14" xfId="117" applyFont="1" applyBorder="1" applyAlignment="1">
      <alignment horizontal="left" vertical="center"/>
    </xf>
    <xf numFmtId="0" fontId="28" fillId="25" borderId="21" xfId="117" applyFont="1" applyFill="1" applyBorder="1" applyAlignment="1">
      <alignment horizontal="left" vertical="center"/>
    </xf>
    <xf numFmtId="0" fontId="81" fillId="0" borderId="14" xfId="117" applyFont="1" applyBorder="1"/>
    <xf numFmtId="0" fontId="28" fillId="25" borderId="16" xfId="117" applyFont="1" applyFill="1" applyBorder="1" applyAlignment="1">
      <alignment vertical="top"/>
    </xf>
    <xf numFmtId="0" fontId="28" fillId="25" borderId="11" xfId="117" applyFont="1" applyFill="1" applyBorder="1" applyAlignment="1">
      <alignment vertical="top"/>
    </xf>
    <xf numFmtId="0" fontId="28" fillId="25" borderId="15" xfId="117" applyFont="1" applyFill="1" applyBorder="1" applyAlignment="1">
      <alignment vertical="top"/>
    </xf>
    <xf numFmtId="0" fontId="83" fillId="0" borderId="14" xfId="117" applyFont="1" applyBorder="1"/>
    <xf numFmtId="0" fontId="25" fillId="0" borderId="16" xfId="117" applyFont="1" applyBorder="1"/>
    <xf numFmtId="165" fontId="25" fillId="0" borderId="14" xfId="143" applyNumberFormat="1" applyFont="1" applyBorder="1" applyAlignment="1">
      <alignment horizontal="right" vertical="top"/>
    </xf>
    <xf numFmtId="165" fontId="25" fillId="0" borderId="0" xfId="143" applyNumberFormat="1" applyFont="1" applyAlignment="1">
      <alignment horizontal="right" vertical="top"/>
    </xf>
    <xf numFmtId="165" fontId="25" fillId="0" borderId="11" xfId="143" applyNumberFormat="1" applyFont="1" applyBorder="1" applyAlignment="1">
      <alignment horizontal="right" vertical="top"/>
    </xf>
    <xf numFmtId="0" fontId="25" fillId="0" borderId="21" xfId="117" applyFont="1" applyBorder="1"/>
    <xf numFmtId="0" fontId="28" fillId="0" borderId="23" xfId="117" applyFont="1" applyBorder="1" applyAlignment="1">
      <alignment vertical="center"/>
    </xf>
    <xf numFmtId="165" fontId="28" fillId="0" borderId="22" xfId="143" applyNumberFormat="1" applyFont="1" applyBorder="1" applyAlignment="1">
      <alignment horizontal="right" vertical="top"/>
    </xf>
    <xf numFmtId="165" fontId="28" fillId="0" borderId="23" xfId="143" applyNumberFormat="1" applyFont="1" applyBorder="1" applyAlignment="1">
      <alignment horizontal="right" vertical="top"/>
    </xf>
    <xf numFmtId="165" fontId="28" fillId="0" borderId="21" xfId="143" applyNumberFormat="1" applyFont="1" applyBorder="1" applyAlignment="1">
      <alignment horizontal="right" vertical="top"/>
    </xf>
    <xf numFmtId="164" fontId="25" fillId="0" borderId="0" xfId="144" applyNumberFormat="1" applyFont="1" applyFill="1" applyBorder="1" applyAlignment="1">
      <alignment horizontal="right" vertical="top"/>
    </xf>
    <xf numFmtId="164" fontId="25" fillId="0" borderId="11" xfId="144" applyNumberFormat="1" applyFont="1" applyFill="1" applyBorder="1" applyAlignment="1">
      <alignment horizontal="right" vertical="top"/>
    </xf>
    <xf numFmtId="0" fontId="25" fillId="0" borderId="14" xfId="117" applyFont="1" applyBorder="1" applyAlignment="1" applyProtection="1">
      <alignment vertical="center"/>
      <protection locked="0"/>
    </xf>
    <xf numFmtId="164" fontId="25" fillId="0" borderId="14" xfId="144" applyNumberFormat="1" applyFont="1" applyFill="1" applyBorder="1" applyAlignment="1">
      <alignment horizontal="right" vertical="top"/>
    </xf>
    <xf numFmtId="164" fontId="28" fillId="0" borderId="22" xfId="144" applyNumberFormat="1" applyFont="1" applyFill="1" applyBorder="1" applyAlignment="1">
      <alignment horizontal="right" vertical="top"/>
    </xf>
    <xf numFmtId="164" fontId="28" fillId="0" borderId="21" xfId="144" applyNumberFormat="1" applyFont="1" applyFill="1" applyBorder="1" applyAlignment="1">
      <alignment horizontal="right" vertical="top"/>
    </xf>
    <xf numFmtId="164" fontId="28" fillId="0" borderId="23" xfId="144" applyNumberFormat="1" applyFont="1" applyFill="1" applyBorder="1" applyAlignment="1">
      <alignment horizontal="right" vertical="top"/>
    </xf>
    <xf numFmtId="0" fontId="68" fillId="0" borderId="0" xfId="117" applyFont="1" applyAlignment="1" applyProtection="1">
      <alignment vertical="center"/>
      <protection locked="0"/>
    </xf>
    <xf numFmtId="43" fontId="68" fillId="0" borderId="0" xfId="117" applyNumberFormat="1" applyFont="1" applyAlignment="1" applyProtection="1">
      <alignment vertical="center"/>
      <protection locked="0"/>
    </xf>
    <xf numFmtId="0" fontId="28" fillId="0" borderId="11" xfId="117" applyFont="1" applyBorder="1" applyAlignment="1">
      <alignment vertical="top"/>
    </xf>
    <xf numFmtId="164" fontId="25" fillId="0" borderId="17" xfId="144" applyNumberFormat="1" applyFont="1" applyFill="1" applyBorder="1" applyAlignment="1">
      <alignment horizontal="right" vertical="center"/>
    </xf>
    <xf numFmtId="164" fontId="25" fillId="0" borderId="0" xfId="144" applyNumberFormat="1" applyFont="1" applyFill="1" applyBorder="1" applyAlignment="1">
      <alignment horizontal="right" vertical="center"/>
    </xf>
    <xf numFmtId="164" fontId="25" fillId="0" borderId="11" xfId="42" applyNumberFormat="1" applyFont="1" applyFill="1" applyBorder="1" applyAlignment="1">
      <alignment horizontal="right" vertical="center"/>
    </xf>
    <xf numFmtId="164" fontId="25" fillId="0" borderId="27" xfId="42" applyNumberFormat="1" applyFont="1" applyFill="1" applyBorder="1" applyAlignment="1">
      <alignment horizontal="right" vertical="center"/>
    </xf>
    <xf numFmtId="164" fontId="25" fillId="0" borderId="14" xfId="42" applyNumberFormat="1" applyFont="1" applyFill="1" applyBorder="1" applyAlignment="1">
      <alignment horizontal="right" vertical="center"/>
    </xf>
    <xf numFmtId="164" fontId="28" fillId="0" borderId="21" xfId="42" applyNumberFormat="1" applyFont="1" applyFill="1" applyBorder="1" applyAlignment="1">
      <alignment horizontal="right" vertical="center"/>
    </xf>
    <xf numFmtId="164" fontId="28" fillId="0" borderId="24" xfId="42" applyNumberFormat="1" applyFont="1" applyFill="1" applyBorder="1" applyAlignment="1">
      <alignment horizontal="right" vertical="center"/>
    </xf>
    <xf numFmtId="164" fontId="28" fillId="0" borderId="23" xfId="42" applyNumberFormat="1" applyFont="1" applyFill="1" applyBorder="1" applyAlignment="1">
      <alignment horizontal="right" vertical="center"/>
    </xf>
    <xf numFmtId="0" fontId="12" fillId="0" borderId="0" xfId="146"/>
    <xf numFmtId="0" fontId="84" fillId="0" borderId="0" xfId="146" applyFont="1"/>
    <xf numFmtId="0" fontId="70" fillId="0" borderId="10" xfId="57" applyFont="1" applyBorder="1" applyAlignment="1">
      <alignment horizontal="left"/>
    </xf>
    <xf numFmtId="0" fontId="71" fillId="0" borderId="10" xfId="57" applyFont="1" applyBorder="1" applyAlignment="1">
      <alignment horizontal="centerContinuous"/>
    </xf>
    <xf numFmtId="0" fontId="71" fillId="0" borderId="0" xfId="57" applyFont="1" applyAlignment="1" applyProtection="1">
      <alignment vertical="center"/>
      <protection locked="0"/>
    </xf>
    <xf numFmtId="0" fontId="23" fillId="0" borderId="0" xfId="57" applyAlignment="1" applyProtection="1">
      <alignment vertical="center"/>
      <protection locked="0"/>
    </xf>
    <xf numFmtId="0" fontId="24" fillId="25" borderId="21" xfId="57" applyFont="1" applyFill="1" applyBorder="1" applyAlignment="1">
      <alignment horizontal="left" vertical="center"/>
    </xf>
    <xf numFmtId="0" fontId="28" fillId="25" borderId="22" xfId="57" applyFont="1" applyFill="1" applyBorder="1" applyAlignment="1">
      <alignment horizontal="left" vertical="center"/>
    </xf>
    <xf numFmtId="0" fontId="24" fillId="25" borderId="22" xfId="57" applyFont="1" applyFill="1" applyBorder="1" applyAlignment="1">
      <alignment horizontal="left" vertical="center"/>
    </xf>
    <xf numFmtId="17" fontId="28" fillId="25" borderId="23" xfId="57" quotePrefix="1" applyNumberFormat="1" applyFont="1" applyFill="1" applyBorder="1" applyAlignment="1">
      <alignment horizontal="centerContinuous" vertical="center"/>
    </xf>
    <xf numFmtId="0" fontId="25" fillId="25" borderId="15" xfId="57" applyFont="1" applyFill="1" applyBorder="1"/>
    <xf numFmtId="2" fontId="30" fillId="25" borderId="10" xfId="57" applyNumberFormat="1" applyFont="1" applyFill="1" applyBorder="1" applyAlignment="1">
      <alignment horizontal="center" vertical="top" wrapText="1"/>
    </xf>
    <xf numFmtId="0" fontId="25" fillId="0" borderId="0" xfId="57" applyFont="1" applyAlignment="1" applyProtection="1">
      <alignment vertical="center"/>
      <protection locked="0"/>
    </xf>
    <xf numFmtId="0" fontId="67" fillId="0" borderId="0" xfId="57" applyFont="1" applyAlignment="1" applyProtection="1">
      <alignment vertical="center"/>
      <protection locked="0"/>
    </xf>
    <xf numFmtId="0" fontId="25" fillId="0" borderId="11" xfId="57" applyFont="1" applyBorder="1"/>
    <xf numFmtId="0" fontId="25" fillId="0" borderId="0" xfId="57" applyFont="1" applyAlignment="1">
      <alignment vertical="center"/>
    </xf>
    <xf numFmtId="0" fontId="25" fillId="0" borderId="14" xfId="57" applyFont="1" applyBorder="1" applyAlignment="1">
      <alignment vertical="center"/>
    </xf>
    <xf numFmtId="165" fontId="25" fillId="0" borderId="28" xfId="57" applyNumberFormat="1" applyFont="1" applyBorder="1" applyAlignment="1">
      <alignment horizontal="right" vertical="top"/>
    </xf>
    <xf numFmtId="165" fontId="25" fillId="0" borderId="16" xfId="57" applyNumberFormat="1" applyFont="1" applyBorder="1" applyAlignment="1">
      <alignment horizontal="right" vertical="top"/>
    </xf>
    <xf numFmtId="165" fontId="25" fillId="0" borderId="17" xfId="57" applyNumberFormat="1" applyFont="1" applyBorder="1" applyAlignment="1">
      <alignment horizontal="right" vertical="top"/>
    </xf>
    <xf numFmtId="164" fontId="25" fillId="0" borderId="19" xfId="42" applyNumberFormat="1" applyFont="1" applyFill="1" applyBorder="1" applyAlignment="1">
      <alignment horizontal="right" vertical="top"/>
    </xf>
    <xf numFmtId="165" fontId="25" fillId="0" borderId="19" xfId="57" applyNumberFormat="1" applyFont="1" applyBorder="1" applyAlignment="1">
      <alignment horizontal="right" vertical="top"/>
    </xf>
    <xf numFmtId="165" fontId="25" fillId="0" borderId="27" xfId="57" applyNumberFormat="1" applyFont="1" applyBorder="1" applyAlignment="1">
      <alignment horizontal="right" vertical="top"/>
    </xf>
    <xf numFmtId="165" fontId="25" fillId="0" borderId="11" xfId="57" applyNumberFormat="1" applyFont="1" applyBorder="1" applyAlignment="1">
      <alignment horizontal="right" vertical="top"/>
    </xf>
    <xf numFmtId="165" fontId="25" fillId="0" borderId="0" xfId="57" applyNumberFormat="1" applyFont="1" applyAlignment="1">
      <alignment horizontal="right" vertical="top"/>
    </xf>
    <xf numFmtId="164" fontId="25" fillId="0" borderId="14" xfId="42" applyNumberFormat="1" applyFont="1" applyFill="1" applyBorder="1" applyAlignment="1">
      <alignment horizontal="right" vertical="top"/>
    </xf>
    <xf numFmtId="165" fontId="25" fillId="0" borderId="14" xfId="57" applyNumberFormat="1" applyFont="1" applyBorder="1" applyAlignment="1">
      <alignment horizontal="right" vertical="top"/>
    </xf>
    <xf numFmtId="0" fontId="25" fillId="0" borderId="10" xfId="57" applyFont="1" applyBorder="1" applyAlignment="1">
      <alignment vertical="center"/>
    </xf>
    <xf numFmtId="0" fontId="25" fillId="0" borderId="20" xfId="57" applyFont="1" applyBorder="1" applyAlignment="1">
      <alignment vertical="center"/>
    </xf>
    <xf numFmtId="165" fontId="25" fillId="0" borderId="15" xfId="57" applyNumberFormat="1" applyFont="1" applyBorder="1" applyAlignment="1">
      <alignment horizontal="right" vertical="top"/>
    </xf>
    <xf numFmtId="165" fontId="25" fillId="0" borderId="10" xfId="57" applyNumberFormat="1" applyFont="1" applyBorder="1" applyAlignment="1">
      <alignment horizontal="right" vertical="top"/>
    </xf>
    <xf numFmtId="164" fontId="25" fillId="0" borderId="20" xfId="42" applyNumberFormat="1" applyFont="1" applyFill="1" applyBorder="1" applyAlignment="1">
      <alignment horizontal="right" vertical="top"/>
    </xf>
    <xf numFmtId="165" fontId="25" fillId="0" borderId="20" xfId="57" applyNumberFormat="1" applyFont="1" applyBorder="1" applyAlignment="1">
      <alignment horizontal="right" vertical="top"/>
    </xf>
    <xf numFmtId="0" fontId="28" fillId="0" borderId="10" xfId="57" applyFont="1" applyBorder="1" applyAlignment="1">
      <alignment vertical="center"/>
    </xf>
    <xf numFmtId="0" fontId="23" fillId="0" borderId="20" xfId="57" applyBorder="1" applyAlignment="1">
      <alignment vertical="center"/>
    </xf>
    <xf numFmtId="165" fontId="28" fillId="0" borderId="10" xfId="57" applyNumberFormat="1" applyFont="1" applyBorder="1" applyAlignment="1">
      <alignment horizontal="right" vertical="center"/>
    </xf>
    <xf numFmtId="165" fontId="28" fillId="0" borderId="21" xfId="57" applyNumberFormat="1" applyFont="1" applyBorder="1" applyAlignment="1">
      <alignment horizontal="right" vertical="center"/>
    </xf>
    <xf numFmtId="165" fontId="28" fillId="0" borderId="22" xfId="57" applyNumberFormat="1" applyFont="1" applyBorder="1" applyAlignment="1">
      <alignment horizontal="right" vertical="center"/>
    </xf>
    <xf numFmtId="165" fontId="28" fillId="0" borderId="23" xfId="57" applyNumberFormat="1" applyFont="1" applyBorder="1" applyAlignment="1">
      <alignment horizontal="right" vertical="center"/>
    </xf>
    <xf numFmtId="165" fontId="25" fillId="0" borderId="0" xfId="57" applyNumberFormat="1" applyFont="1" applyAlignment="1">
      <alignment horizontal="right" vertical="center"/>
    </xf>
    <xf numFmtId="165" fontId="25" fillId="0" borderId="11" xfId="57" applyNumberFormat="1" applyFont="1" applyBorder="1" applyAlignment="1">
      <alignment horizontal="right" vertical="center"/>
    </xf>
    <xf numFmtId="165" fontId="25" fillId="0" borderId="14" xfId="57" applyNumberFormat="1" applyFont="1" applyBorder="1" applyAlignment="1">
      <alignment horizontal="right" vertical="center"/>
    </xf>
    <xf numFmtId="165" fontId="25" fillId="0" borderId="10" xfId="57" applyNumberFormat="1" applyFont="1" applyBorder="1" applyAlignment="1">
      <alignment horizontal="right" vertical="center"/>
    </xf>
    <xf numFmtId="165" fontId="25" fillId="0" borderId="15" xfId="57" applyNumberFormat="1" applyFont="1" applyBorder="1" applyAlignment="1">
      <alignment horizontal="right" vertical="center"/>
    </xf>
    <xf numFmtId="164" fontId="25" fillId="0" borderId="20" xfId="42" applyNumberFormat="1" applyFont="1" applyFill="1" applyBorder="1" applyAlignment="1">
      <alignment horizontal="right" vertical="center"/>
    </xf>
    <xf numFmtId="165" fontId="25" fillId="0" borderId="20" xfId="57" applyNumberFormat="1" applyFont="1" applyBorder="1" applyAlignment="1">
      <alignment horizontal="right" vertical="center"/>
    </xf>
    <xf numFmtId="165" fontId="28" fillId="0" borderId="15" xfId="57" applyNumberFormat="1" applyFont="1" applyBorder="1" applyAlignment="1">
      <alignment horizontal="right" vertical="center"/>
    </xf>
    <xf numFmtId="164" fontId="28" fillId="0" borderId="20" xfId="42" applyNumberFormat="1" applyFont="1" applyFill="1" applyBorder="1" applyAlignment="1">
      <alignment horizontal="right" vertical="center"/>
    </xf>
    <xf numFmtId="165" fontId="28" fillId="0" borderId="20" xfId="57" applyNumberFormat="1" applyFont="1" applyBorder="1" applyAlignment="1">
      <alignment horizontal="right" vertical="center"/>
    </xf>
    <xf numFmtId="0" fontId="32" fillId="0" borderId="0" xfId="57" applyFont="1" applyAlignment="1">
      <alignment vertical="center"/>
    </xf>
    <xf numFmtId="165" fontId="25" fillId="0" borderId="0" xfId="57" applyNumberFormat="1" applyFont="1"/>
    <xf numFmtId="2" fontId="30" fillId="25" borderId="15" xfId="57" applyNumberFormat="1" applyFont="1" applyFill="1" applyBorder="1" applyAlignment="1">
      <alignment horizontal="center" vertical="top" wrapText="1"/>
    </xf>
    <xf numFmtId="2" fontId="30" fillId="25" borderId="20" xfId="57" applyNumberFormat="1" applyFont="1" applyFill="1" applyBorder="1" applyAlignment="1">
      <alignment horizontal="center" vertical="top" wrapText="1"/>
    </xf>
    <xf numFmtId="164" fontId="25" fillId="0" borderId="28" xfId="42" applyNumberFormat="1" applyFont="1" applyFill="1" applyBorder="1" applyAlignment="1">
      <alignment horizontal="right" vertical="top"/>
    </xf>
    <xf numFmtId="164" fontId="25" fillId="0" borderId="16" xfId="42" applyNumberFormat="1" applyFont="1" applyFill="1" applyBorder="1" applyAlignment="1">
      <alignment horizontal="right" vertical="top"/>
    </xf>
    <xf numFmtId="164" fontId="25" fillId="0" borderId="17" xfId="42" applyNumberFormat="1" applyFont="1" applyFill="1" applyBorder="1" applyAlignment="1">
      <alignment horizontal="right" vertical="top"/>
    </xf>
    <xf numFmtId="164" fontId="25" fillId="0" borderId="27" xfId="42" applyNumberFormat="1" applyFont="1" applyFill="1" applyBorder="1" applyAlignment="1">
      <alignment horizontal="right" vertical="top"/>
    </xf>
    <xf numFmtId="164" fontId="25" fillId="0" borderId="11" xfId="42" applyNumberFormat="1" applyFont="1" applyFill="1" applyBorder="1" applyAlignment="1">
      <alignment horizontal="right" vertical="top"/>
    </xf>
    <xf numFmtId="164" fontId="25" fillId="0" borderId="0" xfId="42" applyNumberFormat="1" applyFont="1" applyFill="1" applyBorder="1" applyAlignment="1">
      <alignment horizontal="right" vertical="top"/>
    </xf>
    <xf numFmtId="164" fontId="28" fillId="0" borderId="10" xfId="42" applyNumberFormat="1" applyFont="1" applyFill="1" applyBorder="1" applyAlignment="1">
      <alignment horizontal="right" vertical="center"/>
    </xf>
    <xf numFmtId="164" fontId="25" fillId="0" borderId="0" xfId="42" applyNumberFormat="1" applyFont="1" applyFill="1" applyBorder="1" applyAlignment="1">
      <alignment horizontal="right" vertical="center"/>
    </xf>
    <xf numFmtId="164" fontId="25" fillId="0" borderId="29" xfId="42" applyNumberFormat="1" applyFont="1" applyFill="1" applyBorder="1" applyAlignment="1">
      <alignment horizontal="right" vertical="center"/>
    </xf>
    <xf numFmtId="164" fontId="25" fillId="0" borderId="10" xfId="42" applyNumberFormat="1" applyFont="1" applyFill="1" applyBorder="1" applyAlignment="1">
      <alignment horizontal="right" vertical="center"/>
    </xf>
    <xf numFmtId="164" fontId="28" fillId="0" borderId="29" xfId="42" applyNumberFormat="1" applyFont="1" applyFill="1" applyBorder="1" applyAlignment="1">
      <alignment horizontal="right" vertical="center"/>
    </xf>
    <xf numFmtId="164" fontId="28" fillId="0" borderId="22" xfId="42" applyNumberFormat="1" applyFont="1" applyFill="1" applyBorder="1" applyAlignment="1">
      <alignment horizontal="right" vertical="center"/>
    </xf>
    <xf numFmtId="164" fontId="25" fillId="0" borderId="15" xfId="42" applyNumberFormat="1" applyFont="1" applyFill="1" applyBorder="1" applyAlignment="1">
      <alignment horizontal="right" vertical="center"/>
    </xf>
    <xf numFmtId="164" fontId="28" fillId="0" borderId="15" xfId="42" applyNumberFormat="1" applyFont="1" applyFill="1" applyBorder="1" applyAlignment="1">
      <alignment horizontal="right" vertical="center"/>
    </xf>
    <xf numFmtId="165" fontId="28" fillId="0" borderId="29" xfId="57" applyNumberFormat="1" applyFont="1" applyBorder="1" applyAlignment="1">
      <alignment horizontal="right" vertical="center"/>
    </xf>
    <xf numFmtId="165" fontId="25" fillId="0" borderId="27" xfId="57" applyNumberFormat="1" applyFont="1" applyBorder="1" applyAlignment="1">
      <alignment horizontal="right" vertical="center"/>
    </xf>
    <xf numFmtId="165" fontId="25" fillId="0" borderId="29" xfId="57" applyNumberFormat="1" applyFont="1" applyBorder="1" applyAlignment="1">
      <alignment horizontal="right" vertical="center"/>
    </xf>
    <xf numFmtId="0" fontId="23" fillId="0" borderId="10" xfId="57" applyBorder="1" applyAlignment="1">
      <alignment horizontal="centerContinuous"/>
    </xf>
    <xf numFmtId="165" fontId="23" fillId="0" borderId="0" xfId="57" applyNumberFormat="1" applyAlignment="1" applyProtection="1">
      <alignment horizontal="right" vertical="center"/>
      <protection locked="0"/>
    </xf>
    <xf numFmtId="0" fontId="25" fillId="0" borderId="11" xfId="57" applyFont="1" applyBorder="1" applyAlignment="1">
      <alignment horizontal="center" vertical="center"/>
    </xf>
    <xf numFmtId="165" fontId="25" fillId="0" borderId="16" xfId="57" applyNumberFormat="1" applyFont="1" applyBorder="1" applyAlignment="1">
      <alignment horizontal="right" vertical="center"/>
    </xf>
    <xf numFmtId="0" fontId="31" fillId="0" borderId="0" xfId="57" applyFont="1" applyAlignment="1">
      <alignment horizontal="right" vertical="top" wrapText="1"/>
    </xf>
    <xf numFmtId="0" fontId="25" fillId="0" borderId="0" xfId="57" quotePrefix="1" applyFont="1" applyAlignment="1">
      <alignment vertical="center"/>
    </xf>
    <xf numFmtId="170" fontId="25" fillId="0" borderId="14" xfId="139" applyNumberFormat="1" applyFont="1" applyFill="1" applyBorder="1" applyAlignment="1">
      <alignment horizontal="right" vertical="center"/>
    </xf>
    <xf numFmtId="0" fontId="31" fillId="0" borderId="0" xfId="57" applyFont="1" applyProtection="1">
      <protection locked="0"/>
    </xf>
    <xf numFmtId="0" fontId="23" fillId="0" borderId="15" xfId="57" applyBorder="1" applyAlignment="1">
      <alignment horizontal="center" vertical="center"/>
    </xf>
    <xf numFmtId="170" fontId="25" fillId="0" borderId="20" xfId="139" applyNumberFormat="1" applyFont="1" applyFill="1" applyBorder="1" applyAlignment="1">
      <alignment horizontal="right" vertical="center"/>
    </xf>
    <xf numFmtId="0" fontId="23" fillId="0" borderId="15" xfId="57" applyBorder="1" applyAlignment="1">
      <alignment vertical="center"/>
    </xf>
    <xf numFmtId="170" fontId="28" fillId="0" borderId="20" xfId="139" applyNumberFormat="1" applyFont="1" applyFill="1" applyBorder="1" applyAlignment="1">
      <alignment horizontal="right" vertical="center"/>
    </xf>
    <xf numFmtId="0" fontId="23" fillId="0" borderId="11" xfId="57" applyBorder="1" applyAlignment="1">
      <alignment vertical="center"/>
    </xf>
    <xf numFmtId="0" fontId="28" fillId="0" borderId="0" xfId="57" applyFont="1" applyAlignment="1">
      <alignment vertical="center"/>
    </xf>
    <xf numFmtId="0" fontId="23" fillId="0" borderId="14" xfId="57" applyBorder="1" applyAlignment="1">
      <alignment vertical="center"/>
    </xf>
    <xf numFmtId="165" fontId="28" fillId="0" borderId="0" xfId="57" applyNumberFormat="1" applyFont="1" applyAlignment="1">
      <alignment horizontal="right" vertical="center"/>
    </xf>
    <xf numFmtId="165" fontId="28" fillId="0" borderId="14" xfId="57" applyNumberFormat="1" applyFont="1" applyBorder="1" applyAlignment="1">
      <alignment horizontal="right" vertical="center"/>
    </xf>
    <xf numFmtId="174" fontId="25" fillId="0" borderId="0" xfId="42" applyNumberFormat="1" applyFont="1" applyFill="1" applyBorder="1" applyAlignment="1">
      <alignment horizontal="right" vertical="center"/>
    </xf>
    <xf numFmtId="174" fontId="25" fillId="0" borderId="14" xfId="42" applyNumberFormat="1" applyFont="1" applyFill="1" applyBorder="1" applyAlignment="1">
      <alignment horizontal="right" vertical="center"/>
    </xf>
    <xf numFmtId="164" fontId="55" fillId="0" borderId="0" xfId="57" applyNumberFormat="1" applyFont="1"/>
    <xf numFmtId="0" fontId="35" fillId="0" borderId="0" xfId="0" applyFont="1" applyAlignment="1">
      <alignment vertical="center"/>
    </xf>
    <xf numFmtId="0" fontId="56" fillId="0" borderId="0" xfId="0" applyFont="1"/>
    <xf numFmtId="0" fontId="25" fillId="0" borderId="0" xfId="0" applyFont="1" applyAlignment="1">
      <alignment horizontal="justify" vertical="center"/>
    </xf>
    <xf numFmtId="43" fontId="68" fillId="0" borderId="0" xfId="113" applyFont="1" applyFill="1" applyBorder="1" applyAlignment="1">
      <alignment horizontal="center" vertical="top"/>
    </xf>
    <xf numFmtId="0" fontId="24" fillId="25" borderId="21" xfId="205" applyFont="1" applyFill="1" applyBorder="1" applyAlignment="1">
      <alignment horizontal="left" vertical="center"/>
    </xf>
    <xf numFmtId="0" fontId="28" fillId="25" borderId="22" xfId="205" applyFont="1" applyFill="1" applyBorder="1" applyAlignment="1">
      <alignment horizontal="left" vertical="top"/>
    </xf>
    <xf numFmtId="0" fontId="24" fillId="25" borderId="23" xfId="205" applyFont="1" applyFill="1" applyBorder="1" applyAlignment="1">
      <alignment horizontal="left" vertical="center"/>
    </xf>
    <xf numFmtId="0" fontId="25" fillId="25" borderId="15" xfId="205" applyFont="1" applyFill="1" applyBorder="1"/>
    <xf numFmtId="0" fontId="25" fillId="0" borderId="0" xfId="205" applyFont="1"/>
    <xf numFmtId="0" fontId="23" fillId="0" borderId="0" xfId="38" applyAlignment="1">
      <alignment horizontal="centerContinuous"/>
    </xf>
    <xf numFmtId="43" fontId="25" fillId="0" borderId="0" xfId="38" applyNumberFormat="1" applyFont="1" applyAlignment="1" applyProtection="1">
      <alignment vertical="center"/>
      <protection locked="0"/>
    </xf>
    <xf numFmtId="0" fontId="25" fillId="0" borderId="11" xfId="0" applyFont="1" applyBorder="1" applyAlignment="1">
      <alignment vertical="center"/>
    </xf>
    <xf numFmtId="165" fontId="25" fillId="0" borderId="27" xfId="0" applyNumberFormat="1" applyFont="1" applyBorder="1" applyAlignment="1">
      <alignment horizontal="right" vertical="top"/>
    </xf>
    <xf numFmtId="2" fontId="30" fillId="0" borderId="0" xfId="0" applyNumberFormat="1" applyFont="1" applyAlignment="1">
      <alignment horizontal="left" vertical="top"/>
    </xf>
    <xf numFmtId="1" fontId="30" fillId="0" borderId="0" xfId="0" applyNumberFormat="1" applyFont="1" applyAlignment="1">
      <alignment horizontal="center" vertical="top" wrapText="1"/>
    </xf>
    <xf numFmtId="0" fontId="28" fillId="0" borderId="0" xfId="0" applyFont="1" applyAlignment="1">
      <alignment horizontal="left" vertical="top" wrapText="1"/>
    </xf>
    <xf numFmtId="179" fontId="25" fillId="0" borderId="0" xfId="49" applyNumberFormat="1" applyFont="1" applyAlignment="1" applyProtection="1">
      <alignment horizontal="right" vertical="center"/>
      <protection locked="0"/>
    </xf>
    <xf numFmtId="0" fontId="24" fillId="0" borderId="0" xfId="0" applyFont="1"/>
    <xf numFmtId="179" fontId="28" fillId="0" borderId="0" xfId="49" applyNumberFormat="1" applyFont="1" applyAlignment="1" applyProtection="1">
      <alignment horizontal="right" vertical="center"/>
      <protection locked="0"/>
    </xf>
    <xf numFmtId="1" fontId="30" fillId="0" borderId="25" xfId="0" quotePrefix="1" applyNumberFormat="1" applyFont="1" applyBorder="1" applyAlignment="1">
      <alignment horizontal="center" vertical="top" wrapText="1"/>
    </xf>
    <xf numFmtId="2" fontId="30" fillId="0" borderId="16" xfId="0" applyNumberFormat="1" applyFont="1" applyBorder="1" applyAlignment="1">
      <alignment horizontal="center" vertical="center" wrapText="1"/>
    </xf>
    <xf numFmtId="2" fontId="30" fillId="0" borderId="19" xfId="0" applyNumberFormat="1" applyFont="1" applyBorder="1" applyAlignment="1">
      <alignment horizontal="center" vertical="center" wrapText="1"/>
    </xf>
    <xf numFmtId="165" fontId="28" fillId="25" borderId="21" xfId="0" applyNumberFormat="1" applyFont="1" applyFill="1" applyBorder="1" applyAlignment="1">
      <alignment horizontal="right" vertical="center"/>
    </xf>
    <xf numFmtId="165" fontId="28" fillId="0" borderId="23" xfId="0" applyNumberFormat="1" applyFont="1" applyBorder="1" applyAlignment="1">
      <alignment horizontal="right" vertical="center"/>
    </xf>
    <xf numFmtId="165" fontId="28" fillId="25" borderId="22" xfId="0" applyNumberFormat="1" applyFont="1" applyFill="1" applyBorder="1" applyAlignment="1">
      <alignment horizontal="right" vertical="center"/>
    </xf>
    <xf numFmtId="165" fontId="28" fillId="0" borderId="22" xfId="0" applyNumberFormat="1" applyFont="1" applyBorder="1" applyAlignment="1">
      <alignment horizontal="right" vertical="center"/>
    </xf>
    <xf numFmtId="165" fontId="25" fillId="0" borderId="0" xfId="0" applyNumberFormat="1" applyFont="1" applyAlignment="1">
      <alignment horizontal="right" vertical="center"/>
    </xf>
    <xf numFmtId="165" fontId="25" fillId="0" borderId="14" xfId="0" applyNumberFormat="1" applyFont="1" applyBorder="1" applyAlignment="1">
      <alignment horizontal="right" vertical="center"/>
    </xf>
    <xf numFmtId="180" fontId="25" fillId="0" borderId="14" xfId="0" applyNumberFormat="1" applyFont="1" applyBorder="1" applyAlignment="1">
      <alignment horizontal="right" vertical="center"/>
    </xf>
    <xf numFmtId="17" fontId="28" fillId="25" borderId="21" xfId="0" quotePrefix="1" applyNumberFormat="1" applyFont="1" applyFill="1" applyBorder="1" applyAlignment="1">
      <alignment horizontal="centerContinuous" vertical="center"/>
    </xf>
    <xf numFmtId="0" fontId="28" fillId="25" borderId="23" xfId="0" applyFont="1" applyFill="1" applyBorder="1" applyAlignment="1">
      <alignment horizontal="centerContinuous" vertical="center"/>
    </xf>
    <xf numFmtId="180" fontId="25" fillId="0" borderId="0" xfId="0" applyNumberFormat="1" applyFont="1" applyAlignment="1">
      <alignment horizontal="right" vertical="center"/>
    </xf>
    <xf numFmtId="180" fontId="25" fillId="0" borderId="19" xfId="0" applyNumberFormat="1" applyFont="1" applyBorder="1" applyAlignment="1">
      <alignment horizontal="right" vertical="center"/>
    </xf>
    <xf numFmtId="165" fontId="25" fillId="0" borderId="15" xfId="0" applyNumberFormat="1" applyFont="1" applyBorder="1" applyAlignment="1">
      <alignment horizontal="right" vertical="center"/>
    </xf>
    <xf numFmtId="165" fontId="25" fillId="0" borderId="10" xfId="0" applyNumberFormat="1" applyFont="1" applyBorder="1" applyAlignment="1">
      <alignment horizontal="right" vertical="center"/>
    </xf>
    <xf numFmtId="165" fontId="25" fillId="0" borderId="20" xfId="0" applyNumberFormat="1" applyFont="1" applyBorder="1" applyAlignment="1">
      <alignment horizontal="right" vertical="center"/>
    </xf>
    <xf numFmtId="165" fontId="25" fillId="0" borderId="19" xfId="0" applyNumberFormat="1" applyFont="1" applyBorder="1" applyAlignment="1">
      <alignment horizontal="right" vertical="top"/>
    </xf>
    <xf numFmtId="165" fontId="25" fillId="0" borderId="14" xfId="0" applyNumberFormat="1" applyFont="1" applyBorder="1" applyAlignment="1">
      <alignment horizontal="right" vertical="top"/>
    </xf>
    <xf numFmtId="165" fontId="25" fillId="0" borderId="11" xfId="0" applyNumberFormat="1" applyFont="1" applyBorder="1" applyAlignment="1">
      <alignment horizontal="right" vertical="top"/>
    </xf>
    <xf numFmtId="165" fontId="25" fillId="0" borderId="0" xfId="0" applyNumberFormat="1" applyFont="1" applyAlignment="1">
      <alignment horizontal="right" vertical="top"/>
    </xf>
    <xf numFmtId="0" fontId="23" fillId="0" borderId="0" xfId="0" applyFont="1"/>
    <xf numFmtId="0" fontId="25" fillId="0" borderId="14" xfId="0" applyFont="1" applyBorder="1" applyAlignment="1">
      <alignment horizontal="justify"/>
    </xf>
    <xf numFmtId="0" fontId="25" fillId="0" borderId="14" xfId="0" quotePrefix="1" applyFont="1" applyBorder="1" applyAlignment="1">
      <alignment horizontal="justify" vertical="center"/>
    </xf>
    <xf numFmtId="0" fontId="29" fillId="0" borderId="17" xfId="0" applyFont="1" applyBorder="1"/>
    <xf numFmtId="0" fontId="29" fillId="0" borderId="19" xfId="0" applyFont="1" applyBorder="1" applyAlignment="1">
      <alignment vertical="center"/>
    </xf>
    <xf numFmtId="0" fontId="24" fillId="0" borderId="0" xfId="38" applyFont="1" applyAlignment="1">
      <alignment horizontal="left" vertical="center"/>
    </xf>
    <xf numFmtId="0" fontId="23" fillId="0" borderId="16" xfId="57" applyBorder="1"/>
    <xf numFmtId="0" fontId="25" fillId="0" borderId="17" xfId="57" applyFont="1" applyBorder="1" applyAlignment="1">
      <alignment vertical="center"/>
    </xf>
    <xf numFmtId="0" fontId="23" fillId="0" borderId="11" xfId="57" applyBorder="1" applyAlignment="1">
      <alignment horizontal="center" vertical="center"/>
    </xf>
    <xf numFmtId="0" fontId="23" fillId="0" borderId="21" xfId="57" applyBorder="1" applyAlignment="1">
      <alignment vertical="center"/>
    </xf>
    <xf numFmtId="0" fontId="28" fillId="0" borderId="22" xfId="57" applyFont="1" applyBorder="1" applyAlignment="1">
      <alignment vertical="center"/>
    </xf>
    <xf numFmtId="0" fontId="23" fillId="0" borderId="23" xfId="57" applyBorder="1" applyAlignment="1">
      <alignment vertical="center"/>
    </xf>
    <xf numFmtId="165" fontId="25" fillId="0" borderId="16" xfId="0" applyNumberFormat="1" applyFont="1" applyBorder="1" applyAlignment="1">
      <alignment horizontal="right" vertical="top"/>
    </xf>
    <xf numFmtId="170" fontId="25" fillId="0" borderId="0" xfId="139" applyNumberFormat="1" applyFont="1" applyFill="1" applyBorder="1" applyAlignment="1" applyProtection="1">
      <alignment vertical="center"/>
      <protection locked="0"/>
    </xf>
    <xf numFmtId="2" fontId="30" fillId="25" borderId="22" xfId="0" applyNumberFormat="1" applyFont="1" applyFill="1" applyBorder="1" applyAlignment="1">
      <alignment horizontal="center" vertical="top" wrapText="1"/>
    </xf>
    <xf numFmtId="2" fontId="30" fillId="25" borderId="23" xfId="0" applyNumberFormat="1" applyFont="1" applyFill="1" applyBorder="1" applyAlignment="1">
      <alignment horizontal="center" vertical="top" wrapText="1"/>
    </xf>
    <xf numFmtId="164" fontId="25" fillId="0" borderId="14" xfId="42" applyNumberFormat="1" applyFont="1" applyFill="1" applyBorder="1" applyAlignment="1" applyProtection="1">
      <alignment vertical="center"/>
      <protection locked="0"/>
    </xf>
    <xf numFmtId="165" fontId="25" fillId="0" borderId="28" xfId="57" applyNumberFormat="1" applyFont="1" applyBorder="1" applyAlignment="1">
      <alignment horizontal="right" vertical="center"/>
    </xf>
    <xf numFmtId="0" fontId="86" fillId="0" borderId="0" xfId="57" applyFont="1"/>
    <xf numFmtId="0" fontId="86" fillId="0" borderId="0" xfId="57" applyFont="1" applyAlignment="1">
      <alignment vertical="center"/>
    </xf>
    <xf numFmtId="0" fontId="87" fillId="0" borderId="0" xfId="57" applyFont="1"/>
    <xf numFmtId="0" fontId="70" fillId="0" borderId="10" xfId="0" applyFont="1" applyBorder="1" applyAlignment="1">
      <alignment horizontal="left" vertical="center"/>
    </xf>
    <xf numFmtId="0" fontId="23" fillId="0" borderId="10" xfId="0" applyFont="1" applyBorder="1" applyAlignment="1">
      <alignment horizontal="centerContinuous"/>
    </xf>
    <xf numFmtId="0" fontId="23" fillId="0" borderId="0" xfId="0" applyFont="1" applyAlignment="1">
      <alignment horizontal="centerContinuous"/>
    </xf>
    <xf numFmtId="165" fontId="23" fillId="0" borderId="0" xfId="0" applyNumberFormat="1" applyFont="1" applyAlignment="1" applyProtection="1">
      <alignment horizontal="right" vertical="center"/>
      <protection locked="0"/>
    </xf>
    <xf numFmtId="166" fontId="63" fillId="0" borderId="0" xfId="139" applyNumberFormat="1" applyFont="1" applyBorder="1"/>
    <xf numFmtId="166" fontId="25" fillId="0" borderId="0" xfId="139" applyNumberFormat="1" applyFont="1" applyBorder="1"/>
    <xf numFmtId="166" fontId="25" fillId="0" borderId="0" xfId="139" quotePrefix="1" applyNumberFormat="1" applyFont="1" applyBorder="1"/>
    <xf numFmtId="175" fontId="28" fillId="0" borderId="20" xfId="54" applyNumberFormat="1" applyFont="1" applyFill="1" applyBorder="1" applyAlignment="1">
      <alignment vertical="top"/>
    </xf>
    <xf numFmtId="176" fontId="28" fillId="0" borderId="29" xfId="66" applyNumberFormat="1" applyFont="1" applyFill="1" applyBorder="1" applyAlignment="1">
      <alignment vertical="top"/>
    </xf>
    <xf numFmtId="176" fontId="28" fillId="0" borderId="27" xfId="66" applyNumberFormat="1" applyFont="1" applyFill="1" applyBorder="1" applyAlignment="1">
      <alignment vertical="top"/>
    </xf>
    <xf numFmtId="176" fontId="25" fillId="0" borderId="15" xfId="66" applyNumberFormat="1" applyFont="1" applyFill="1" applyBorder="1" applyAlignment="1">
      <alignment vertical="top"/>
    </xf>
    <xf numFmtId="164" fontId="63" fillId="0" borderId="0" xfId="0" applyNumberFormat="1" applyFont="1" applyAlignment="1">
      <alignment horizontal="center" vertical="center" wrapText="1"/>
    </xf>
    <xf numFmtId="170" fontId="63" fillId="0" borderId="0" xfId="48" applyNumberFormat="1" applyFont="1" applyFill="1" applyBorder="1" applyAlignment="1">
      <alignment horizontal="right" vertical="center" wrapText="1"/>
    </xf>
    <xf numFmtId="170" fontId="63" fillId="0" borderId="0" xfId="48" applyNumberFormat="1" applyFont="1" applyFill="1" applyBorder="1" applyAlignment="1">
      <alignment vertical="center" wrapText="1"/>
    </xf>
    <xf numFmtId="185" fontId="63" fillId="0" borderId="0" xfId="48" applyNumberFormat="1" applyFont="1" applyFill="1" applyBorder="1" applyAlignment="1">
      <alignment vertical="center" wrapText="1"/>
    </xf>
    <xf numFmtId="5" fontId="63" fillId="0" borderId="0" xfId="48" applyNumberFormat="1" applyFont="1" applyFill="1" applyBorder="1" applyAlignment="1">
      <alignment vertical="center" wrapText="1"/>
    </xf>
    <xf numFmtId="10" fontId="63" fillId="0" borderId="0" xfId="0" applyNumberFormat="1" applyFont="1" applyAlignment="1">
      <alignment horizontal="center" vertical="center" wrapText="1"/>
    </xf>
    <xf numFmtId="0" fontId="25" fillId="0" borderId="0" xfId="0" applyFont="1" applyAlignment="1">
      <alignment vertical="top"/>
    </xf>
    <xf numFmtId="168" fontId="25" fillId="0" borderId="0" xfId="42" applyNumberFormat="1" applyFont="1" applyFill="1" applyBorder="1" applyAlignment="1">
      <alignment horizontal="right" vertical="top"/>
    </xf>
    <xf numFmtId="182" fontId="25" fillId="0" borderId="0" xfId="0" applyNumberFormat="1" applyFont="1" applyAlignment="1">
      <alignment horizontal="right" vertical="center"/>
    </xf>
    <xf numFmtId="182" fontId="25" fillId="0" borderId="14" xfId="0" applyNumberFormat="1" applyFont="1" applyBorder="1" applyAlignment="1">
      <alignment horizontal="right" vertical="center"/>
    </xf>
    <xf numFmtId="170" fontId="25" fillId="0" borderId="0" xfId="139" applyNumberFormat="1" applyFont="1" applyBorder="1" applyAlignment="1" applyProtection="1">
      <alignment vertical="center"/>
      <protection locked="0"/>
    </xf>
    <xf numFmtId="170" fontId="25" fillId="0" borderId="14" xfId="139" applyNumberFormat="1" applyFont="1" applyBorder="1" applyAlignment="1" applyProtection="1">
      <alignment vertical="center"/>
      <protection locked="0"/>
    </xf>
    <xf numFmtId="165" fontId="25" fillId="0" borderId="15" xfId="0" applyNumberFormat="1" applyFont="1" applyBorder="1" applyAlignment="1">
      <alignment horizontal="right" vertical="top"/>
    </xf>
    <xf numFmtId="170" fontId="25" fillId="0" borderId="10" xfId="139" applyNumberFormat="1" applyFont="1" applyBorder="1" applyAlignment="1" applyProtection="1">
      <alignment vertical="center"/>
      <protection locked="0"/>
    </xf>
    <xf numFmtId="170" fontId="25" fillId="0" borderId="20" xfId="139" applyNumberFormat="1" applyFont="1" applyBorder="1" applyAlignment="1" applyProtection="1">
      <alignment vertical="center"/>
      <protection locked="0"/>
    </xf>
    <xf numFmtId="165" fontId="25" fillId="0" borderId="11" xfId="0" applyNumberFormat="1" applyFont="1" applyBorder="1" applyAlignment="1">
      <alignment horizontal="right" vertical="center"/>
    </xf>
    <xf numFmtId="170" fontId="25" fillId="0" borderId="17" xfId="139" applyNumberFormat="1" applyFont="1" applyBorder="1" applyAlignment="1" applyProtection="1">
      <alignment vertical="center"/>
      <protection locked="0"/>
    </xf>
    <xf numFmtId="170" fontId="25" fillId="0" borderId="19" xfId="139" applyNumberFormat="1" applyFont="1" applyBorder="1" applyAlignment="1" applyProtection="1">
      <alignment vertical="center"/>
      <protection locked="0"/>
    </xf>
    <xf numFmtId="0" fontId="86" fillId="0" borderId="0" xfId="0" applyFont="1" applyAlignment="1">
      <alignment vertical="center"/>
    </xf>
    <xf numFmtId="0" fontId="87" fillId="0" borderId="0" xfId="46" applyFont="1"/>
    <xf numFmtId="0" fontId="25" fillId="0" borderId="16" xfId="57" applyFont="1" applyBorder="1"/>
    <xf numFmtId="164" fontId="25" fillId="0" borderId="16" xfId="42" applyNumberFormat="1" applyFont="1" applyFill="1" applyBorder="1" applyAlignment="1">
      <alignment horizontal="right" vertical="center"/>
    </xf>
    <xf numFmtId="164" fontId="25" fillId="0" borderId="17" xfId="42" applyNumberFormat="1" applyFont="1" applyFill="1" applyBorder="1" applyAlignment="1">
      <alignment horizontal="right" vertical="center"/>
    </xf>
    <xf numFmtId="164" fontId="28" fillId="0" borderId="0" xfId="42" applyNumberFormat="1" applyFont="1" applyFill="1" applyBorder="1" applyAlignment="1">
      <alignment horizontal="right" vertical="center"/>
    </xf>
    <xf numFmtId="164" fontId="25" fillId="0" borderId="28" xfId="42" applyNumberFormat="1" applyFont="1" applyFill="1" applyBorder="1" applyAlignment="1">
      <alignment horizontal="right" vertical="center"/>
    </xf>
    <xf numFmtId="170" fontId="25" fillId="0" borderId="0" xfId="139" applyNumberFormat="1" applyFont="1" applyFill="1" applyBorder="1" applyAlignment="1">
      <alignment horizontal="right" vertical="center"/>
    </xf>
    <xf numFmtId="170" fontId="28" fillId="0" borderId="0" xfId="139" applyNumberFormat="1" applyFont="1" applyFill="1" applyBorder="1" applyAlignment="1">
      <alignment horizontal="right" vertical="center"/>
    </xf>
    <xf numFmtId="174" fontId="28" fillId="0" borderId="22" xfId="42" applyNumberFormat="1" applyFont="1" applyFill="1" applyBorder="1" applyAlignment="1">
      <alignment horizontal="right" vertical="center"/>
    </xf>
    <xf numFmtId="174" fontId="28" fillId="0" borderId="23" xfId="42" applyNumberFormat="1" applyFont="1" applyFill="1" applyBorder="1" applyAlignment="1">
      <alignment horizontal="right" vertical="center"/>
    </xf>
    <xf numFmtId="0" fontId="25" fillId="0" borderId="14" xfId="117" applyFont="1" applyBorder="1"/>
    <xf numFmtId="0" fontId="29" fillId="0" borderId="16" xfId="0" applyFont="1" applyBorder="1"/>
    <xf numFmtId="0" fontId="29" fillId="0" borderId="17" xfId="0" applyFont="1" applyBorder="1" applyAlignment="1">
      <alignment vertical="center"/>
    </xf>
    <xf numFmtId="174" fontId="28" fillId="0" borderId="22" xfId="42" applyNumberFormat="1" applyFont="1" applyFill="1" applyBorder="1" applyAlignment="1">
      <alignment horizontal="right" vertical="top"/>
    </xf>
    <xf numFmtId="174" fontId="28" fillId="0" borderId="23" xfId="42" applyNumberFormat="1" applyFont="1" applyFill="1" applyBorder="1" applyAlignment="1">
      <alignment horizontal="right" vertical="top"/>
    </xf>
    <xf numFmtId="0" fontId="23" fillId="0" borderId="21" xfId="57" applyBorder="1"/>
    <xf numFmtId="165" fontId="28" fillId="0" borderId="24" xfId="57" applyNumberFormat="1" applyFont="1" applyBorder="1" applyAlignment="1">
      <alignment horizontal="right" vertical="center"/>
    </xf>
    <xf numFmtId="0" fontId="25" fillId="0" borderId="16" xfId="57" applyFont="1" applyBorder="1" applyAlignment="1">
      <alignment horizontal="center" vertical="center"/>
    </xf>
    <xf numFmtId="0" fontId="25" fillId="0" borderId="19" xfId="57" applyFont="1" applyBorder="1" applyAlignment="1">
      <alignment vertical="center"/>
    </xf>
    <xf numFmtId="165" fontId="25" fillId="0" borderId="17" xfId="57" applyNumberFormat="1" applyFont="1" applyBorder="1" applyAlignment="1">
      <alignment horizontal="right" vertical="center"/>
    </xf>
    <xf numFmtId="164" fontId="25" fillId="0" borderId="19" xfId="42" applyNumberFormat="1" applyFont="1" applyFill="1" applyBorder="1" applyAlignment="1">
      <alignment horizontal="right" vertical="center"/>
    </xf>
    <xf numFmtId="2" fontId="30" fillId="25" borderId="21" xfId="0" applyNumberFormat="1" applyFont="1" applyFill="1" applyBorder="1" applyAlignment="1">
      <alignment horizontal="center" vertical="top" wrapText="1"/>
    </xf>
    <xf numFmtId="177" fontId="25" fillId="0" borderId="20" xfId="0" applyNumberFormat="1" applyFont="1" applyBorder="1" applyAlignment="1">
      <alignment horizontal="right" vertical="top"/>
    </xf>
    <xf numFmtId="165" fontId="28" fillId="0" borderId="21" xfId="0" applyNumberFormat="1" applyFont="1" applyBorder="1" applyAlignment="1">
      <alignment horizontal="right" vertical="center"/>
    </xf>
    <xf numFmtId="0" fontId="55" fillId="0" borderId="0" xfId="46" applyFont="1"/>
    <xf numFmtId="9" fontId="25" fillId="0" borderId="20" xfId="42" applyFont="1" applyFill="1" applyBorder="1" applyAlignment="1">
      <alignment horizontal="center" vertical="center"/>
    </xf>
    <xf numFmtId="0" fontId="90" fillId="0" borderId="0" xfId="69" applyFont="1"/>
    <xf numFmtId="164" fontId="90" fillId="0" borderId="0" xfId="42" applyNumberFormat="1" applyFont="1" applyFill="1" applyBorder="1"/>
    <xf numFmtId="0" fontId="25" fillId="0" borderId="0" xfId="46" quotePrefix="1" applyFont="1" applyAlignment="1">
      <alignment horizontal="left" vertical="center"/>
    </xf>
    <xf numFmtId="0" fontId="25" fillId="0" borderId="0" xfId="0" applyFont="1" applyAlignment="1" applyProtection="1">
      <alignment vertical="center"/>
      <protection locked="0"/>
    </xf>
    <xf numFmtId="165" fontId="25" fillId="0" borderId="0" xfId="0" applyNumberFormat="1" applyFont="1" applyAlignment="1" applyProtection="1">
      <alignment horizontal="right" vertical="center"/>
      <protection locked="0"/>
    </xf>
    <xf numFmtId="164" fontId="0" fillId="0" borderId="0" xfId="42" applyNumberFormat="1" applyFont="1"/>
    <xf numFmtId="174" fontId="25" fillId="0" borderId="0" xfId="42" applyNumberFormat="1" applyFont="1" applyFill="1" applyBorder="1" applyAlignment="1">
      <alignment horizontal="right" vertical="top"/>
    </xf>
    <xf numFmtId="174" fontId="25" fillId="0" borderId="14" xfId="42" applyNumberFormat="1" applyFont="1" applyFill="1" applyBorder="1" applyAlignment="1">
      <alignment horizontal="right" vertical="top"/>
    </xf>
    <xf numFmtId="174" fontId="25" fillId="0" borderId="10" xfId="42" applyNumberFormat="1" applyFont="1" applyFill="1" applyBorder="1" applyAlignment="1">
      <alignment horizontal="right" vertical="top"/>
    </xf>
    <xf numFmtId="174" fontId="25" fillId="0" borderId="20" xfId="42" applyNumberFormat="1" applyFont="1" applyFill="1" applyBorder="1" applyAlignment="1">
      <alignment horizontal="right" vertical="top"/>
    </xf>
    <xf numFmtId="165" fontId="25" fillId="0" borderId="20" xfId="0" applyNumberFormat="1" applyFont="1" applyBorder="1" applyAlignment="1">
      <alignment horizontal="right" vertical="top"/>
    </xf>
    <xf numFmtId="165" fontId="25" fillId="0" borderId="10" xfId="0" applyNumberFormat="1" applyFont="1" applyBorder="1" applyAlignment="1">
      <alignment horizontal="right" vertical="top"/>
    </xf>
    <xf numFmtId="180" fontId="25" fillId="0" borderId="10" xfId="0" applyNumberFormat="1" applyFont="1" applyBorder="1" applyAlignment="1">
      <alignment horizontal="right" vertical="center"/>
    </xf>
    <xf numFmtId="180" fontId="25" fillId="0" borderId="20" xfId="0" applyNumberFormat="1" applyFont="1" applyBorder="1" applyAlignment="1">
      <alignment horizontal="right" vertical="center"/>
    </xf>
    <xf numFmtId="166" fontId="25" fillId="0" borderId="11" xfId="139" applyNumberFormat="1" applyFont="1" applyBorder="1"/>
    <xf numFmtId="166" fontId="63" fillId="0" borderId="10" xfId="139" applyNumberFormat="1" applyFont="1" applyBorder="1"/>
    <xf numFmtId="166" fontId="25" fillId="0" borderId="15" xfId="139" applyNumberFormat="1" applyFont="1" applyBorder="1"/>
    <xf numFmtId="166" fontId="25" fillId="0" borderId="10" xfId="139" applyNumberFormat="1" applyFont="1" applyBorder="1"/>
    <xf numFmtId="0" fontId="64" fillId="25" borderId="20" xfId="50" quotePrefix="1" applyFont="1" applyFill="1" applyBorder="1" applyAlignment="1">
      <alignment horizontal="center" vertical="center" wrapText="1"/>
    </xf>
    <xf numFmtId="166" fontId="25" fillId="0" borderId="0" xfId="0" applyNumberFormat="1" applyFont="1" applyAlignment="1">
      <alignment horizontal="right" vertical="center"/>
    </xf>
    <xf numFmtId="166" fontId="25" fillId="0" borderId="14" xfId="0" applyNumberFormat="1" applyFont="1" applyBorder="1" applyAlignment="1">
      <alignment horizontal="center" vertical="center"/>
    </xf>
    <xf numFmtId="166" fontId="25" fillId="0" borderId="10" xfId="0" applyNumberFormat="1" applyFont="1" applyBorder="1" applyAlignment="1">
      <alignment horizontal="right" vertical="center"/>
    </xf>
    <xf numFmtId="166" fontId="25" fillId="0" borderId="20" xfId="0" quotePrefix="1" applyNumberFormat="1" applyFont="1" applyBorder="1" applyAlignment="1">
      <alignment horizontal="center" vertical="center"/>
    </xf>
    <xf numFmtId="166" fontId="25" fillId="0" borderId="20" xfId="0" applyNumberFormat="1" applyFont="1" applyBorder="1" applyAlignment="1">
      <alignment horizontal="center" vertical="center"/>
    </xf>
    <xf numFmtId="9" fontId="25" fillId="0" borderId="14" xfId="42" applyFont="1" applyFill="1" applyBorder="1" applyAlignment="1">
      <alignment horizontal="center" vertical="center"/>
    </xf>
    <xf numFmtId="167" fontId="25" fillId="0" borderId="14" xfId="42" applyNumberFormat="1" applyFont="1" applyFill="1" applyBorder="1" applyAlignment="1">
      <alignment vertical="center"/>
    </xf>
    <xf numFmtId="165" fontId="25" fillId="0" borderId="27" xfId="0" applyNumberFormat="1" applyFont="1" applyBorder="1" applyAlignment="1" applyProtection="1">
      <alignment horizontal="right" vertical="center"/>
      <protection locked="0"/>
    </xf>
    <xf numFmtId="184" fontId="25" fillId="0" borderId="0" xfId="0" applyNumberFormat="1" applyFont="1" applyAlignment="1">
      <alignment horizontal="right" vertical="center"/>
    </xf>
    <xf numFmtId="0" fontId="25" fillId="0" borderId="15" xfId="0" applyFont="1" applyBorder="1" applyAlignment="1">
      <alignment vertical="center"/>
    </xf>
    <xf numFmtId="184" fontId="25" fillId="0" borderId="10" xfId="0" applyNumberFormat="1" applyFont="1" applyBorder="1" applyAlignment="1">
      <alignment horizontal="right" vertical="center"/>
    </xf>
    <xf numFmtId="184" fontId="25" fillId="0" borderId="20" xfId="0" applyNumberFormat="1" applyFont="1" applyBorder="1" applyAlignment="1">
      <alignment horizontal="center" vertical="center"/>
    </xf>
    <xf numFmtId="167" fontId="25" fillId="0" borderId="20" xfId="42" applyNumberFormat="1" applyFont="1" applyFill="1" applyBorder="1" applyAlignment="1">
      <alignment vertical="center"/>
    </xf>
    <xf numFmtId="167" fontId="25" fillId="0" borderId="29" xfId="42" applyNumberFormat="1" applyFont="1" applyFill="1" applyBorder="1" applyAlignment="1">
      <alignment vertical="center"/>
    </xf>
    <xf numFmtId="0" fontId="25" fillId="0" borderId="11" xfId="0" applyFont="1" applyBorder="1" applyAlignment="1">
      <alignment horizontal="left" vertical="center" indent="1"/>
    </xf>
    <xf numFmtId="167" fontId="25" fillId="0" borderId="27" xfId="42" applyNumberFormat="1" applyFont="1" applyFill="1" applyBorder="1" applyAlignment="1">
      <alignment vertical="center"/>
    </xf>
    <xf numFmtId="167" fontId="25" fillId="0" borderId="14" xfId="42" quotePrefix="1" applyNumberFormat="1" applyFont="1" applyFill="1" applyBorder="1" applyAlignment="1">
      <alignment horizontal="center" vertical="center"/>
    </xf>
    <xf numFmtId="0" fontId="25" fillId="0" borderId="15" xfId="0" applyFont="1" applyBorder="1" applyAlignment="1">
      <alignment horizontal="left" vertical="center" indent="1"/>
    </xf>
    <xf numFmtId="167" fontId="25" fillId="0" borderId="20" xfId="42" quotePrefix="1" applyNumberFormat="1" applyFont="1" applyFill="1" applyBorder="1" applyAlignment="1">
      <alignment horizontal="center" vertical="center"/>
    </xf>
    <xf numFmtId="3" fontId="25" fillId="0" borderId="14" xfId="0" applyNumberFormat="1" applyFont="1" applyBorder="1" applyAlignment="1">
      <alignment horizontal="right" vertical="center"/>
    </xf>
    <xf numFmtId="164" fontId="25" fillId="0" borderId="14" xfId="42" applyNumberFormat="1" applyFont="1" applyFill="1" applyBorder="1" applyAlignment="1">
      <alignment horizontal="center"/>
    </xf>
    <xf numFmtId="164" fontId="25" fillId="0" borderId="20" xfId="42" applyNumberFormat="1" applyFont="1" applyFill="1" applyBorder="1" applyAlignment="1">
      <alignment horizontal="center"/>
    </xf>
    <xf numFmtId="175" fontId="28" fillId="0" borderId="14" xfId="54" applyNumberFormat="1" applyFont="1" applyFill="1" applyBorder="1" applyAlignment="1">
      <alignment vertical="top"/>
    </xf>
    <xf numFmtId="176" fontId="25" fillId="0" borderId="11" xfId="66" applyNumberFormat="1" applyFont="1" applyFill="1" applyBorder="1" applyAlignment="1">
      <alignment vertical="top"/>
    </xf>
    <xf numFmtId="182" fontId="25" fillId="0" borderId="10" xfId="0" applyNumberFormat="1" applyFont="1" applyBorder="1" applyAlignment="1">
      <alignment horizontal="right" vertical="center"/>
    </xf>
    <xf numFmtId="182" fontId="25" fillId="0" borderId="20" xfId="0" applyNumberFormat="1" applyFont="1" applyBorder="1" applyAlignment="1">
      <alignment horizontal="right" vertical="center"/>
    </xf>
    <xf numFmtId="188" fontId="63" fillId="0" borderId="0" xfId="50" applyNumberFormat="1" applyFont="1"/>
    <xf numFmtId="43" fontId="63" fillId="0" borderId="0" xfId="48" applyFont="1"/>
    <xf numFmtId="166" fontId="25" fillId="0" borderId="14" xfId="139" quotePrefix="1" applyNumberFormat="1" applyFont="1" applyFill="1" applyBorder="1"/>
    <xf numFmtId="164" fontId="25" fillId="0" borderId="0" xfId="42" applyNumberFormat="1" applyFont="1" applyFill="1" applyBorder="1" applyAlignment="1">
      <alignment horizontal="center"/>
    </xf>
    <xf numFmtId="2" fontId="30" fillId="25" borderId="10" xfId="0" applyNumberFormat="1" applyFont="1" applyFill="1" applyBorder="1" applyAlignment="1">
      <alignment horizontal="center" vertical="top" wrapText="1"/>
    </xf>
    <xf numFmtId="170" fontId="25" fillId="0" borderId="11" xfId="139" applyNumberFormat="1" applyFont="1" applyBorder="1"/>
    <xf numFmtId="170" fontId="25" fillId="0" borderId="0" xfId="139" applyNumberFormat="1" applyFont="1" applyBorder="1"/>
    <xf numFmtId="170" fontId="28" fillId="0" borderId="14" xfId="139" applyNumberFormat="1" applyFont="1" applyBorder="1"/>
    <xf numFmtId="170" fontId="28" fillId="0" borderId="22" xfId="139" applyNumberFormat="1" applyFont="1" applyBorder="1"/>
    <xf numFmtId="170" fontId="28" fillId="0" borderId="23" xfId="139" applyNumberFormat="1" applyFont="1" applyBorder="1"/>
    <xf numFmtId="0" fontId="29" fillId="0" borderId="16" xfId="0" applyFont="1" applyBorder="1" applyAlignment="1">
      <alignment vertical="center"/>
    </xf>
    <xf numFmtId="0" fontId="28" fillId="0" borderId="17" xfId="0" applyFont="1" applyBorder="1" applyAlignment="1">
      <alignment horizontal="left" vertical="center"/>
    </xf>
    <xf numFmtId="0" fontId="28" fillId="0" borderId="19" xfId="0" applyFont="1" applyBorder="1" applyAlignment="1">
      <alignment horizontal="left" vertical="center" wrapText="1"/>
    </xf>
    <xf numFmtId="2" fontId="30" fillId="0" borderId="17" xfId="0" applyNumberFormat="1" applyFont="1" applyBorder="1" applyAlignment="1">
      <alignment horizontal="center" vertical="center" wrapText="1"/>
    </xf>
    <xf numFmtId="9" fontId="0" fillId="0" borderId="0" xfId="386" applyFont="1"/>
    <xf numFmtId="0" fontId="84" fillId="0" borderId="0" xfId="0" applyFont="1" applyAlignment="1">
      <alignment horizontal="left"/>
    </xf>
    <xf numFmtId="3" fontId="84" fillId="0" borderId="0" xfId="0" applyNumberFormat="1" applyFont="1"/>
    <xf numFmtId="0" fontId="25" fillId="0" borderId="14" xfId="0" applyFont="1" applyBorder="1" applyAlignment="1">
      <alignment horizontal="left"/>
    </xf>
    <xf numFmtId="0" fontId="25" fillId="0" borderId="20" xfId="0" applyFont="1" applyBorder="1" applyAlignment="1">
      <alignment horizontal="left"/>
    </xf>
    <xf numFmtId="0" fontId="23" fillId="25" borderId="21" xfId="0" applyFont="1" applyFill="1" applyBorder="1"/>
    <xf numFmtId="0" fontId="23" fillId="0" borderId="11" xfId="0" applyFont="1" applyBorder="1"/>
    <xf numFmtId="164" fontId="64" fillId="47" borderId="23" xfId="386" applyNumberFormat="1" applyFont="1" applyFill="1" applyBorder="1"/>
    <xf numFmtId="9" fontId="23" fillId="0" borderId="0" xfId="386" applyFont="1"/>
    <xf numFmtId="0" fontId="63" fillId="0" borderId="11" xfId="50" applyFont="1" applyBorder="1" applyAlignment="1">
      <alignment horizontal="center"/>
    </xf>
    <xf numFmtId="0" fontId="63" fillId="0" borderId="27" xfId="50" applyFont="1" applyBorder="1"/>
    <xf numFmtId="173" fontId="63" fillId="0" borderId="27" xfId="50" applyNumberFormat="1" applyFont="1" applyBorder="1"/>
    <xf numFmtId="164" fontId="25" fillId="0" borderId="27" xfId="52" applyNumberFormat="1" applyFont="1" applyFill="1" applyBorder="1"/>
    <xf numFmtId="0" fontId="63" fillId="0" borderId="27" xfId="50" applyFont="1" applyBorder="1" applyAlignment="1">
      <alignment horizontal="center"/>
    </xf>
    <xf numFmtId="0" fontId="25" fillId="0" borderId="27" xfId="50" applyFont="1" applyBorder="1" applyAlignment="1">
      <alignment horizontal="center"/>
    </xf>
    <xf numFmtId="173" fontId="25" fillId="0" borderId="27" xfId="50" applyNumberFormat="1" applyFont="1" applyBorder="1"/>
    <xf numFmtId="0" fontId="64" fillId="0" borderId="21" xfId="69" applyFont="1" applyBorder="1"/>
    <xf numFmtId="0" fontId="63" fillId="0" borderId="22" xfId="69" applyFont="1" applyBorder="1"/>
    <xf numFmtId="0" fontId="64" fillId="0" borderId="22" xfId="69" applyFont="1" applyBorder="1"/>
    <xf numFmtId="0" fontId="64" fillId="0" borderId="23" xfId="69" applyFont="1" applyBorder="1"/>
    <xf numFmtId="0" fontId="63" fillId="0" borderId="24" xfId="69" applyFont="1" applyBorder="1"/>
    <xf numFmtId="0" fontId="64" fillId="0" borderId="24" xfId="69" applyFont="1" applyBorder="1"/>
    <xf numFmtId="0" fontId="63" fillId="0" borderId="28" xfId="69" applyFont="1" applyBorder="1"/>
    <xf numFmtId="0" fontId="63" fillId="0" borderId="27" xfId="69" applyFont="1" applyBorder="1"/>
    <xf numFmtId="164" fontId="25" fillId="0" borderId="27" xfId="70" applyNumberFormat="1" applyFont="1" applyFill="1" applyBorder="1"/>
    <xf numFmtId="0" fontId="63" fillId="0" borderId="29" xfId="69" applyFont="1" applyBorder="1"/>
    <xf numFmtId="164" fontId="28" fillId="0" borderId="24" xfId="70" applyNumberFormat="1" applyFont="1" applyFill="1" applyBorder="1"/>
    <xf numFmtId="164" fontId="63" fillId="0" borderId="28" xfId="42" applyNumberFormat="1" applyFont="1" applyFill="1" applyBorder="1"/>
    <xf numFmtId="164" fontId="63" fillId="0" borderId="27" xfId="42" applyNumberFormat="1" applyFont="1" applyFill="1" applyBorder="1"/>
    <xf numFmtId="164" fontId="63" fillId="0" borderId="29" xfId="42" applyNumberFormat="1" applyFont="1" applyFill="1" applyBorder="1"/>
    <xf numFmtId="165" fontId="72" fillId="0" borderId="14" xfId="143" applyNumberFormat="1" applyFont="1" applyBorder="1" applyAlignment="1">
      <alignment horizontal="right" vertical="center"/>
    </xf>
    <xf numFmtId="165" fontId="72" fillId="0" borderId="23" xfId="143" applyNumberFormat="1" applyFont="1" applyBorder="1" applyAlignment="1">
      <alignment horizontal="right" vertical="center"/>
    </xf>
    <xf numFmtId="164" fontId="54" fillId="0" borderId="11" xfId="144" applyNumberFormat="1" applyFont="1" applyFill="1" applyBorder="1" applyAlignment="1">
      <alignment horizontal="right" vertical="top" wrapText="1"/>
    </xf>
    <xf numFmtId="164" fontId="54" fillId="0" borderId="0" xfId="144" applyNumberFormat="1" applyFont="1" applyFill="1" applyBorder="1" applyAlignment="1">
      <alignment horizontal="right" vertical="top" wrapText="1"/>
    </xf>
    <xf numFmtId="165" fontId="72" fillId="0" borderId="19" xfId="143" applyNumberFormat="1" applyFont="1" applyBorder="1" applyAlignment="1">
      <alignment horizontal="right" vertical="center"/>
    </xf>
    <xf numFmtId="164" fontId="25" fillId="0" borderId="0" xfId="0" applyNumberFormat="1" applyFont="1"/>
    <xf numFmtId="0" fontId="25" fillId="0" borderId="27" xfId="0" applyFont="1" applyBorder="1" applyAlignment="1">
      <alignment vertical="center"/>
    </xf>
    <xf numFmtId="0" fontId="25" fillId="0" borderId="29" xfId="0" applyFont="1" applyBorder="1" applyAlignment="1">
      <alignment vertical="center"/>
    </xf>
    <xf numFmtId="0" fontId="25" fillId="0" borderId="27" xfId="0" applyFont="1" applyBorder="1"/>
    <xf numFmtId="0" fontId="23" fillId="0" borderId="0" xfId="0" applyFont="1" applyAlignment="1" applyProtection="1">
      <alignment vertical="center"/>
      <protection locked="0"/>
    </xf>
    <xf numFmtId="175" fontId="25" fillId="0" borderId="11" xfId="54" applyNumberFormat="1" applyFont="1" applyFill="1" applyBorder="1" applyAlignment="1">
      <alignment vertical="top"/>
    </xf>
    <xf numFmtId="175" fontId="25" fillId="0" borderId="15" xfId="54" applyNumberFormat="1" applyFont="1" applyFill="1" applyBorder="1" applyAlignment="1">
      <alignment vertical="top"/>
    </xf>
    <xf numFmtId="0" fontId="92" fillId="0" borderId="0" xfId="0" applyFont="1" applyAlignment="1">
      <alignment vertical="center"/>
    </xf>
    <xf numFmtId="0" fontId="56" fillId="0" borderId="0" xfId="0" applyFont="1" applyAlignment="1" applyProtection="1">
      <alignment vertical="center"/>
      <protection locked="0"/>
    </xf>
    <xf numFmtId="2" fontId="30" fillId="25" borderId="20" xfId="0" applyNumberFormat="1" applyFont="1" applyFill="1" applyBorder="1" applyAlignment="1">
      <alignment horizontal="center" vertical="top" wrapText="1"/>
    </xf>
    <xf numFmtId="0" fontId="55" fillId="0" borderId="0" xfId="0" applyFont="1" applyAlignment="1" applyProtection="1">
      <alignment vertical="center"/>
      <protection locked="0"/>
    </xf>
    <xf numFmtId="165" fontId="23" fillId="0" borderId="0" xfId="57" applyNumberFormat="1" applyAlignment="1" applyProtection="1">
      <alignment horizontal="left"/>
      <protection locked="0"/>
    </xf>
    <xf numFmtId="0" fontId="24" fillId="25" borderId="23" xfId="57" applyFont="1" applyFill="1" applyBorder="1" applyAlignment="1">
      <alignment horizontal="left" vertical="center"/>
    </xf>
    <xf numFmtId="0" fontId="25" fillId="0" borderId="14" xfId="57" quotePrefix="1" applyFont="1" applyBorder="1" applyAlignment="1">
      <alignment vertical="center"/>
    </xf>
    <xf numFmtId="170" fontId="25" fillId="0" borderId="14" xfId="139" applyNumberFormat="1" applyFont="1" applyFill="1" applyBorder="1" applyAlignment="1" applyProtection="1">
      <alignment vertical="center"/>
      <protection locked="0"/>
    </xf>
    <xf numFmtId="0" fontId="25" fillId="0" borderId="14" xfId="57" applyFont="1" applyBorder="1"/>
    <xf numFmtId="0" fontId="28" fillId="0" borderId="22" xfId="57" applyFont="1" applyBorder="1"/>
    <xf numFmtId="0" fontId="23" fillId="0" borderId="23" xfId="57" applyBorder="1"/>
    <xf numFmtId="165" fontId="28" fillId="0" borderId="21" xfId="57" applyNumberFormat="1" applyFont="1" applyBorder="1" applyAlignment="1">
      <alignment horizontal="right" vertical="top"/>
    </xf>
    <xf numFmtId="165" fontId="28" fillId="0" borderId="22" xfId="57" applyNumberFormat="1" applyFont="1" applyBorder="1" applyAlignment="1">
      <alignment horizontal="right" vertical="top"/>
    </xf>
    <xf numFmtId="165" fontId="28" fillId="0" borderId="23" xfId="57" applyNumberFormat="1" applyFont="1" applyBorder="1" applyAlignment="1">
      <alignment horizontal="right" vertical="top"/>
    </xf>
    <xf numFmtId="170" fontId="28" fillId="0" borderId="22" xfId="139" applyNumberFormat="1" applyFont="1" applyFill="1" applyBorder="1" applyAlignment="1">
      <alignment horizontal="right" vertical="top"/>
    </xf>
    <xf numFmtId="170" fontId="28" fillId="0" borderId="23" xfId="139" applyNumberFormat="1" applyFont="1" applyFill="1" applyBorder="1" applyAlignment="1">
      <alignment horizontal="right" vertical="top"/>
    </xf>
    <xf numFmtId="0" fontId="23" fillId="0" borderId="22" xfId="57" applyBorder="1"/>
    <xf numFmtId="165" fontId="23" fillId="0" borderId="0" xfId="57" applyNumberFormat="1"/>
    <xf numFmtId="0" fontId="25" fillId="0" borderId="10" xfId="57" applyFont="1" applyBorder="1"/>
    <xf numFmtId="0" fontId="25" fillId="0" borderId="20" xfId="117" applyFont="1" applyBorder="1"/>
    <xf numFmtId="0" fontId="23" fillId="0" borderId="20" xfId="0" applyFont="1" applyBorder="1"/>
    <xf numFmtId="0" fontId="23" fillId="0" borderId="14" xfId="0" applyFont="1" applyBorder="1"/>
    <xf numFmtId="0" fontId="25" fillId="0" borderId="20" xfId="0" applyFont="1" applyBorder="1" applyAlignment="1">
      <alignment vertical="top" wrapText="1"/>
    </xf>
    <xf numFmtId="0" fontId="32" fillId="0" borderId="0" xfId="0" applyFont="1" applyAlignment="1">
      <alignment vertical="center" wrapText="1"/>
    </xf>
    <xf numFmtId="0" fontId="23" fillId="0" borderId="0" xfId="51" applyAlignment="1" applyProtection="1">
      <alignment vertical="center"/>
      <protection locked="0"/>
    </xf>
    <xf numFmtId="0" fontId="25" fillId="25" borderId="15" xfId="51" applyFont="1" applyFill="1" applyBorder="1" applyAlignment="1">
      <alignment vertical="top"/>
    </xf>
    <xf numFmtId="0" fontId="28" fillId="25" borderId="10" xfId="51" applyFont="1" applyFill="1" applyBorder="1" applyAlignment="1">
      <alignment horizontal="left" vertical="top"/>
    </xf>
    <xf numFmtId="0" fontId="28" fillId="25" borderId="10" xfId="51" applyFont="1" applyFill="1" applyBorder="1" applyAlignment="1">
      <alignment horizontal="left" vertical="top" wrapText="1"/>
    </xf>
    <xf numFmtId="0" fontId="25" fillId="0" borderId="0" xfId="51" applyFont="1" applyAlignment="1" applyProtection="1">
      <alignment vertical="center"/>
      <protection locked="0"/>
    </xf>
    <xf numFmtId="0" fontId="25" fillId="0" borderId="11" xfId="51" applyFont="1" applyBorder="1"/>
    <xf numFmtId="0" fontId="25" fillId="0" borderId="0" xfId="51" applyFont="1" applyAlignment="1">
      <alignment horizontal="left" vertical="center"/>
    </xf>
    <xf numFmtId="0" fontId="25" fillId="0" borderId="0" xfId="51" applyFont="1" applyAlignment="1">
      <alignment vertical="center"/>
    </xf>
    <xf numFmtId="165" fontId="25" fillId="0" borderId="11" xfId="51" applyNumberFormat="1" applyFont="1" applyBorder="1" applyAlignment="1">
      <alignment horizontal="right" vertical="top"/>
    </xf>
    <xf numFmtId="165" fontId="25" fillId="0" borderId="14" xfId="51" applyNumberFormat="1" applyFont="1" applyBorder="1" applyAlignment="1">
      <alignment horizontal="right" vertical="top"/>
    </xf>
    <xf numFmtId="0" fontId="23" fillId="0" borderId="11" xfId="51" applyBorder="1"/>
    <xf numFmtId="0" fontId="25" fillId="0" borderId="0" xfId="51" applyFont="1" applyAlignment="1">
      <alignment horizontal="left"/>
    </xf>
    <xf numFmtId="0" fontId="25" fillId="0" borderId="0" xfId="51" applyFont="1"/>
    <xf numFmtId="0" fontId="23" fillId="0" borderId="0" xfId="51"/>
    <xf numFmtId="0" fontId="23" fillId="0" borderId="15" xfId="51" applyBorder="1"/>
    <xf numFmtId="0" fontId="25" fillId="0" borderId="10" xfId="51" applyFont="1" applyBorder="1" applyAlignment="1">
      <alignment horizontal="left"/>
    </xf>
    <xf numFmtId="0" fontId="25" fillId="0" borderId="10" xfId="51" applyFont="1" applyBorder="1"/>
    <xf numFmtId="165" fontId="25" fillId="0" borderId="15" xfId="51" applyNumberFormat="1" applyFont="1" applyBorder="1" applyAlignment="1">
      <alignment horizontal="right" vertical="top"/>
    </xf>
    <xf numFmtId="165" fontId="25" fillId="0" borderId="20" xfId="51" applyNumberFormat="1" applyFont="1" applyBorder="1" applyAlignment="1">
      <alignment horizontal="right" vertical="top"/>
    </xf>
    <xf numFmtId="0" fontId="28" fillId="0" borderId="10" xfId="51" applyFont="1" applyBorder="1"/>
    <xf numFmtId="0" fontId="23" fillId="0" borderId="10" xfId="51" applyBorder="1"/>
    <xf numFmtId="165" fontId="28" fillId="25" borderId="15" xfId="51" applyNumberFormat="1" applyFont="1" applyFill="1" applyBorder="1" applyAlignment="1">
      <alignment horizontal="right" vertical="top"/>
    </xf>
    <xf numFmtId="165" fontId="28" fillId="0" borderId="20" xfId="51" applyNumberFormat="1" applyFont="1" applyBorder="1" applyAlignment="1">
      <alignment horizontal="right" vertical="top"/>
    </xf>
    <xf numFmtId="0" fontId="28" fillId="0" borderId="0" xfId="51" applyFont="1"/>
    <xf numFmtId="165" fontId="28" fillId="0" borderId="11" xfId="51" applyNumberFormat="1" applyFont="1" applyBorder="1" applyAlignment="1">
      <alignment horizontal="right" vertical="top"/>
    </xf>
    <xf numFmtId="165" fontId="28" fillId="0" borderId="14" xfId="51" applyNumberFormat="1" applyFont="1" applyBorder="1" applyAlignment="1">
      <alignment horizontal="right" vertical="top"/>
    </xf>
    <xf numFmtId="165" fontId="28" fillId="0" borderId="0" xfId="51" applyNumberFormat="1" applyFont="1" applyAlignment="1">
      <alignment horizontal="right" vertical="top"/>
    </xf>
    <xf numFmtId="174" fontId="25" fillId="0" borderId="11" xfId="138" applyNumberFormat="1" applyFont="1" applyFill="1" applyBorder="1" applyAlignment="1">
      <alignment horizontal="right" vertical="top"/>
    </xf>
    <xf numFmtId="174" fontId="25" fillId="0" borderId="0" xfId="138" applyNumberFormat="1" applyFont="1" applyFill="1" applyBorder="1" applyAlignment="1">
      <alignment horizontal="right" vertical="top"/>
    </xf>
    <xf numFmtId="174" fontId="25" fillId="0" borderId="15" xfId="138" applyNumberFormat="1" applyFont="1" applyFill="1" applyBorder="1" applyAlignment="1">
      <alignment horizontal="right" vertical="top"/>
    </xf>
    <xf numFmtId="174" fontId="25" fillId="0" borderId="10" xfId="138" applyNumberFormat="1" applyFont="1" applyFill="1" applyBorder="1" applyAlignment="1">
      <alignment horizontal="right" vertical="top"/>
    </xf>
    <xf numFmtId="174" fontId="28" fillId="0" borderId="15" xfId="138" applyNumberFormat="1" applyFont="1" applyFill="1" applyBorder="1" applyAlignment="1">
      <alignment horizontal="right" vertical="top"/>
    </xf>
    <xf numFmtId="174" fontId="28" fillId="0" borderId="10" xfId="138" applyNumberFormat="1" applyFont="1" applyFill="1" applyBorder="1" applyAlignment="1">
      <alignment horizontal="right" vertical="top"/>
    </xf>
    <xf numFmtId="0" fontId="32" fillId="0" borderId="0" xfId="51" applyFont="1" applyAlignment="1">
      <alignment vertical="center"/>
    </xf>
    <xf numFmtId="165" fontId="23" fillId="0" borderId="0" xfId="51" applyNumberFormat="1"/>
    <xf numFmtId="0" fontId="78" fillId="0" borderId="0" xfId="112" applyAlignment="1" applyProtection="1"/>
    <xf numFmtId="165" fontId="25" fillId="0" borderId="0" xfId="51" applyNumberFormat="1" applyFont="1" applyAlignment="1" applyProtection="1">
      <alignment horizontal="right" vertical="center"/>
      <protection locked="0"/>
    </xf>
    <xf numFmtId="0" fontId="23" fillId="0" borderId="0" xfId="51" applyAlignment="1">
      <alignment vertical="center"/>
    </xf>
    <xf numFmtId="180" fontId="28" fillId="0" borderId="0" xfId="0" applyNumberFormat="1" applyFont="1" applyAlignment="1">
      <alignment horizontal="right" vertical="center"/>
    </xf>
    <xf numFmtId="17" fontId="28" fillId="0" borderId="0" xfId="0" quotePrefix="1" applyNumberFormat="1" applyFont="1" applyAlignment="1">
      <alignment horizontal="centerContinuous" vertical="center"/>
    </xf>
    <xf numFmtId="0" fontId="28" fillId="0" borderId="0" xfId="0" applyFont="1" applyAlignment="1">
      <alignment horizontal="centerContinuous" vertical="center"/>
    </xf>
    <xf numFmtId="165" fontId="28" fillId="0" borderId="22" xfId="143" applyNumberFormat="1" applyFont="1" applyBorder="1" applyAlignment="1">
      <alignment horizontal="right" vertical="center"/>
    </xf>
    <xf numFmtId="165" fontId="28" fillId="0" borderId="23" xfId="143" applyNumberFormat="1" applyFont="1" applyBorder="1" applyAlignment="1">
      <alignment horizontal="right" vertical="center"/>
    </xf>
    <xf numFmtId="165" fontId="28" fillId="0" borderId="21" xfId="143" applyNumberFormat="1" applyFont="1" applyBorder="1" applyAlignment="1">
      <alignment horizontal="right" vertical="center"/>
    </xf>
    <xf numFmtId="165" fontId="25" fillId="0" borderId="0" xfId="143" applyNumberFormat="1" applyFont="1" applyAlignment="1">
      <alignment horizontal="right" vertical="center"/>
    </xf>
    <xf numFmtId="165" fontId="25" fillId="0" borderId="11" xfId="143" applyNumberFormat="1" applyFont="1" applyBorder="1" applyAlignment="1">
      <alignment horizontal="right" vertical="center"/>
    </xf>
    <xf numFmtId="165" fontId="25" fillId="0" borderId="14" xfId="143" applyNumberFormat="1" applyFont="1" applyBorder="1" applyAlignment="1">
      <alignment horizontal="right" vertical="center"/>
    </xf>
    <xf numFmtId="166" fontId="25" fillId="0" borderId="20" xfId="139" quotePrefix="1" applyNumberFormat="1" applyFont="1" applyFill="1" applyBorder="1"/>
    <xf numFmtId="0" fontId="70" fillId="0" borderId="0" xfId="57" applyFont="1" applyAlignment="1">
      <alignment horizontal="left" vertical="center"/>
    </xf>
    <xf numFmtId="0" fontId="6" fillId="0" borderId="0" xfId="388"/>
    <xf numFmtId="0" fontId="55" fillId="0" borderId="0" xfId="57" applyFont="1"/>
    <xf numFmtId="170" fontId="25" fillId="0" borderId="27" xfId="139" applyNumberFormat="1" applyFont="1" applyBorder="1"/>
    <xf numFmtId="174" fontId="25" fillId="0" borderId="10" xfId="42" applyNumberFormat="1" applyFont="1" applyFill="1" applyBorder="1" applyAlignment="1">
      <alignment horizontal="right" vertical="center"/>
    </xf>
    <xf numFmtId="174" fontId="25" fillId="0" borderId="20" xfId="42" applyNumberFormat="1" applyFont="1" applyFill="1" applyBorder="1" applyAlignment="1">
      <alignment horizontal="right" vertical="center"/>
    </xf>
    <xf numFmtId="165" fontId="25" fillId="0" borderId="0" xfId="38" applyNumberFormat="1" applyFont="1" applyAlignment="1">
      <alignment horizontal="right" vertical="top"/>
    </xf>
    <xf numFmtId="164" fontId="25" fillId="0" borderId="10" xfId="42" applyNumberFormat="1" applyFont="1" applyFill="1" applyBorder="1" applyAlignment="1">
      <alignment horizontal="right" vertical="top"/>
    </xf>
    <xf numFmtId="165" fontId="25" fillId="0" borderId="0" xfId="57" applyNumberFormat="1" applyFont="1" applyAlignment="1" applyProtection="1">
      <alignment vertical="center"/>
      <protection locked="0"/>
    </xf>
    <xf numFmtId="164" fontId="25" fillId="0" borderId="0" xfId="42" applyNumberFormat="1" applyFont="1" applyFill="1" applyBorder="1" applyAlignment="1" applyProtection="1">
      <alignment vertical="center"/>
      <protection locked="0"/>
    </xf>
    <xf numFmtId="0" fontId="70" fillId="0" borderId="10" xfId="57" applyFont="1" applyBorder="1" applyAlignment="1">
      <alignment horizontal="left" vertical="center"/>
    </xf>
    <xf numFmtId="165" fontId="28" fillId="0" borderId="11" xfId="57" applyNumberFormat="1" applyFont="1" applyBorder="1" applyAlignment="1">
      <alignment horizontal="right" vertical="center"/>
    </xf>
    <xf numFmtId="174" fontId="25" fillId="0" borderId="11" xfId="42" applyNumberFormat="1" applyFont="1" applyFill="1" applyBorder="1" applyAlignment="1">
      <alignment horizontal="right" vertical="center"/>
    </xf>
    <xf numFmtId="174" fontId="28" fillId="0" borderId="21" xfId="42" applyNumberFormat="1" applyFont="1" applyFill="1" applyBorder="1" applyAlignment="1">
      <alignment horizontal="right" vertical="center"/>
    </xf>
    <xf numFmtId="165" fontId="25" fillId="0" borderId="10" xfId="38" applyNumberFormat="1" applyFont="1" applyBorder="1" applyAlignment="1">
      <alignment horizontal="right" vertical="top"/>
    </xf>
    <xf numFmtId="165" fontId="25" fillId="0" borderId="20" xfId="38" applyNumberFormat="1" applyFont="1" applyBorder="1" applyAlignment="1">
      <alignment horizontal="right" vertical="top"/>
    </xf>
    <xf numFmtId="165" fontId="28" fillId="0" borderId="23" xfId="0" applyNumberFormat="1" applyFont="1" applyBorder="1" applyAlignment="1">
      <alignment horizontal="right" vertical="top"/>
    </xf>
    <xf numFmtId="181" fontId="28" fillId="0" borderId="21" xfId="42" applyNumberFormat="1" applyFont="1" applyFill="1" applyBorder="1" applyAlignment="1">
      <alignment vertical="top"/>
    </xf>
    <xf numFmtId="0" fontId="25" fillId="0" borderId="11" xfId="46" quotePrefix="1" applyFont="1" applyBorder="1" applyAlignment="1">
      <alignment horizontal="center" vertical="center"/>
    </xf>
    <xf numFmtId="0" fontId="25" fillId="0" borderId="15" xfId="46" quotePrefix="1" applyFont="1" applyBorder="1" applyAlignment="1">
      <alignment horizontal="center" vertical="center"/>
    </xf>
    <xf numFmtId="2" fontId="30" fillId="25" borderId="20" xfId="117" applyNumberFormat="1" applyFont="1" applyFill="1" applyBorder="1" applyAlignment="1">
      <alignment horizontal="center" vertical="top" wrapText="1"/>
    </xf>
    <xf numFmtId="0" fontId="70" fillId="0" borderId="10" xfId="117" applyFont="1" applyBorder="1" applyAlignment="1">
      <alignment horizontal="left" vertical="center"/>
    </xf>
    <xf numFmtId="2" fontId="30" fillId="25" borderId="10" xfId="0" applyNumberFormat="1" applyFont="1" applyFill="1" applyBorder="1" applyAlignment="1">
      <alignment horizontal="center" vertical="center" wrapText="1"/>
    </xf>
    <xf numFmtId="2" fontId="30" fillId="25" borderId="20" xfId="0" applyNumberFormat="1" applyFont="1" applyFill="1" applyBorder="1" applyAlignment="1">
      <alignment horizontal="center" vertical="center" wrapText="1"/>
    </xf>
    <xf numFmtId="0" fontId="28" fillId="25" borderId="22" xfId="0" applyFont="1" applyFill="1" applyBorder="1" applyAlignment="1">
      <alignment horizontal="left" vertical="center" wrapText="1"/>
    </xf>
    <xf numFmtId="0" fontId="28" fillId="25" borderId="23" xfId="0" applyFont="1" applyFill="1" applyBorder="1" applyAlignment="1">
      <alignment horizontal="left" vertical="center" wrapText="1"/>
    </xf>
    <xf numFmtId="0" fontId="64" fillId="47" borderId="24" xfId="0" applyFont="1" applyFill="1" applyBorder="1" applyAlignment="1">
      <alignment horizontal="center" vertical="center" wrapText="1"/>
    </xf>
    <xf numFmtId="0" fontId="64" fillId="0" borderId="24" xfId="69" applyFont="1" applyBorder="1" applyAlignment="1">
      <alignment horizontal="center" vertical="center" wrapText="1"/>
    </xf>
    <xf numFmtId="0" fontId="63" fillId="0" borderId="24" xfId="69" applyFont="1" applyBorder="1" applyAlignment="1">
      <alignment horizontal="center" vertical="center" wrapText="1"/>
    </xf>
    <xf numFmtId="0" fontId="64" fillId="45" borderId="24" xfId="146" applyFont="1" applyFill="1" applyBorder="1"/>
    <xf numFmtId="0" fontId="64" fillId="45" borderId="24" xfId="146" applyFont="1" applyFill="1" applyBorder="1" applyAlignment="1">
      <alignment horizontal="center"/>
    </xf>
    <xf numFmtId="0" fontId="63" fillId="0" borderId="27" xfId="146" applyFont="1" applyBorder="1"/>
    <xf numFmtId="170" fontId="25" fillId="0" borderId="27" xfId="147" applyNumberFormat="1" applyFont="1" applyFill="1" applyBorder="1"/>
    <xf numFmtId="0" fontId="63" fillId="0" borderId="29" xfId="146" applyFont="1" applyBorder="1"/>
    <xf numFmtId="170" fontId="25" fillId="0" borderId="29" xfId="147" applyNumberFormat="1" applyFont="1" applyFill="1" applyBorder="1"/>
    <xf numFmtId="0" fontId="63" fillId="0" borderId="0" xfId="146" applyFont="1"/>
    <xf numFmtId="170" fontId="63" fillId="45" borderId="24" xfId="147" applyNumberFormat="1" applyFont="1" applyFill="1" applyBorder="1"/>
    <xf numFmtId="2" fontId="30" fillId="25" borderId="15" xfId="57" applyNumberFormat="1" applyFont="1" applyFill="1" applyBorder="1" applyAlignment="1">
      <alignment horizontal="center" vertical="center" wrapText="1"/>
    </xf>
    <xf numFmtId="2" fontId="30" fillId="25" borderId="10" xfId="57" applyNumberFormat="1" applyFont="1" applyFill="1" applyBorder="1" applyAlignment="1">
      <alignment horizontal="center" vertical="center" wrapText="1"/>
    </xf>
    <xf numFmtId="2" fontId="30" fillId="25" borderId="20" xfId="57" applyNumberFormat="1" applyFont="1" applyFill="1" applyBorder="1" applyAlignment="1">
      <alignment horizontal="center" vertical="center" wrapText="1"/>
    </xf>
    <xf numFmtId="0" fontId="29" fillId="25" borderId="15" xfId="0" applyFont="1" applyFill="1" applyBorder="1" applyAlignment="1">
      <alignment horizontal="center" vertical="center"/>
    </xf>
    <xf numFmtId="2" fontId="30" fillId="25" borderId="15" xfId="51" applyNumberFormat="1" applyFont="1" applyFill="1" applyBorder="1" applyAlignment="1">
      <alignment horizontal="center" vertical="center" wrapText="1"/>
    </xf>
    <xf numFmtId="2" fontId="30" fillId="25" borderId="20" xfId="51" applyNumberFormat="1" applyFont="1" applyFill="1" applyBorder="1" applyAlignment="1">
      <alignment horizontal="center" vertical="center" wrapText="1"/>
    </xf>
    <xf numFmtId="2" fontId="30" fillId="25" borderId="10" xfId="51" applyNumberFormat="1" applyFont="1" applyFill="1" applyBorder="1" applyAlignment="1">
      <alignment horizontal="center" vertical="center" wrapText="1"/>
    </xf>
    <xf numFmtId="2" fontId="30" fillId="25" borderId="22" xfId="0" applyNumberFormat="1" applyFont="1" applyFill="1" applyBorder="1" applyAlignment="1">
      <alignment horizontal="center" vertical="center" wrapText="1"/>
    </xf>
    <xf numFmtId="2" fontId="30" fillId="25" borderId="23" xfId="0" applyNumberFormat="1" applyFont="1" applyFill="1" applyBorder="1" applyAlignment="1">
      <alignment horizontal="center" vertical="center" wrapText="1"/>
    </xf>
    <xf numFmtId="0" fontId="28" fillId="0" borderId="22" xfId="142" applyFont="1" applyBorder="1" applyAlignment="1">
      <alignment vertical="center"/>
    </xf>
    <xf numFmtId="0" fontId="64" fillId="0" borderId="24" xfId="50" applyFont="1" applyBorder="1" applyAlignment="1">
      <alignment horizontal="center" vertical="top"/>
    </xf>
    <xf numFmtId="0" fontId="64" fillId="0" borderId="24" xfId="50" applyFont="1" applyBorder="1" applyAlignment="1">
      <alignment horizontal="center" vertical="top" wrapText="1"/>
    </xf>
    <xf numFmtId="171" fontId="64" fillId="0" borderId="24" xfId="50" applyNumberFormat="1" applyFont="1" applyBorder="1" applyAlignment="1">
      <alignment horizontal="center" vertical="top" wrapText="1"/>
    </xf>
    <xf numFmtId="0" fontId="24" fillId="0" borderId="10" xfId="0" applyFont="1" applyBorder="1" applyAlignment="1">
      <alignment vertical="center"/>
    </xf>
    <xf numFmtId="0" fontId="71" fillId="0" borderId="0" xfId="46" applyFont="1"/>
    <xf numFmtId="0" fontId="71" fillId="0" borderId="10" xfId="46" applyFont="1" applyBorder="1" applyAlignment="1">
      <alignment horizontal="centerContinuous"/>
    </xf>
    <xf numFmtId="0" fontId="105" fillId="0" borderId="0" xfId="50" applyFont="1"/>
    <xf numFmtId="0" fontId="106" fillId="0" borderId="0" xfId="69" applyFont="1"/>
    <xf numFmtId="2" fontId="30" fillId="25" borderId="21" xfId="57" applyNumberFormat="1" applyFont="1" applyFill="1" applyBorder="1" applyAlignment="1">
      <alignment horizontal="center" vertical="top" wrapText="1"/>
    </xf>
    <xf numFmtId="2" fontId="30" fillId="25" borderId="22" xfId="57" applyNumberFormat="1" applyFont="1" applyFill="1" applyBorder="1" applyAlignment="1">
      <alignment horizontal="center" vertical="top" wrapText="1"/>
    </xf>
    <xf numFmtId="2" fontId="30" fillId="25" borderId="23" xfId="57" applyNumberFormat="1" applyFont="1" applyFill="1" applyBorder="1" applyAlignment="1">
      <alignment horizontal="center" vertical="top" wrapText="1"/>
    </xf>
    <xf numFmtId="0" fontId="28" fillId="0" borderId="27" xfId="0" applyFont="1" applyBorder="1" applyAlignment="1">
      <alignment horizontal="left" vertical="center"/>
    </xf>
    <xf numFmtId="0" fontId="28" fillId="0" borderId="14" xfId="0" quotePrefix="1" applyFont="1" applyBorder="1" applyAlignment="1">
      <alignment horizontal="centerContinuous" vertical="center"/>
    </xf>
    <xf numFmtId="0" fontId="0" fillId="0" borderId="22" xfId="0" applyBorder="1" applyAlignment="1">
      <alignment vertical="center"/>
    </xf>
    <xf numFmtId="0" fontId="24" fillId="25" borderId="11" xfId="142" applyFont="1" applyFill="1" applyBorder="1" applyAlignment="1">
      <alignment horizontal="center" vertical="top"/>
    </xf>
    <xf numFmtId="0" fontId="24" fillId="25" borderId="15" xfId="142" applyFont="1" applyFill="1" applyBorder="1" applyAlignment="1">
      <alignment horizontal="center" vertical="top"/>
    </xf>
    <xf numFmtId="0" fontId="23" fillId="0" borderId="0" xfId="38" applyAlignment="1">
      <alignment horizontal="center"/>
    </xf>
    <xf numFmtId="0" fontId="28" fillId="25" borderId="14" xfId="38" applyFont="1" applyFill="1" applyBorder="1" applyAlignment="1">
      <alignment vertical="top" wrapText="1"/>
    </xf>
    <xf numFmtId="0" fontId="28" fillId="25" borderId="20" xfId="38" applyFont="1" applyFill="1" applyBorder="1" applyAlignment="1">
      <alignment vertical="top" wrapText="1"/>
    </xf>
    <xf numFmtId="2" fontId="30" fillId="25" borderId="20" xfId="38" applyNumberFormat="1" applyFont="1" applyFill="1" applyBorder="1" applyAlignment="1">
      <alignment vertical="top" wrapText="1"/>
    </xf>
    <xf numFmtId="2" fontId="30" fillId="25" borderId="29" xfId="38" applyNumberFormat="1" applyFont="1" applyFill="1" applyBorder="1" applyAlignment="1">
      <alignment vertical="top" wrapText="1"/>
    </xf>
    <xf numFmtId="0" fontId="28" fillId="25" borderId="14" xfId="38" applyFont="1" applyFill="1" applyBorder="1" applyAlignment="1">
      <alignment horizontal="center" vertical="top" wrapText="1"/>
    </xf>
    <xf numFmtId="2" fontId="30" fillId="25" borderId="15" xfId="38" applyNumberFormat="1" applyFont="1" applyFill="1" applyBorder="1" applyAlignment="1">
      <alignment horizontal="center" vertical="top" wrapText="1"/>
    </xf>
    <xf numFmtId="0" fontId="28" fillId="25" borderId="21" xfId="0" applyFont="1" applyFill="1" applyBorder="1" applyAlignment="1">
      <alignment horizontal="left" wrapText="1"/>
    </xf>
    <xf numFmtId="0" fontId="28" fillId="25" borderId="23" xfId="0" applyFont="1" applyFill="1" applyBorder="1" applyAlignment="1">
      <alignment horizontal="center" vertical="top" wrapText="1"/>
    </xf>
    <xf numFmtId="2" fontId="30" fillId="25" borderId="24" xfId="0" applyNumberFormat="1" applyFont="1" applyFill="1" applyBorder="1" applyAlignment="1">
      <alignment horizontal="center" vertical="center" wrapText="1"/>
    </xf>
    <xf numFmtId="2" fontId="30" fillId="25" borderId="21" xfId="0" applyNumberFormat="1" applyFont="1" applyFill="1" applyBorder="1" applyAlignment="1">
      <alignment horizontal="center" vertical="center" wrapText="1"/>
    </xf>
    <xf numFmtId="0" fontId="28" fillId="0" borderId="21" xfId="0" applyFont="1" applyBorder="1" applyAlignment="1">
      <alignment horizontal="left" vertical="center"/>
    </xf>
    <xf numFmtId="0" fontId="28" fillId="0" borderId="22" xfId="0" applyFont="1" applyBorder="1" applyAlignment="1">
      <alignment horizontal="left" vertical="center"/>
    </xf>
    <xf numFmtId="17" fontId="28" fillId="0" borderId="22" xfId="0" applyNumberFormat="1" applyFont="1" applyBorder="1" applyAlignment="1">
      <alignment horizontal="center" vertical="center"/>
    </xf>
    <xf numFmtId="17" fontId="28" fillId="0" borderId="23" xfId="0" applyNumberFormat="1" applyFont="1" applyBorder="1" applyAlignment="1">
      <alignment horizontal="center" vertical="center"/>
    </xf>
    <xf numFmtId="0" fontId="28" fillId="0" borderId="21" xfId="0" applyFont="1" applyBorder="1" applyAlignment="1">
      <alignment horizontal="left" vertical="top" wrapText="1"/>
    </xf>
    <xf numFmtId="2" fontId="30" fillId="0" borderId="22" xfId="0" applyNumberFormat="1" applyFont="1" applyBorder="1" applyAlignment="1">
      <alignment horizontal="center" vertical="top" wrapText="1"/>
    </xf>
    <xf numFmtId="2" fontId="30" fillId="0" borderId="23" xfId="0" applyNumberFormat="1" applyFont="1" applyBorder="1" applyAlignment="1">
      <alignment horizontal="center" vertical="top" wrapText="1"/>
    </xf>
    <xf numFmtId="0" fontId="24" fillId="0" borderId="23" xfId="0" applyFont="1" applyBorder="1" applyAlignment="1">
      <alignment horizontal="left" vertical="center"/>
    </xf>
    <xf numFmtId="0" fontId="28" fillId="0" borderId="23" xfId="0" applyFont="1" applyBorder="1" applyAlignment="1">
      <alignment horizontal="left" vertical="top" wrapText="1"/>
    </xf>
    <xf numFmtId="0" fontId="25" fillId="0" borderId="14" xfId="0" quotePrefix="1" applyFont="1" applyBorder="1" applyAlignment="1">
      <alignment vertical="center"/>
    </xf>
    <xf numFmtId="0" fontId="64" fillId="47" borderId="23" xfId="0" applyFont="1" applyFill="1" applyBorder="1" applyAlignment="1">
      <alignment horizontal="center" wrapText="1"/>
    </xf>
    <xf numFmtId="0" fontId="28" fillId="25" borderId="23" xfId="0" applyFont="1" applyFill="1" applyBorder="1" applyAlignment="1">
      <alignment horizontal="center"/>
    </xf>
    <xf numFmtId="2" fontId="30" fillId="25" borderId="15" xfId="0" applyNumberFormat="1" applyFont="1" applyFill="1" applyBorder="1" applyAlignment="1">
      <alignment horizontal="center" vertical="top" wrapText="1"/>
    </xf>
    <xf numFmtId="0" fontId="28" fillId="25" borderId="22" xfId="57" applyFont="1" applyFill="1" applyBorder="1" applyAlignment="1">
      <alignment vertical="center"/>
    </xf>
    <xf numFmtId="0" fontId="28" fillId="25" borderId="23" xfId="57" applyFont="1" applyFill="1" applyBorder="1" applyAlignment="1">
      <alignment vertical="center"/>
    </xf>
    <xf numFmtId="2" fontId="30" fillId="25" borderId="24" xfId="57" applyNumberFormat="1" applyFont="1" applyFill="1" applyBorder="1" applyAlignment="1">
      <alignment horizontal="center" vertical="top" wrapText="1"/>
    </xf>
    <xf numFmtId="0" fontId="25" fillId="25" borderId="21" xfId="57" applyFont="1" applyFill="1" applyBorder="1" applyAlignment="1">
      <alignment vertical="top"/>
    </xf>
    <xf numFmtId="0" fontId="25" fillId="0" borderId="0" xfId="57" applyFont="1" applyAlignment="1" applyProtection="1">
      <alignment vertical="top"/>
      <protection locked="0"/>
    </xf>
    <xf numFmtId="184" fontId="25" fillId="0" borderId="0" xfId="0" quotePrefix="1" applyNumberFormat="1" applyFont="1" applyAlignment="1">
      <alignment horizontal="center" vertical="center"/>
    </xf>
    <xf numFmtId="0" fontId="25" fillId="66" borderId="16" xfId="50" applyFont="1" applyFill="1" applyBorder="1"/>
    <xf numFmtId="0" fontId="25" fillId="66" borderId="17" xfId="50" quotePrefix="1" applyFont="1" applyFill="1" applyBorder="1"/>
    <xf numFmtId="0" fontId="25" fillId="0" borderId="0" xfId="50" applyFont="1"/>
    <xf numFmtId="164" fontId="25" fillId="66" borderId="24" xfId="50" applyNumberFormat="1" applyFont="1" applyFill="1" applyBorder="1"/>
    <xf numFmtId="0" fontId="25" fillId="66" borderId="15" xfId="50" applyFont="1" applyFill="1" applyBorder="1"/>
    <xf numFmtId="0" fontId="25" fillId="66" borderId="10" xfId="50" applyFont="1" applyFill="1" applyBorder="1"/>
    <xf numFmtId="0" fontId="25" fillId="66" borderId="10" xfId="50" quotePrefix="1" applyFont="1" applyFill="1" applyBorder="1"/>
    <xf numFmtId="189" fontId="25" fillId="66" borderId="20" xfId="139" applyNumberFormat="1" applyFont="1" applyFill="1" applyBorder="1"/>
    <xf numFmtId="172" fontId="25" fillId="66" borderId="20" xfId="50" applyNumberFormat="1" applyFont="1" applyFill="1" applyBorder="1"/>
    <xf numFmtId="0" fontId="107" fillId="66" borderId="0" xfId="50" applyFont="1" applyFill="1" applyAlignment="1">
      <alignment horizontal="center"/>
    </xf>
    <xf numFmtId="0" fontId="107" fillId="66" borderId="15" xfId="50" applyFont="1" applyFill="1" applyBorder="1"/>
    <xf numFmtId="0" fontId="107" fillId="66" borderId="10" xfId="50" applyFont="1" applyFill="1" applyBorder="1"/>
    <xf numFmtId="0" fontId="107" fillId="66" borderId="10" xfId="50" applyFont="1" applyFill="1" applyBorder="1" applyAlignment="1">
      <alignment horizontal="center"/>
    </xf>
    <xf numFmtId="0" fontId="107" fillId="66" borderId="20" xfId="50" applyFont="1" applyFill="1" applyBorder="1" applyAlignment="1">
      <alignment horizontal="center"/>
    </xf>
    <xf numFmtId="1" fontId="55" fillId="66" borderId="11" xfId="56" applyNumberFormat="1" applyFont="1" applyFill="1" applyBorder="1"/>
    <xf numFmtId="1" fontId="55" fillId="66" borderId="0" xfId="56" applyNumberFormat="1" applyFont="1" applyFill="1" applyBorder="1"/>
    <xf numFmtId="0" fontId="55" fillId="66" borderId="0" xfId="50" applyFont="1" applyFill="1" applyAlignment="1">
      <alignment horizontal="center"/>
    </xf>
    <xf numFmtId="188" fontId="55" fillId="66" borderId="0" xfId="56" applyNumberFormat="1" applyFont="1" applyFill="1" applyBorder="1"/>
    <xf numFmtId="170" fontId="55" fillId="66" borderId="0" xfId="56" applyNumberFormat="1" applyFont="1" applyFill="1" applyBorder="1"/>
    <xf numFmtId="0" fontId="55" fillId="66" borderId="0" xfId="50" applyFont="1" applyFill="1"/>
    <xf numFmtId="9" fontId="55" fillId="66" borderId="0" xfId="50" applyNumberFormat="1" applyFont="1" applyFill="1"/>
    <xf numFmtId="188" fontId="55" fillId="66" borderId="14" xfId="50" applyNumberFormat="1" applyFont="1" applyFill="1" applyBorder="1"/>
    <xf numFmtId="188" fontId="55" fillId="66" borderId="11" xfId="56" applyNumberFormat="1" applyFont="1" applyFill="1" applyBorder="1" applyAlignment="1">
      <alignment horizontal="right"/>
    </xf>
    <xf numFmtId="188" fontId="55" fillId="66" borderId="0" xfId="56" applyNumberFormat="1" applyFont="1" applyFill="1" applyBorder="1" applyAlignment="1">
      <alignment horizontal="right"/>
    </xf>
    <xf numFmtId="9" fontId="55" fillId="66" borderId="0" xfId="52" applyFont="1" applyFill="1" applyBorder="1"/>
    <xf numFmtId="188" fontId="55" fillId="66" borderId="0" xfId="56" applyNumberFormat="1" applyFont="1" applyFill="1" applyBorder="1" applyAlignment="1">
      <alignment horizontal="center"/>
    </xf>
    <xf numFmtId="188" fontId="108" fillId="66" borderId="11" xfId="56" applyNumberFormat="1" applyFont="1" applyFill="1" applyBorder="1" applyAlignment="1">
      <alignment horizontal="left"/>
    </xf>
    <xf numFmtId="188" fontId="108" fillId="66" borderId="0" xfId="56" applyNumberFormat="1" applyFont="1" applyFill="1" applyBorder="1" applyAlignment="1">
      <alignment horizontal="left"/>
    </xf>
    <xf numFmtId="0" fontId="92" fillId="66" borderId="0" xfId="50" applyFont="1" applyFill="1"/>
    <xf numFmtId="188" fontId="92" fillId="66" borderId="14" xfId="50" applyNumberFormat="1" applyFont="1" applyFill="1" applyBorder="1"/>
    <xf numFmtId="188" fontId="55" fillId="66" borderId="15" xfId="56" applyNumberFormat="1" applyFont="1" applyFill="1" applyBorder="1" applyAlignment="1">
      <alignment horizontal="right"/>
    </xf>
    <xf numFmtId="188" fontId="55" fillId="66" borderId="10" xfId="56" applyNumberFormat="1" applyFont="1" applyFill="1" applyBorder="1" applyAlignment="1">
      <alignment horizontal="right"/>
    </xf>
    <xf numFmtId="0" fontId="92" fillId="66" borderId="10" xfId="50" applyFont="1" applyFill="1" applyBorder="1"/>
    <xf numFmtId="188" fontId="55" fillId="66" borderId="10" xfId="56" applyNumberFormat="1" applyFont="1" applyFill="1" applyBorder="1"/>
    <xf numFmtId="170" fontId="55" fillId="66" borderId="10" xfId="56" applyNumberFormat="1" applyFont="1" applyFill="1" applyBorder="1"/>
    <xf numFmtId="0" fontId="55" fillId="66" borderId="10" xfId="50" applyFont="1" applyFill="1" applyBorder="1"/>
    <xf numFmtId="188" fontId="92" fillId="66" borderId="20" xfId="50" applyNumberFormat="1" applyFont="1" applyFill="1" applyBorder="1"/>
    <xf numFmtId="1" fontId="55" fillId="66" borderId="16" xfId="56" applyNumberFormat="1" applyFont="1" applyFill="1" applyBorder="1"/>
    <xf numFmtId="188" fontId="92" fillId="66" borderId="0" xfId="56" applyNumberFormat="1" applyFont="1" applyFill="1" applyBorder="1"/>
    <xf numFmtId="170" fontId="92" fillId="66" borderId="0" xfId="56" applyNumberFormat="1" applyFont="1" applyFill="1" applyBorder="1"/>
    <xf numFmtId="0" fontId="55" fillId="66" borderId="15" xfId="50" applyFont="1" applyFill="1" applyBorder="1"/>
    <xf numFmtId="0" fontId="55" fillId="66" borderId="20" xfId="50" applyFont="1" applyFill="1" applyBorder="1"/>
    <xf numFmtId="0" fontId="63" fillId="0" borderId="11" xfId="50" applyFont="1" applyBorder="1"/>
    <xf numFmtId="49" fontId="63" fillId="0" borderId="11" xfId="50" applyNumberFormat="1" applyFont="1" applyBorder="1"/>
    <xf numFmtId="49" fontId="25" fillId="0" borderId="11" xfId="50" applyNumberFormat="1" applyFont="1" applyBorder="1"/>
    <xf numFmtId="0" fontId="64" fillId="0" borderId="21" xfId="50" applyFont="1" applyBorder="1" applyAlignment="1">
      <alignment vertical="top"/>
    </xf>
    <xf numFmtId="172" fontId="63" fillId="0" borderId="11" xfId="50" applyNumberFormat="1" applyFont="1" applyBorder="1"/>
    <xf numFmtId="172" fontId="25" fillId="0" borderId="11" xfId="50" applyNumberFormat="1" applyFont="1" applyBorder="1"/>
    <xf numFmtId="0" fontId="25" fillId="0" borderId="14" xfId="50" applyFont="1" applyBorder="1"/>
    <xf numFmtId="175" fontId="25" fillId="0" borderId="14" xfId="0" applyNumberFormat="1" applyFont="1" applyBorder="1" applyAlignment="1">
      <alignment vertical="top"/>
    </xf>
    <xf numFmtId="175" fontId="25" fillId="0" borderId="0" xfId="0" applyNumberFormat="1" applyFont="1" applyAlignment="1">
      <alignment vertical="top"/>
    </xf>
    <xf numFmtId="183" fontId="25" fillId="0" borderId="0" xfId="0" applyNumberFormat="1" applyFont="1" applyAlignment="1">
      <alignment vertical="top"/>
    </xf>
    <xf numFmtId="183" fontId="25" fillId="0" borderId="14" xfId="0" applyNumberFormat="1" applyFont="1" applyBorder="1" applyAlignment="1">
      <alignment vertical="top"/>
    </xf>
    <xf numFmtId="175" fontId="25" fillId="0" borderId="20" xfId="0" applyNumberFormat="1" applyFont="1" applyBorder="1" applyAlignment="1">
      <alignment vertical="top"/>
    </xf>
    <xf numFmtId="175" fontId="25" fillId="0" borderId="10" xfId="0" applyNumberFormat="1" applyFont="1" applyBorder="1" applyAlignment="1">
      <alignment vertical="top"/>
    </xf>
    <xf numFmtId="183" fontId="25" fillId="0" borderId="10" xfId="0" applyNumberFormat="1" applyFont="1" applyBorder="1" applyAlignment="1">
      <alignment vertical="top"/>
    </xf>
    <xf numFmtId="183" fontId="25" fillId="0" borderId="20" xfId="0" applyNumberFormat="1" applyFont="1" applyBorder="1" applyAlignment="1">
      <alignment vertical="top"/>
    </xf>
    <xf numFmtId="181" fontId="25" fillId="0" borderId="14" xfId="42" applyNumberFormat="1" applyFont="1" applyFill="1" applyBorder="1" applyAlignment="1">
      <alignment vertical="top"/>
    </xf>
    <xf numFmtId="181" fontId="25" fillId="0" borderId="10" xfId="42" applyNumberFormat="1" applyFont="1" applyFill="1" applyBorder="1" applyAlignment="1">
      <alignment vertical="top"/>
    </xf>
    <xf numFmtId="181" fontId="25" fillId="0" borderId="20" xfId="42" applyNumberFormat="1" applyFont="1" applyFill="1" applyBorder="1" applyAlignment="1">
      <alignment vertical="top"/>
    </xf>
    <xf numFmtId="0" fontId="55" fillId="66" borderId="15" xfId="0" applyFont="1" applyFill="1" applyBorder="1"/>
    <xf numFmtId="170" fontId="64" fillId="47" borderId="24" xfId="1147" applyNumberFormat="1" applyFont="1" applyFill="1" applyBorder="1"/>
    <xf numFmtId="170" fontId="64" fillId="47" borderId="22" xfId="1147" applyNumberFormat="1" applyFont="1" applyFill="1" applyBorder="1"/>
    <xf numFmtId="170" fontId="64" fillId="47" borderId="23" xfId="1147" applyNumberFormat="1" applyFont="1" applyFill="1" applyBorder="1"/>
    <xf numFmtId="164" fontId="55" fillId="66" borderId="17" xfId="42" applyNumberFormat="1" applyFont="1" applyFill="1" applyBorder="1" applyAlignment="1" applyProtection="1">
      <alignment horizontal="right" vertical="center"/>
      <protection locked="0"/>
    </xf>
    <xf numFmtId="174" fontId="25" fillId="0" borderId="16" xfId="42" applyNumberFormat="1" applyFont="1" applyFill="1" applyBorder="1" applyAlignment="1">
      <alignment horizontal="right" vertical="top"/>
    </xf>
    <xf numFmtId="174" fontId="25" fillId="0" borderId="17" xfId="42" applyNumberFormat="1" applyFont="1" applyFill="1" applyBorder="1" applyAlignment="1">
      <alignment horizontal="right" vertical="top"/>
    </xf>
    <xf numFmtId="174" fontId="25" fillId="0" borderId="19" xfId="42" applyNumberFormat="1" applyFont="1" applyFill="1" applyBorder="1" applyAlignment="1">
      <alignment horizontal="right" vertical="top"/>
    </xf>
    <xf numFmtId="174" fontId="25" fillId="0" borderId="11" xfId="42" applyNumberFormat="1" applyFont="1" applyFill="1" applyBorder="1" applyAlignment="1">
      <alignment horizontal="right" vertical="top"/>
    </xf>
    <xf numFmtId="0" fontId="55" fillId="66" borderId="16" xfId="0" applyFont="1" applyFill="1" applyBorder="1"/>
    <xf numFmtId="0" fontId="55" fillId="66" borderId="11" xfId="0" applyFont="1" applyFill="1" applyBorder="1"/>
    <xf numFmtId="0" fontId="55" fillId="66" borderId="11" xfId="0" applyFont="1" applyFill="1" applyBorder="1" applyAlignment="1">
      <alignment horizontal="left" indent="1"/>
    </xf>
    <xf numFmtId="0" fontId="55" fillId="66" borderId="15" xfId="0" applyFont="1" applyFill="1" applyBorder="1" applyAlignment="1">
      <alignment horizontal="left" indent="1"/>
    </xf>
    <xf numFmtId="165" fontId="55" fillId="66" borderId="17" xfId="0" applyNumberFormat="1" applyFont="1" applyFill="1" applyBorder="1"/>
    <xf numFmtId="165" fontId="55" fillId="66" borderId="0" xfId="0" applyNumberFormat="1" applyFont="1" applyFill="1"/>
    <xf numFmtId="165" fontId="55" fillId="66" borderId="14" xfId="0" applyNumberFormat="1" applyFont="1" applyFill="1" applyBorder="1"/>
    <xf numFmtId="181" fontId="25" fillId="0" borderId="0" xfId="42" applyNumberFormat="1" applyFont="1" applyFill="1" applyBorder="1" applyAlignment="1">
      <alignment horizontal="right" vertical="center"/>
    </xf>
    <xf numFmtId="181" fontId="25" fillId="0" borderId="14" xfId="42" applyNumberFormat="1" applyFont="1" applyFill="1" applyBorder="1" applyAlignment="1">
      <alignment horizontal="right" vertical="center"/>
    </xf>
    <xf numFmtId="181" fontId="25" fillId="0" borderId="10" xfId="42" applyNumberFormat="1" applyFont="1" applyFill="1" applyBorder="1" applyAlignment="1">
      <alignment horizontal="right" vertical="center"/>
    </xf>
    <xf numFmtId="181" fontId="25" fillId="0" borderId="20" xfId="42" applyNumberFormat="1" applyFont="1" applyFill="1" applyBorder="1" applyAlignment="1">
      <alignment horizontal="right" vertical="center"/>
    </xf>
    <xf numFmtId="165" fontId="92" fillId="66" borderId="21" xfId="0" applyNumberFormat="1" applyFont="1" applyFill="1" applyBorder="1"/>
    <xf numFmtId="165" fontId="92" fillId="66" borderId="22" xfId="0" applyNumberFormat="1" applyFont="1" applyFill="1" applyBorder="1"/>
    <xf numFmtId="165" fontId="92" fillId="66" borderId="23" xfId="0" applyNumberFormat="1" applyFont="1" applyFill="1" applyBorder="1"/>
    <xf numFmtId="165" fontId="68" fillId="0" borderId="0" xfId="0" applyNumberFormat="1" applyFont="1"/>
    <xf numFmtId="165" fontId="92" fillId="66" borderId="16" xfId="0" applyNumberFormat="1" applyFont="1" applyFill="1" applyBorder="1" applyAlignment="1">
      <alignment horizontal="left" indent="1"/>
    </xf>
    <xf numFmtId="165" fontId="92" fillId="66" borderId="17" xfId="0" applyNumberFormat="1" applyFont="1" applyFill="1" applyBorder="1"/>
    <xf numFmtId="165" fontId="92" fillId="66" borderId="19" xfId="0" applyNumberFormat="1" applyFont="1" applyFill="1" applyBorder="1"/>
    <xf numFmtId="0" fontId="68" fillId="0" borderId="0" xfId="0" applyFont="1"/>
    <xf numFmtId="165" fontId="92" fillId="66" borderId="11" xfId="0" applyNumberFormat="1" applyFont="1" applyFill="1" applyBorder="1" applyAlignment="1">
      <alignment horizontal="left" indent="1"/>
    </xf>
    <xf numFmtId="165" fontId="92" fillId="66" borderId="0" xfId="0" applyNumberFormat="1" applyFont="1" applyFill="1"/>
    <xf numFmtId="165" fontId="92" fillId="66" borderId="14" xfId="0" applyNumberFormat="1" applyFont="1" applyFill="1" applyBorder="1"/>
    <xf numFmtId="165" fontId="92" fillId="66" borderId="15" xfId="0" applyNumberFormat="1" applyFont="1" applyFill="1" applyBorder="1" applyAlignment="1">
      <alignment horizontal="left" indent="1"/>
    </xf>
    <xf numFmtId="165" fontId="92" fillId="66" borderId="10" xfId="0" applyNumberFormat="1" applyFont="1" applyFill="1" applyBorder="1"/>
    <xf numFmtId="165" fontId="92" fillId="66" borderId="20" xfId="0" applyNumberFormat="1" applyFont="1" applyFill="1" applyBorder="1"/>
    <xf numFmtId="164" fontId="55" fillId="66" borderId="14" xfId="42" applyNumberFormat="1" applyFont="1" applyFill="1" applyBorder="1" applyAlignment="1">
      <alignment horizontal="right" vertical="top"/>
    </xf>
    <xf numFmtId="164" fontId="55" fillId="66" borderId="20" xfId="42" applyNumberFormat="1" applyFont="1" applyFill="1" applyBorder="1" applyAlignment="1">
      <alignment horizontal="right" vertical="top"/>
    </xf>
    <xf numFmtId="164" fontId="55" fillId="66" borderId="19" xfId="42" applyNumberFormat="1" applyFont="1" applyFill="1" applyBorder="1" applyAlignment="1" applyProtection="1">
      <alignment horizontal="right" vertical="center"/>
      <protection locked="0"/>
    </xf>
    <xf numFmtId="0" fontId="107" fillId="66" borderId="21" xfId="0" applyFont="1" applyFill="1" applyBorder="1"/>
    <xf numFmtId="165" fontId="107" fillId="66" borderId="22" xfId="0" applyNumberFormat="1" applyFont="1" applyFill="1" applyBorder="1"/>
    <xf numFmtId="0" fontId="109" fillId="67" borderId="0" xfId="0" applyFont="1" applyFill="1"/>
    <xf numFmtId="165" fontId="25" fillId="0" borderId="17" xfId="0" applyNumberFormat="1" applyFont="1" applyBorder="1" applyAlignment="1">
      <alignment horizontal="right" vertical="top"/>
    </xf>
    <xf numFmtId="0" fontId="110" fillId="67" borderId="0" xfId="0" applyFont="1" applyFill="1"/>
    <xf numFmtId="170" fontId="25" fillId="0" borderId="28" xfId="1147" applyNumberFormat="1" applyFont="1" applyFill="1" applyBorder="1"/>
    <xf numFmtId="170" fontId="63" fillId="0" borderId="28" xfId="1147" applyNumberFormat="1" applyFont="1" applyFill="1" applyBorder="1"/>
    <xf numFmtId="170" fontId="25" fillId="0" borderId="27" xfId="1147" applyNumberFormat="1" applyFont="1" applyFill="1" applyBorder="1"/>
    <xf numFmtId="170" fontId="63" fillId="0" borderId="27" xfId="1147" applyNumberFormat="1" applyFont="1" applyFill="1" applyBorder="1"/>
    <xf numFmtId="170" fontId="28" fillId="0" borderId="24" xfId="1147" applyNumberFormat="1" applyFont="1" applyFill="1" applyBorder="1"/>
    <xf numFmtId="170" fontId="64" fillId="0" borderId="24" xfId="1147" applyNumberFormat="1" applyFont="1" applyFill="1" applyBorder="1"/>
    <xf numFmtId="165" fontId="25" fillId="0" borderId="37" xfId="0" applyNumberFormat="1" applyFont="1" applyBorder="1" applyAlignment="1">
      <alignment horizontal="right" vertical="top"/>
    </xf>
    <xf numFmtId="165" fontId="28" fillId="0" borderId="38" xfId="0" applyNumberFormat="1" applyFont="1" applyBorder="1" applyAlignment="1">
      <alignment horizontal="right" vertical="top"/>
    </xf>
    <xf numFmtId="165" fontId="28" fillId="0" borderId="39" xfId="0" applyNumberFormat="1" applyFont="1" applyBorder="1" applyAlignment="1">
      <alignment horizontal="right" vertical="top"/>
    </xf>
    <xf numFmtId="165" fontId="28" fillId="0" borderId="40" xfId="0" applyNumberFormat="1" applyFont="1" applyBorder="1" applyAlignment="1">
      <alignment horizontal="right" vertical="top"/>
    </xf>
    <xf numFmtId="164" fontId="28" fillId="0" borderId="39" xfId="42" applyNumberFormat="1" applyFont="1" applyFill="1" applyBorder="1" applyAlignment="1">
      <alignment horizontal="right" vertical="top"/>
    </xf>
    <xf numFmtId="164" fontId="28" fillId="0" borderId="40" xfId="42" applyNumberFormat="1" applyFont="1" applyFill="1" applyBorder="1" applyAlignment="1">
      <alignment horizontal="right" vertical="top"/>
    </xf>
    <xf numFmtId="164" fontId="25" fillId="0" borderId="27" xfId="42" applyNumberFormat="1" applyFont="1" applyBorder="1" applyAlignment="1" applyProtection="1">
      <alignment horizontal="right" vertical="center"/>
      <protection locked="0"/>
    </xf>
    <xf numFmtId="164" fontId="28" fillId="0" borderId="24" xfId="42" applyNumberFormat="1" applyFont="1" applyBorder="1" applyAlignment="1" applyProtection="1">
      <alignment horizontal="right" vertical="center"/>
      <protection locked="0"/>
    </xf>
    <xf numFmtId="2" fontId="30" fillId="0" borderId="25" xfId="0" applyNumberFormat="1" applyFont="1" applyBorder="1" applyAlignment="1">
      <alignment horizontal="center" vertical="top" wrapText="1"/>
    </xf>
    <xf numFmtId="179" fontId="25" fillId="0" borderId="24" xfId="49" applyNumberFormat="1" applyFont="1" applyBorder="1" applyAlignment="1" applyProtection="1">
      <alignment horizontal="right" vertical="center"/>
      <protection locked="0"/>
    </xf>
    <xf numFmtId="170" fontId="28" fillId="0" borderId="23" xfId="143" applyNumberFormat="1" applyFont="1" applyBorder="1" applyAlignment="1">
      <alignment horizontal="right" vertical="center"/>
    </xf>
    <xf numFmtId="164" fontId="25" fillId="0" borderId="14" xfId="42" applyNumberFormat="1" applyFont="1" applyFill="1" applyBorder="1" applyAlignment="1">
      <alignment horizontal="center" vertical="center"/>
    </xf>
    <xf numFmtId="17" fontId="28" fillId="0" borderId="22" xfId="0" quotePrefix="1" applyNumberFormat="1" applyFont="1" applyBorder="1" applyAlignment="1">
      <alignment horizontal="center" vertical="center"/>
    </xf>
    <xf numFmtId="165" fontId="55" fillId="0" borderId="0" xfId="57" applyNumberFormat="1" applyFont="1"/>
    <xf numFmtId="165" fontId="68" fillId="0" borderId="0" xfId="57" applyNumberFormat="1" applyFont="1" applyAlignment="1" applyProtection="1">
      <alignment horizontal="right" vertical="center"/>
      <protection locked="0"/>
    </xf>
    <xf numFmtId="164" fontId="55" fillId="66" borderId="22" xfId="42" applyNumberFormat="1" applyFont="1" applyFill="1" applyBorder="1" applyAlignment="1" applyProtection="1">
      <alignment horizontal="right" vertical="center"/>
      <protection locked="0"/>
    </xf>
    <xf numFmtId="164" fontId="55" fillId="66" borderId="23" xfId="42" applyNumberFormat="1" applyFont="1" applyFill="1" applyBorder="1" applyAlignment="1" applyProtection="1">
      <alignment horizontal="right" vertical="center"/>
      <protection locked="0"/>
    </xf>
    <xf numFmtId="0" fontId="28" fillId="68" borderId="22" xfId="0" applyFont="1" applyFill="1" applyBorder="1" applyAlignment="1">
      <alignment vertical="center"/>
    </xf>
    <xf numFmtId="0" fontId="24" fillId="68" borderId="22" xfId="0" applyFont="1" applyFill="1" applyBorder="1" applyAlignment="1">
      <alignment vertical="center"/>
    </xf>
    <xf numFmtId="165" fontId="28" fillId="68" borderId="22" xfId="0" applyNumberFormat="1" applyFont="1" applyFill="1" applyBorder="1" applyAlignment="1" applyProtection="1">
      <alignment horizontal="right" vertical="center"/>
      <protection locked="0"/>
    </xf>
    <xf numFmtId="165" fontId="28" fillId="68" borderId="23" xfId="0" applyNumberFormat="1" applyFont="1" applyFill="1" applyBorder="1" applyAlignment="1" applyProtection="1">
      <alignment horizontal="right" vertical="center"/>
      <protection locked="0"/>
    </xf>
    <xf numFmtId="0" fontId="25" fillId="68" borderId="10" xfId="0" applyFont="1" applyFill="1" applyBorder="1"/>
    <xf numFmtId="0" fontId="0" fillId="68" borderId="10" xfId="0" applyFill="1" applyBorder="1" applyAlignment="1">
      <alignment vertical="center"/>
    </xf>
    <xf numFmtId="165" fontId="25" fillId="68" borderId="10" xfId="0" applyNumberFormat="1" applyFont="1" applyFill="1" applyBorder="1" applyAlignment="1" applyProtection="1">
      <alignment horizontal="right" vertical="center"/>
      <protection locked="0"/>
    </xf>
    <xf numFmtId="165" fontId="25" fillId="68" borderId="20" xfId="0" applyNumberFormat="1" applyFont="1" applyFill="1" applyBorder="1" applyAlignment="1" applyProtection="1">
      <alignment horizontal="right" vertical="center"/>
      <protection locked="0"/>
    </xf>
    <xf numFmtId="0" fontId="55" fillId="66" borderId="21" xfId="0" applyFont="1" applyFill="1" applyBorder="1"/>
    <xf numFmtId="165" fontId="55" fillId="66" borderId="22" xfId="0" applyNumberFormat="1" applyFont="1" applyFill="1" applyBorder="1"/>
    <xf numFmtId="165" fontId="55" fillId="66" borderId="10" xfId="0" applyNumberFormat="1" applyFont="1" applyFill="1" applyBorder="1"/>
    <xf numFmtId="165" fontId="55" fillId="66" borderId="20" xfId="0" applyNumberFormat="1" applyFont="1" applyFill="1" applyBorder="1"/>
    <xf numFmtId="0" fontId="28" fillId="0" borderId="0" xfId="0" applyFont="1" applyAlignment="1">
      <alignment horizontal="center" vertical="center"/>
    </xf>
    <xf numFmtId="0" fontId="68" fillId="0" borderId="0" xfId="38" applyFont="1" applyAlignment="1" applyProtection="1">
      <alignment vertical="center"/>
      <protection locked="0"/>
    </xf>
    <xf numFmtId="0" fontId="54" fillId="0" borderId="0" xfId="39" applyFont="1"/>
    <xf numFmtId="164" fontId="25" fillId="0" borderId="0" xfId="42" applyNumberFormat="1" applyFont="1"/>
    <xf numFmtId="164" fontId="25" fillId="0" borderId="0" xfId="42" applyNumberFormat="1" applyFont="1" applyFill="1"/>
    <xf numFmtId="0" fontId="56" fillId="0" borderId="0" xfId="46" applyFont="1"/>
    <xf numFmtId="164" fontId="29" fillId="0" borderId="0" xfId="42" applyNumberFormat="1" applyFont="1" applyAlignment="1" applyProtection="1">
      <alignment vertical="center"/>
      <protection locked="0"/>
    </xf>
    <xf numFmtId="169" fontId="25" fillId="0" borderId="0" xfId="139" applyNumberFormat="1" applyFont="1" applyFill="1" applyBorder="1" applyAlignment="1">
      <alignment vertical="top"/>
    </xf>
    <xf numFmtId="169" fontId="25" fillId="0" borderId="11" xfId="139" applyNumberFormat="1" applyFont="1" applyFill="1" applyBorder="1" applyAlignment="1">
      <alignment vertical="top"/>
    </xf>
    <xf numFmtId="169" fontId="25" fillId="0" borderId="15" xfId="139" applyNumberFormat="1" applyFont="1" applyFill="1" applyBorder="1" applyAlignment="1">
      <alignment vertical="top"/>
    </xf>
    <xf numFmtId="197" fontId="25" fillId="0" borderId="27" xfId="0" applyNumberFormat="1" applyFont="1" applyBorder="1" applyAlignment="1">
      <alignment horizontal="right" vertical="top"/>
    </xf>
    <xf numFmtId="0" fontId="29" fillId="0" borderId="41" xfId="0" applyFont="1" applyBorder="1" applyAlignment="1">
      <alignment horizontal="left" vertical="center"/>
    </xf>
    <xf numFmtId="0" fontId="29" fillId="0" borderId="41" xfId="0" applyFont="1" applyBorder="1" applyAlignment="1">
      <alignment vertical="center"/>
    </xf>
    <xf numFmtId="0" fontId="29" fillId="0" borderId="27" xfId="0" applyFont="1" applyBorder="1" applyAlignment="1">
      <alignment horizontal="left" vertical="center"/>
    </xf>
    <xf numFmtId="0" fontId="29" fillId="0" borderId="29" xfId="0" applyFont="1" applyBorder="1" applyAlignment="1">
      <alignment horizontal="left" vertical="center"/>
    </xf>
    <xf numFmtId="0" fontId="25" fillId="0" borderId="29" xfId="0" applyFont="1" applyBorder="1"/>
    <xf numFmtId="197" fontId="25" fillId="0" borderId="41" xfId="0" applyNumberFormat="1" applyFont="1" applyBorder="1" applyAlignment="1">
      <alignment horizontal="right" vertical="top"/>
    </xf>
    <xf numFmtId="197" fontId="25" fillId="0" borderId="24" xfId="0" applyNumberFormat="1" applyFont="1" applyBorder="1"/>
    <xf numFmtId="0" fontId="25" fillId="0" borderId="14" xfId="0" applyFont="1" applyBorder="1" applyAlignment="1">
      <alignment horizontal="left" wrapText="1"/>
    </xf>
    <xf numFmtId="0" fontId="111" fillId="0" borderId="10" xfId="57" applyFont="1" applyBorder="1" applyAlignment="1">
      <alignment horizontal="left"/>
    </xf>
    <xf numFmtId="0" fontId="111" fillId="0" borderId="10" xfId="57" applyFont="1" applyBorder="1" applyAlignment="1">
      <alignment horizontal="left" vertical="center"/>
    </xf>
    <xf numFmtId="17" fontId="28" fillId="25" borderId="21" xfId="57" quotePrefix="1" applyNumberFormat="1" applyFont="1" applyFill="1" applyBorder="1" applyAlignment="1">
      <alignment horizontal="centerContinuous" vertical="center"/>
    </xf>
    <xf numFmtId="0" fontId="28" fillId="25" borderId="22" xfId="57" applyFont="1" applyFill="1" applyBorder="1" applyAlignment="1">
      <alignment horizontal="centerContinuous" vertical="center"/>
    </xf>
    <xf numFmtId="0" fontId="28" fillId="25" borderId="23" xfId="57" applyFont="1" applyFill="1" applyBorder="1" applyAlignment="1">
      <alignment horizontal="centerContinuous" vertical="center"/>
    </xf>
    <xf numFmtId="0" fontId="26" fillId="0" borderId="0" xfId="1366" applyAlignment="1" applyProtection="1"/>
    <xf numFmtId="0" fontId="24" fillId="25" borderId="21" xfId="51" applyFont="1" applyFill="1" applyBorder="1" applyAlignment="1">
      <alignment horizontal="left" vertical="center"/>
    </xf>
    <xf numFmtId="0" fontId="25" fillId="25" borderId="15" xfId="51" applyFont="1" applyFill="1" applyBorder="1"/>
    <xf numFmtId="0" fontId="25" fillId="0" borderId="16" xfId="51" applyFont="1" applyBorder="1"/>
    <xf numFmtId="0" fontId="25" fillId="0" borderId="17" xfId="51" applyFont="1" applyBorder="1" applyAlignment="1">
      <alignment vertical="center"/>
    </xf>
    <xf numFmtId="0" fontId="25" fillId="0" borderId="19" xfId="51" applyFont="1" applyBorder="1" applyAlignment="1">
      <alignment vertical="center"/>
    </xf>
    <xf numFmtId="174" fontId="25" fillId="0" borderId="16" xfId="138" applyNumberFormat="1" applyFont="1" applyFill="1" applyBorder="1" applyAlignment="1">
      <alignment horizontal="right" vertical="top"/>
    </xf>
    <xf numFmtId="174" fontId="25" fillId="0" borderId="17" xfId="138" applyNumberFormat="1" applyFont="1" applyFill="1" applyBorder="1" applyAlignment="1">
      <alignment horizontal="right" vertical="top"/>
    </xf>
    <xf numFmtId="174" fontId="25" fillId="0" borderId="19" xfId="138" applyNumberFormat="1" applyFont="1" applyFill="1" applyBorder="1" applyAlignment="1">
      <alignment horizontal="right" vertical="top"/>
    </xf>
    <xf numFmtId="0" fontId="25" fillId="0" borderId="14" xfId="51" quotePrefix="1" applyFont="1" applyBorder="1" applyAlignment="1">
      <alignment vertical="center"/>
    </xf>
    <xf numFmtId="174" fontId="25" fillId="0" borderId="14" xfId="138" applyNumberFormat="1" applyFont="1" applyFill="1" applyBorder="1" applyAlignment="1">
      <alignment horizontal="right" vertical="top"/>
    </xf>
    <xf numFmtId="0" fontId="25" fillId="0" borderId="14" xfId="51" applyFont="1" applyBorder="1" applyAlignment="1">
      <alignment vertical="center"/>
    </xf>
    <xf numFmtId="0" fontId="25" fillId="0" borderId="14" xfId="51" applyFont="1" applyBorder="1"/>
    <xf numFmtId="0" fontId="23" fillId="0" borderId="21" xfId="51" applyBorder="1"/>
    <xf numFmtId="0" fontId="28" fillId="0" borderId="22" xfId="51" applyFont="1" applyBorder="1"/>
    <xf numFmtId="0" fontId="23" fillId="0" borderId="24" xfId="51" applyBorder="1"/>
    <xf numFmtId="174" fontId="28" fillId="0" borderId="22" xfId="138" applyNumberFormat="1" applyFont="1" applyFill="1" applyBorder="1" applyAlignment="1">
      <alignment horizontal="right" vertical="top"/>
    </xf>
    <xf numFmtId="174" fontId="28" fillId="0" borderId="23" xfId="138" applyNumberFormat="1" applyFont="1" applyFill="1" applyBorder="1" applyAlignment="1">
      <alignment horizontal="right" vertical="top"/>
    </xf>
    <xf numFmtId="0" fontId="23" fillId="0" borderId="16" xfId="51" applyBorder="1"/>
    <xf numFmtId="0" fontId="25" fillId="0" borderId="17" xfId="51" applyFont="1" applyBorder="1"/>
    <xf numFmtId="0" fontId="25" fillId="0" borderId="20" xfId="51" applyFont="1" applyBorder="1"/>
    <xf numFmtId="174" fontId="25" fillId="0" borderId="20" xfId="138" applyNumberFormat="1" applyFont="1" applyFill="1" applyBorder="1" applyAlignment="1">
      <alignment horizontal="right" vertical="top"/>
    </xf>
    <xf numFmtId="0" fontId="23" fillId="0" borderId="20" xfId="51" applyBorder="1"/>
    <xf numFmtId="174" fontId="28" fillId="0" borderId="20" xfId="138" applyNumberFormat="1" applyFont="1" applyFill="1" applyBorder="1" applyAlignment="1">
      <alignment horizontal="right" vertical="top"/>
    </xf>
    <xf numFmtId="2" fontId="30" fillId="25" borderId="24" xfId="0" applyNumberFormat="1" applyFont="1" applyFill="1" applyBorder="1" applyAlignment="1">
      <alignment horizontal="center" vertical="top" wrapText="1"/>
    </xf>
    <xf numFmtId="0" fontId="64" fillId="0" borderId="24" xfId="388" applyFont="1" applyBorder="1" applyAlignment="1">
      <alignment horizontal="center" vertical="top" wrapText="1"/>
    </xf>
    <xf numFmtId="0" fontId="28" fillId="25" borderId="21" xfId="57" applyFont="1" applyFill="1" applyBorder="1" applyAlignment="1">
      <alignment horizontal="center" vertical="center"/>
    </xf>
    <xf numFmtId="0" fontId="28" fillId="25" borderId="22" xfId="57" applyFont="1" applyFill="1" applyBorder="1" applyAlignment="1">
      <alignment horizontal="center" vertical="center"/>
    </xf>
    <xf numFmtId="0" fontId="28" fillId="25" borderId="23" xfId="57" applyFont="1" applyFill="1" applyBorder="1" applyAlignment="1">
      <alignment horizontal="center" vertical="center"/>
    </xf>
    <xf numFmtId="189" fontId="55" fillId="0" borderId="0" xfId="139" applyNumberFormat="1" applyFont="1" applyFill="1" applyBorder="1"/>
    <xf numFmtId="43" fontId="55" fillId="0" borderId="0" xfId="57" applyNumberFormat="1" applyFont="1"/>
    <xf numFmtId="169" fontId="68" fillId="0" borderId="0" xfId="47" applyNumberFormat="1" applyFont="1" applyAlignment="1">
      <alignment horizontal="right" vertical="top"/>
    </xf>
    <xf numFmtId="0" fontId="3" fillId="0" borderId="0" xfId="1369"/>
    <xf numFmtId="0" fontId="84" fillId="0" borderId="0" xfId="1369" applyFont="1"/>
    <xf numFmtId="0" fontId="64" fillId="45" borderId="24" xfId="1369" applyFont="1" applyFill="1" applyBorder="1"/>
    <xf numFmtId="0" fontId="64" fillId="45" borderId="24" xfId="1369" applyFont="1" applyFill="1" applyBorder="1" applyAlignment="1">
      <alignment horizontal="center"/>
    </xf>
    <xf numFmtId="0" fontId="25" fillId="0" borderId="28" xfId="0" applyFont="1" applyBorder="1" applyAlignment="1">
      <alignment vertical="center"/>
    </xf>
    <xf numFmtId="0" fontId="63" fillId="0" borderId="0" xfId="1369" applyFont="1"/>
    <xf numFmtId="170" fontId="63" fillId="45" borderId="24" xfId="1370" applyNumberFormat="1" applyFont="1" applyFill="1" applyBorder="1"/>
    <xf numFmtId="169" fontId="25" fillId="0" borderId="10" xfId="47" applyNumberFormat="1" applyFont="1" applyBorder="1" applyAlignment="1">
      <alignment horizontal="right" vertical="top"/>
    </xf>
    <xf numFmtId="169" fontId="68" fillId="0" borderId="0" xfId="139" applyNumberFormat="1" applyFont="1" applyFill="1" applyBorder="1" applyAlignment="1">
      <alignment vertical="top"/>
    </xf>
    <xf numFmtId="164" fontId="68" fillId="0" borderId="0" xfId="42" applyNumberFormat="1" applyFont="1" applyFill="1" applyBorder="1" applyAlignment="1">
      <alignment horizontal="center" vertical="top"/>
    </xf>
    <xf numFmtId="0" fontId="68" fillId="0" borderId="0" xfId="46" quotePrefix="1" applyFont="1" applyAlignment="1">
      <alignment horizontal="center" vertical="center"/>
    </xf>
    <xf numFmtId="0" fontId="29" fillId="0" borderId="17" xfId="0" applyFont="1" applyBorder="1" applyAlignment="1">
      <alignment horizontal="left" vertical="top"/>
    </xf>
    <xf numFmtId="0" fontId="25" fillId="0" borderId="19" xfId="0" applyFont="1" applyBorder="1" applyAlignment="1">
      <alignment vertical="top"/>
    </xf>
    <xf numFmtId="0" fontId="55" fillId="67" borderId="11" xfId="0" applyFont="1" applyFill="1" applyBorder="1" applyAlignment="1">
      <alignment horizontal="left" indent="1"/>
    </xf>
    <xf numFmtId="165" fontId="55" fillId="67" borderId="0" xfId="0" applyNumberFormat="1" applyFont="1" applyFill="1"/>
    <xf numFmtId="165" fontId="55" fillId="67" borderId="14" xfId="0" applyNumberFormat="1" applyFont="1" applyFill="1" applyBorder="1"/>
    <xf numFmtId="0" fontId="25" fillId="0" borderId="10" xfId="0" applyFont="1" applyBorder="1" applyAlignment="1">
      <alignment horizontal="left" vertical="center"/>
    </xf>
    <xf numFmtId="0" fontId="32" fillId="0" borderId="0" xfId="0" applyFont="1" applyAlignment="1">
      <alignment horizontal="left" vertical="center" wrapText="1"/>
    </xf>
    <xf numFmtId="0" fontId="55" fillId="0" borderId="0" xfId="0" applyFont="1" applyAlignment="1" applyProtection="1">
      <alignment horizontal="right" vertical="center"/>
      <protection locked="0"/>
    </xf>
    <xf numFmtId="165" fontId="55" fillId="0" borderId="0" xfId="0" applyNumberFormat="1" applyFont="1" applyAlignment="1" applyProtection="1">
      <alignment vertical="center"/>
      <protection locked="0"/>
    </xf>
    <xf numFmtId="164" fontId="55" fillId="0" borderId="0" xfId="42" applyNumberFormat="1" applyFont="1" applyFill="1" applyBorder="1" applyAlignment="1" applyProtection="1">
      <alignment vertical="center"/>
      <protection locked="0"/>
    </xf>
    <xf numFmtId="165" fontId="25" fillId="0" borderId="42" xfId="0" applyNumberFormat="1" applyFont="1" applyBorder="1" applyAlignment="1">
      <alignment horizontal="right" vertical="top"/>
    </xf>
    <xf numFmtId="165" fontId="25" fillId="0" borderId="44" xfId="0" applyNumberFormat="1" applyFont="1" applyBorder="1" applyAlignment="1">
      <alignment horizontal="right" vertical="top"/>
    </xf>
    <xf numFmtId="165" fontId="28" fillId="25" borderId="15" xfId="0" applyNumberFormat="1" applyFont="1" applyFill="1" applyBorder="1" applyAlignment="1">
      <alignment horizontal="right" vertical="top"/>
    </xf>
    <xf numFmtId="164" fontId="25" fillId="0" borderId="44" xfId="42" applyNumberFormat="1" applyFont="1" applyFill="1" applyBorder="1" applyAlignment="1">
      <alignment horizontal="right" vertical="top"/>
    </xf>
    <xf numFmtId="0" fontId="25" fillId="0" borderId="42" xfId="57" applyFont="1" applyBorder="1"/>
    <xf numFmtId="0" fontId="25" fillId="0" borderId="44" xfId="57" applyFont="1" applyBorder="1" applyAlignment="1">
      <alignment vertical="center"/>
    </xf>
    <xf numFmtId="165" fontId="25" fillId="0" borderId="42" xfId="57" applyNumberFormat="1" applyFont="1" applyBorder="1" applyAlignment="1">
      <alignment horizontal="right" vertical="top"/>
    </xf>
    <xf numFmtId="165" fontId="25" fillId="0" borderId="44" xfId="57" applyNumberFormat="1" applyFont="1" applyBorder="1" applyAlignment="1">
      <alignment horizontal="right" vertical="top"/>
    </xf>
    <xf numFmtId="0" fontId="24" fillId="0" borderId="23" xfId="57" applyFont="1" applyBorder="1" applyAlignment="1">
      <alignment vertical="center"/>
    </xf>
    <xf numFmtId="0" fontId="25" fillId="0" borderId="0" xfId="57" applyFont="1" applyAlignment="1">
      <alignment horizontal="left" vertical="center"/>
    </xf>
    <xf numFmtId="0" fontId="68" fillId="0" borderId="0" xfId="57" applyFont="1" applyAlignment="1" applyProtection="1">
      <alignment vertical="center"/>
      <protection locked="0"/>
    </xf>
    <xf numFmtId="0" fontId="28" fillId="25" borderId="22" xfId="117" applyFont="1" applyFill="1" applyBorder="1" applyAlignment="1">
      <alignment vertical="center"/>
    </xf>
    <xf numFmtId="0" fontId="28" fillId="25" borderId="42" xfId="38" applyFont="1" applyFill="1" applyBorder="1" applyAlignment="1">
      <alignment horizontal="left" vertical="center"/>
    </xf>
    <xf numFmtId="0" fontId="28" fillId="25" borderId="44" xfId="38" applyFont="1" applyFill="1" applyBorder="1" applyAlignment="1">
      <alignment horizontal="center" vertical="top" wrapText="1"/>
    </xf>
    <xf numFmtId="169" fontId="25" fillId="0" borderId="0" xfId="1147" applyNumberFormat="1" applyFont="1" applyFill="1" applyBorder="1" applyAlignment="1">
      <alignment vertical="top"/>
    </xf>
    <xf numFmtId="0" fontId="24" fillId="25" borderId="42" xfId="142" applyFont="1" applyFill="1" applyBorder="1" applyAlignment="1">
      <alignment horizontal="center" vertical="top"/>
    </xf>
    <xf numFmtId="0" fontId="1" fillId="69" borderId="0" xfId="1973" applyFill="1"/>
    <xf numFmtId="0" fontId="63" fillId="69" borderId="0" xfId="1973" applyFont="1" applyFill="1"/>
    <xf numFmtId="0" fontId="63" fillId="25" borderId="21" xfId="1973" applyFont="1" applyFill="1" applyBorder="1"/>
    <xf numFmtId="0" fontId="64" fillId="25" borderId="22" xfId="1973" quotePrefix="1" applyFont="1" applyFill="1" applyBorder="1" applyAlignment="1">
      <alignment vertical="center" wrapText="1"/>
    </xf>
    <xf numFmtId="0" fontId="64" fillId="25" borderId="21" xfId="1973" applyFont="1" applyFill="1" applyBorder="1" applyAlignment="1">
      <alignment horizontal="center" vertical="center" wrapText="1"/>
    </xf>
    <xf numFmtId="0" fontId="64" fillId="25" borderId="23" xfId="1973" applyFont="1" applyFill="1" applyBorder="1" applyAlignment="1">
      <alignment horizontal="center" vertical="center" wrapText="1"/>
    </xf>
    <xf numFmtId="0" fontId="64" fillId="25" borderId="22" xfId="1973" applyFont="1" applyFill="1" applyBorder="1" applyAlignment="1">
      <alignment horizontal="center" vertical="center" wrapText="1"/>
    </xf>
    <xf numFmtId="0" fontId="63" fillId="69" borderId="11" xfId="1973" applyFont="1" applyFill="1" applyBorder="1"/>
    <xf numFmtId="0" fontId="63" fillId="69" borderId="0" xfId="1973" applyFont="1" applyFill="1" applyAlignment="1">
      <alignment vertical="center" wrapText="1"/>
    </xf>
    <xf numFmtId="3" fontId="63" fillId="69" borderId="11" xfId="1973" applyNumberFormat="1" applyFont="1" applyFill="1" applyBorder="1" applyAlignment="1">
      <alignment horizontal="right" vertical="center" wrapText="1"/>
    </xf>
    <xf numFmtId="3" fontId="63" fillId="69" borderId="14" xfId="1973" applyNumberFormat="1" applyFont="1" applyFill="1" applyBorder="1" applyAlignment="1">
      <alignment horizontal="right" vertical="center" wrapText="1"/>
    </xf>
    <xf numFmtId="3" fontId="63" fillId="69" borderId="0" xfId="1973" applyNumberFormat="1" applyFont="1" applyFill="1" applyAlignment="1">
      <alignment horizontal="right" vertical="center" wrapText="1"/>
    </xf>
    <xf numFmtId="0" fontId="63" fillId="69" borderId="11" xfId="1973" applyFont="1" applyFill="1" applyBorder="1" applyAlignment="1">
      <alignment horizontal="right" vertical="center" wrapText="1"/>
    </xf>
    <xf numFmtId="0" fontId="63" fillId="69" borderId="14" xfId="1973" applyFont="1" applyFill="1" applyBorder="1" applyAlignment="1">
      <alignment horizontal="right" vertical="center" wrapText="1"/>
    </xf>
    <xf numFmtId="0" fontId="63" fillId="69" borderId="0" xfId="1973" applyFont="1" applyFill="1" applyAlignment="1">
      <alignment horizontal="right" vertical="center" wrapText="1"/>
    </xf>
    <xf numFmtId="0" fontId="63" fillId="69" borderId="21" xfId="1973" applyFont="1" applyFill="1" applyBorder="1"/>
    <xf numFmtId="0" fontId="64" fillId="69" borderId="22" xfId="1973" applyFont="1" applyFill="1" applyBorder="1" applyAlignment="1">
      <alignment vertical="center" wrapText="1"/>
    </xf>
    <xf numFmtId="3" fontId="64" fillId="69" borderId="21" xfId="1973" applyNumberFormat="1" applyFont="1" applyFill="1" applyBorder="1" applyAlignment="1">
      <alignment horizontal="right" vertical="center" wrapText="1"/>
    </xf>
    <xf numFmtId="3" fontId="64" fillId="69" borderId="23" xfId="1973" applyNumberFormat="1" applyFont="1" applyFill="1" applyBorder="1" applyAlignment="1">
      <alignment horizontal="right" vertical="center" wrapText="1"/>
    </xf>
    <xf numFmtId="3" fontId="64" fillId="69" borderId="22" xfId="1973" applyNumberFormat="1" applyFont="1" applyFill="1" applyBorder="1" applyAlignment="1">
      <alignment horizontal="right" vertical="center" wrapText="1"/>
    </xf>
    <xf numFmtId="0" fontId="63" fillId="69" borderId="22" xfId="1973" applyFont="1" applyFill="1" applyBorder="1" applyAlignment="1">
      <alignment vertical="center" wrapText="1"/>
    </xf>
    <xf numFmtId="3" fontId="63" fillId="69" borderId="21" xfId="1973" applyNumberFormat="1" applyFont="1" applyFill="1" applyBorder="1" applyAlignment="1">
      <alignment horizontal="right" vertical="center" wrapText="1"/>
    </xf>
    <xf numFmtId="3" fontId="63" fillId="69" borderId="23" xfId="1973" applyNumberFormat="1" applyFont="1" applyFill="1" applyBorder="1" applyAlignment="1">
      <alignment horizontal="right" vertical="center" wrapText="1"/>
    </xf>
    <xf numFmtId="3" fontId="63" fillId="69" borderId="22" xfId="1973" applyNumberFormat="1" applyFont="1" applyFill="1" applyBorder="1" applyAlignment="1">
      <alignment horizontal="right" vertical="center" wrapText="1"/>
    </xf>
    <xf numFmtId="0" fontId="63" fillId="69" borderId="15" xfId="1973" applyFont="1" applyFill="1" applyBorder="1"/>
    <xf numFmtId="0" fontId="64" fillId="69" borderId="10" xfId="1973" applyFont="1" applyFill="1" applyBorder="1" applyAlignment="1">
      <alignment vertical="center" wrapText="1"/>
    </xf>
    <xf numFmtId="3" fontId="64" fillId="69" borderId="15" xfId="1973" applyNumberFormat="1" applyFont="1" applyFill="1" applyBorder="1" applyAlignment="1">
      <alignment horizontal="right" vertical="center" wrapText="1"/>
    </xf>
    <xf numFmtId="3" fontId="64" fillId="69" borderId="20" xfId="1973" applyNumberFormat="1" applyFont="1" applyFill="1" applyBorder="1" applyAlignment="1">
      <alignment horizontal="right" vertical="center" wrapText="1"/>
    </xf>
    <xf numFmtId="3" fontId="64" fillId="69" borderId="10" xfId="1973" applyNumberFormat="1" applyFont="1" applyFill="1" applyBorder="1" applyAlignment="1">
      <alignment horizontal="right" vertical="center" wrapText="1"/>
    </xf>
    <xf numFmtId="0" fontId="1" fillId="25" borderId="21" xfId="1973" applyFill="1" applyBorder="1"/>
    <xf numFmtId="0" fontId="63" fillId="25" borderId="22" xfId="1973" applyFont="1" applyFill="1" applyBorder="1" applyAlignment="1">
      <alignment vertical="center" wrapText="1"/>
    </xf>
    <xf numFmtId="0" fontId="64" fillId="25" borderId="22" xfId="1973" applyFont="1" applyFill="1" applyBorder="1" applyAlignment="1">
      <alignment horizontal="right" vertical="center" wrapText="1"/>
    </xf>
    <xf numFmtId="0" fontId="1" fillId="69" borderId="0" xfId="1973" applyFill="1" applyAlignment="1">
      <alignment vertical="center" wrapText="1"/>
    </xf>
    <xf numFmtId="0" fontId="112" fillId="69" borderId="0" xfId="1973" applyFont="1" applyFill="1" applyAlignment="1">
      <alignment horizontal="right" vertical="center" wrapText="1"/>
    </xf>
    <xf numFmtId="0" fontId="1" fillId="69" borderId="42" xfId="1973" applyFill="1" applyBorder="1"/>
    <xf numFmtId="0" fontId="63" fillId="69" borderId="47" xfId="1973" applyFont="1" applyFill="1" applyBorder="1" applyAlignment="1">
      <alignment vertical="center" wrapText="1"/>
    </xf>
    <xf numFmtId="3" fontId="63" fillId="69" borderId="47" xfId="1973" applyNumberFormat="1" applyFont="1" applyFill="1" applyBorder="1" applyAlignment="1">
      <alignment horizontal="right" vertical="center" wrapText="1"/>
    </xf>
    <xf numFmtId="172" fontId="63" fillId="69" borderId="47" xfId="1973" applyNumberFormat="1" applyFont="1" applyFill="1" applyBorder="1" applyAlignment="1">
      <alignment horizontal="right" vertical="center" wrapText="1"/>
    </xf>
    <xf numFmtId="0" fontId="63" fillId="69" borderId="47" xfId="1973" applyFont="1" applyFill="1" applyBorder="1" applyAlignment="1">
      <alignment horizontal="right" vertical="center" wrapText="1"/>
    </xf>
    <xf numFmtId="170" fontId="63" fillId="69" borderId="47" xfId="1974" applyNumberFormat="1" applyFont="1" applyFill="1" applyBorder="1" applyAlignment="1">
      <alignment horizontal="right" vertical="center" wrapText="1"/>
    </xf>
    <xf numFmtId="189" fontId="63" fillId="69" borderId="44" xfId="1974" applyNumberFormat="1" applyFont="1" applyFill="1" applyBorder="1" applyAlignment="1">
      <alignment horizontal="right" vertical="center" wrapText="1"/>
    </xf>
    <xf numFmtId="0" fontId="113" fillId="69" borderId="0" xfId="1973" applyFont="1" applyFill="1" applyAlignment="1">
      <alignment vertical="center" wrapText="1"/>
    </xf>
    <xf numFmtId="3" fontId="113" fillId="69" borderId="0" xfId="1973" applyNumberFormat="1" applyFont="1" applyFill="1" applyAlignment="1">
      <alignment horizontal="right" vertical="center" wrapText="1"/>
    </xf>
    <xf numFmtId="0" fontId="113" fillId="69" borderId="0" xfId="1973" applyFont="1" applyFill="1" applyAlignment="1">
      <alignment horizontal="right" vertical="center" wrapText="1"/>
    </xf>
    <xf numFmtId="0" fontId="1" fillId="69" borderId="11" xfId="1973" applyFill="1" applyBorder="1"/>
    <xf numFmtId="172" fontId="63" fillId="69" borderId="0" xfId="1973" applyNumberFormat="1" applyFont="1" applyFill="1" applyAlignment="1">
      <alignment horizontal="right" vertical="center" wrapText="1"/>
    </xf>
    <xf numFmtId="170" fontId="63" fillId="69" borderId="0" xfId="1974" applyNumberFormat="1" applyFont="1" applyFill="1" applyBorder="1" applyAlignment="1">
      <alignment horizontal="right" vertical="center" wrapText="1"/>
    </xf>
    <xf numFmtId="189" fontId="63" fillId="69" borderId="14" xfId="1974" applyNumberFormat="1" applyFont="1" applyFill="1" applyBorder="1" applyAlignment="1">
      <alignment horizontal="right" vertical="center" wrapText="1"/>
    </xf>
    <xf numFmtId="0" fontId="1" fillId="69" borderId="15" xfId="1973" applyFill="1" applyBorder="1"/>
    <xf numFmtId="0" fontId="63" fillId="69" borderId="10" xfId="1973" applyFont="1" applyFill="1" applyBorder="1" applyAlignment="1">
      <alignment vertical="center" wrapText="1"/>
    </xf>
    <xf numFmtId="3" fontId="63" fillId="69" borderId="10" xfId="1973" applyNumberFormat="1" applyFont="1" applyFill="1" applyBorder="1" applyAlignment="1">
      <alignment horizontal="right" vertical="center" wrapText="1"/>
    </xf>
    <xf numFmtId="172" fontId="63" fillId="69" borderId="10" xfId="1973" applyNumberFormat="1" applyFont="1" applyFill="1" applyBorder="1" applyAlignment="1">
      <alignment horizontal="right" vertical="center" wrapText="1"/>
    </xf>
    <xf numFmtId="0" fontId="63" fillId="69" borderId="10" xfId="1973" applyFont="1" applyFill="1" applyBorder="1" applyAlignment="1">
      <alignment horizontal="right" vertical="center" wrapText="1"/>
    </xf>
    <xf numFmtId="170" fontId="63" fillId="69" borderId="10" xfId="1974" applyNumberFormat="1" applyFont="1" applyFill="1" applyBorder="1" applyAlignment="1">
      <alignment horizontal="right" vertical="center" wrapText="1"/>
    </xf>
    <xf numFmtId="189" fontId="63" fillId="69" borderId="20" xfId="1974" applyNumberFormat="1" applyFont="1" applyFill="1" applyBorder="1" applyAlignment="1">
      <alignment horizontal="right" vertical="center" wrapText="1"/>
    </xf>
    <xf numFmtId="172" fontId="64" fillId="69" borderId="10" xfId="1973" applyNumberFormat="1" applyFont="1" applyFill="1" applyBorder="1" applyAlignment="1">
      <alignment horizontal="right" vertical="center" wrapText="1"/>
    </xf>
    <xf numFmtId="0" fontId="64" fillId="69" borderId="10" xfId="1973" applyFont="1" applyFill="1" applyBorder="1" applyAlignment="1">
      <alignment horizontal="right" vertical="center" wrapText="1"/>
    </xf>
    <xf numFmtId="170" fontId="64" fillId="69" borderId="10" xfId="1974" applyNumberFormat="1" applyFont="1" applyFill="1" applyBorder="1" applyAlignment="1">
      <alignment horizontal="right" vertical="center" wrapText="1"/>
    </xf>
    <xf numFmtId="189" fontId="64" fillId="69" borderId="20" xfId="1974" applyNumberFormat="1" applyFont="1" applyFill="1" applyBorder="1" applyAlignment="1">
      <alignment horizontal="right" vertical="center" wrapText="1"/>
    </xf>
    <xf numFmtId="0" fontId="112" fillId="69" borderId="0" xfId="1973" applyFont="1" applyFill="1" applyAlignment="1">
      <alignment vertical="center" wrapText="1"/>
    </xf>
    <xf numFmtId="3" fontId="112" fillId="69" borderId="0" xfId="1973" applyNumberFormat="1" applyFont="1" applyFill="1" applyAlignment="1">
      <alignment horizontal="right" vertical="center" wrapText="1"/>
    </xf>
    <xf numFmtId="0" fontId="114" fillId="69" borderId="0" xfId="1973" applyFont="1" applyFill="1" applyAlignment="1">
      <alignment vertical="center" wrapText="1"/>
    </xf>
    <xf numFmtId="0" fontId="106" fillId="69" borderId="0" xfId="1973" applyFont="1" applyFill="1" applyAlignment="1">
      <alignment vertical="center" wrapText="1"/>
    </xf>
    <xf numFmtId="0" fontId="114" fillId="69" borderId="0" xfId="1973" applyFont="1" applyFill="1" applyAlignment="1">
      <alignment horizontal="right" vertical="center" wrapText="1"/>
    </xf>
    <xf numFmtId="3" fontId="106" fillId="69" borderId="0" xfId="1973" applyNumberFormat="1" applyFont="1" applyFill="1" applyAlignment="1">
      <alignment horizontal="right" vertical="center" wrapText="1"/>
    </xf>
    <xf numFmtId="0" fontId="106" fillId="69" borderId="0" xfId="1973" applyFont="1" applyFill="1" applyAlignment="1">
      <alignment horizontal="right" vertical="center" wrapText="1"/>
    </xf>
    <xf numFmtId="16" fontId="106" fillId="69" borderId="0" xfId="1973" applyNumberFormat="1" applyFont="1" applyFill="1" applyAlignment="1">
      <alignment vertical="center" wrapText="1"/>
    </xf>
    <xf numFmtId="0" fontId="84" fillId="69" borderId="21" xfId="1973" applyFont="1" applyFill="1" applyBorder="1"/>
    <xf numFmtId="172" fontId="64" fillId="69" borderId="22" xfId="1973" applyNumberFormat="1" applyFont="1" applyFill="1" applyBorder="1" applyAlignment="1">
      <alignment horizontal="right" vertical="center" wrapText="1"/>
    </xf>
    <xf numFmtId="0" fontId="64" fillId="69" borderId="22" xfId="1973" applyFont="1" applyFill="1" applyBorder="1" applyAlignment="1">
      <alignment horizontal="right" vertical="center" wrapText="1"/>
    </xf>
    <xf numFmtId="170" fontId="64" fillId="69" borderId="22" xfId="1974" applyNumberFormat="1" applyFont="1" applyFill="1" applyBorder="1" applyAlignment="1">
      <alignment horizontal="right" vertical="center" wrapText="1"/>
    </xf>
    <xf numFmtId="189" fontId="64" fillId="69" borderId="23" xfId="1974" applyNumberFormat="1" applyFont="1" applyFill="1" applyBorder="1" applyAlignment="1">
      <alignment horizontal="right" vertical="center" wrapText="1"/>
    </xf>
    <xf numFmtId="3" fontId="114" fillId="69" borderId="0" xfId="1973" applyNumberFormat="1" applyFont="1" applyFill="1" applyAlignment="1">
      <alignment horizontal="right" vertical="center" wrapText="1"/>
    </xf>
    <xf numFmtId="0" fontId="26" fillId="0" borderId="14" xfId="34" applyBorder="1" applyAlignment="1" applyProtection="1"/>
    <xf numFmtId="0" fontId="25" fillId="0" borderId="42" xfId="38" quotePrefix="1" applyFont="1" applyBorder="1" applyAlignment="1">
      <alignment horizontal="left"/>
    </xf>
    <xf numFmtId="176" fontId="25" fillId="0" borderId="44" xfId="66" applyNumberFormat="1" applyFont="1" applyFill="1" applyBorder="1" applyAlignment="1">
      <alignment vertical="top"/>
    </xf>
    <xf numFmtId="175" fontId="28" fillId="0" borderId="41" xfId="54" applyNumberFormat="1" applyFont="1" applyFill="1" applyBorder="1" applyAlignment="1">
      <alignment vertical="top"/>
    </xf>
    <xf numFmtId="0" fontId="25" fillId="0" borderId="0" xfId="38" quotePrefix="1" applyFont="1" applyAlignment="1">
      <alignment horizontal="left"/>
    </xf>
    <xf numFmtId="175" fontId="28" fillId="0" borderId="27" xfId="54" applyNumberFormat="1" applyFont="1" applyFill="1" applyBorder="1" applyAlignment="1">
      <alignment vertical="top"/>
    </xf>
    <xf numFmtId="189" fontId="25" fillId="66" borderId="19" xfId="48" quotePrefix="1" applyNumberFormat="1" applyFont="1" applyFill="1" applyBorder="1"/>
    <xf numFmtId="0" fontId="28" fillId="0" borderId="24" xfId="0" applyFont="1" applyBorder="1" applyAlignment="1">
      <alignment horizontal="center"/>
    </xf>
    <xf numFmtId="0" fontId="28" fillId="25" borderId="42" xfId="46" applyFont="1" applyFill="1" applyBorder="1" applyAlignment="1">
      <alignment horizontal="left" wrapText="1"/>
    </xf>
    <xf numFmtId="0" fontId="68" fillId="0" borderId="0" xfId="46" applyFont="1"/>
    <xf numFmtId="0" fontId="116" fillId="67" borderId="0" xfId="0" applyFont="1" applyFill="1"/>
    <xf numFmtId="165" fontId="25" fillId="0" borderId="11" xfId="117" applyNumberFormat="1" applyFont="1" applyBorder="1" applyAlignment="1">
      <alignment horizontal="right" vertical="top"/>
    </xf>
    <xf numFmtId="165" fontId="25" fillId="0" borderId="47" xfId="57" applyNumberFormat="1" applyFont="1" applyBorder="1" applyAlignment="1">
      <alignment horizontal="right" vertical="top"/>
    </xf>
    <xf numFmtId="17" fontId="28" fillId="25" borderId="21" xfId="57" quotePrefix="1" applyNumberFormat="1" applyFont="1" applyFill="1" applyBorder="1" applyAlignment="1">
      <alignment horizontal="center" vertical="center"/>
    </xf>
    <xf numFmtId="0" fontId="25" fillId="0" borderId="47" xfId="57" applyFont="1" applyBorder="1" applyAlignment="1">
      <alignment vertical="center"/>
    </xf>
    <xf numFmtId="9" fontId="25" fillId="0" borderId="11" xfId="138" applyFont="1" applyFill="1" applyBorder="1" applyAlignment="1">
      <alignment horizontal="right" vertical="top"/>
    </xf>
    <xf numFmtId="9" fontId="25" fillId="0" borderId="0" xfId="138" applyFont="1" applyFill="1" applyBorder="1" applyAlignment="1">
      <alignment horizontal="right" vertical="top"/>
    </xf>
    <xf numFmtId="9" fontId="25" fillId="0" borderId="14" xfId="138" applyFont="1" applyFill="1" applyBorder="1" applyAlignment="1">
      <alignment horizontal="right" vertical="top"/>
    </xf>
    <xf numFmtId="9" fontId="28" fillId="0" borderId="21" xfId="138" applyFont="1" applyFill="1" applyBorder="1" applyAlignment="1">
      <alignment horizontal="right" vertical="top"/>
    </xf>
    <xf numFmtId="9" fontId="28" fillId="0" borderId="22" xfId="138" applyFont="1" applyFill="1" applyBorder="1" applyAlignment="1">
      <alignment horizontal="right" vertical="top"/>
    </xf>
    <xf numFmtId="9" fontId="28" fillId="0" borderId="23" xfId="138" applyFont="1" applyFill="1" applyBorder="1" applyAlignment="1">
      <alignment horizontal="right" vertical="top"/>
    </xf>
    <xf numFmtId="17" fontId="28" fillId="25" borderId="22" xfId="57" quotePrefix="1" applyNumberFormat="1" applyFont="1" applyFill="1" applyBorder="1" applyAlignment="1">
      <alignment horizontal="center" vertical="center"/>
    </xf>
    <xf numFmtId="17" fontId="28" fillId="25" borderId="23" xfId="57" quotePrefix="1" applyNumberFormat="1" applyFont="1" applyFill="1" applyBorder="1" applyAlignment="1">
      <alignment horizontal="center" vertical="center"/>
    </xf>
    <xf numFmtId="164" fontId="25" fillId="0" borderId="0" xfId="138" applyNumberFormat="1" applyFont="1" applyFill="1" applyBorder="1" applyAlignment="1">
      <alignment horizontal="center" vertical="top"/>
    </xf>
    <xf numFmtId="0" fontId="25" fillId="0" borderId="42" xfId="0" applyFont="1" applyBorder="1"/>
    <xf numFmtId="0" fontId="25" fillId="0" borderId="47" xfId="0" applyFont="1" applyBorder="1" applyAlignment="1">
      <alignment vertical="center"/>
    </xf>
    <xf numFmtId="0" fontId="25" fillId="0" borderId="44" xfId="0" applyFont="1" applyBorder="1" applyAlignment="1">
      <alignment vertical="center"/>
    </xf>
    <xf numFmtId="164" fontId="25" fillId="0" borderId="44" xfId="138" applyNumberFormat="1" applyFont="1" applyFill="1" applyBorder="1" applyAlignment="1">
      <alignment horizontal="right" vertical="top"/>
    </xf>
    <xf numFmtId="164" fontId="25" fillId="0" borderId="14" xfId="138" applyNumberFormat="1" applyFont="1" applyFill="1" applyBorder="1" applyAlignment="1">
      <alignment horizontal="right" vertical="top"/>
    </xf>
    <xf numFmtId="0" fontId="26" fillId="0" borderId="0" xfId="1366" applyFill="1" applyBorder="1" applyAlignment="1" applyProtection="1"/>
    <xf numFmtId="164" fontId="55" fillId="0" borderId="0" xfId="138" applyNumberFormat="1" applyFont="1" applyFill="1" applyBorder="1"/>
    <xf numFmtId="164" fontId="25" fillId="0" borderId="20" xfId="138" applyNumberFormat="1" applyFont="1" applyFill="1" applyBorder="1" applyAlignment="1">
      <alignment horizontal="right" vertical="top"/>
    </xf>
    <xf numFmtId="164" fontId="28" fillId="0" borderId="23" xfId="138" applyNumberFormat="1" applyFont="1" applyFill="1" applyBorder="1" applyAlignment="1">
      <alignment horizontal="right" vertical="center"/>
    </xf>
    <xf numFmtId="0" fontId="23" fillId="0" borderId="42" xfId="57" applyBorder="1"/>
    <xf numFmtId="0" fontId="25" fillId="0" borderId="47" xfId="0" applyFont="1" applyBorder="1"/>
    <xf numFmtId="164" fontId="25" fillId="0" borderId="14" xfId="138" applyNumberFormat="1" applyFont="1" applyFill="1" applyBorder="1" applyAlignment="1">
      <alignment horizontal="right" vertical="center"/>
    </xf>
    <xf numFmtId="164" fontId="25" fillId="0" borderId="20" xfId="138" applyNumberFormat="1" applyFont="1" applyFill="1" applyBorder="1" applyAlignment="1">
      <alignment horizontal="right" vertical="center"/>
    </xf>
    <xf numFmtId="164" fontId="28" fillId="0" borderId="20" xfId="138" applyNumberFormat="1" applyFont="1" applyFill="1" applyBorder="1" applyAlignment="1">
      <alignment horizontal="right" vertical="center"/>
    </xf>
    <xf numFmtId="164" fontId="28" fillId="0" borderId="23" xfId="138" applyNumberFormat="1" applyFont="1" applyFill="1" applyBorder="1" applyAlignment="1">
      <alignment horizontal="right" vertical="top"/>
    </xf>
    <xf numFmtId="164" fontId="25" fillId="0" borderId="11" xfId="138" applyNumberFormat="1" applyFont="1" applyBorder="1" applyAlignment="1">
      <alignment horizontal="right" vertical="top"/>
    </xf>
    <xf numFmtId="164" fontId="25" fillId="0" borderId="0" xfId="138" applyNumberFormat="1" applyFont="1" applyBorder="1" applyAlignment="1">
      <alignment horizontal="right" vertical="top"/>
    </xf>
    <xf numFmtId="164" fontId="25" fillId="0" borderId="14" xfId="138" applyNumberFormat="1" applyFont="1" applyBorder="1" applyAlignment="1">
      <alignment horizontal="right" vertical="top"/>
    </xf>
    <xf numFmtId="164" fontId="25" fillId="0" borderId="11" xfId="138" applyNumberFormat="1" applyFont="1" applyFill="1" applyBorder="1" applyAlignment="1">
      <alignment horizontal="right" vertical="center"/>
    </xf>
    <xf numFmtId="164" fontId="25" fillId="0" borderId="15" xfId="138" applyNumberFormat="1" applyFont="1" applyFill="1" applyBorder="1" applyAlignment="1">
      <alignment horizontal="right" vertical="center"/>
    </xf>
    <xf numFmtId="164" fontId="28" fillId="0" borderId="15" xfId="138" applyNumberFormat="1" applyFont="1" applyFill="1" applyBorder="1" applyAlignment="1">
      <alignment horizontal="right" vertical="center"/>
    </xf>
    <xf numFmtId="164" fontId="28" fillId="0" borderId="22" xfId="138" applyNumberFormat="1" applyFont="1" applyBorder="1" applyAlignment="1">
      <alignment horizontal="right" vertical="top"/>
    </xf>
    <xf numFmtId="164" fontId="28" fillId="0" borderId="21" xfId="138" applyNumberFormat="1" applyFont="1" applyBorder="1" applyAlignment="1">
      <alignment horizontal="right" vertical="top"/>
    </xf>
    <xf numFmtId="164" fontId="28" fillId="0" borderId="23" xfId="138" applyNumberFormat="1" applyFont="1" applyBorder="1" applyAlignment="1">
      <alignment horizontal="right" vertical="top"/>
    </xf>
    <xf numFmtId="164" fontId="28" fillId="0" borderId="21" xfId="138" applyNumberFormat="1" applyFont="1" applyFill="1" applyBorder="1" applyAlignment="1">
      <alignment horizontal="right" vertical="center"/>
    </xf>
    <xf numFmtId="165" fontId="25" fillId="0" borderId="47" xfId="142" applyNumberFormat="1" applyFont="1" applyBorder="1" applyAlignment="1">
      <alignment horizontal="right" vertical="center"/>
    </xf>
    <xf numFmtId="0" fontId="32" fillId="0" borderId="47" xfId="142" applyFont="1" applyBorder="1" applyAlignment="1">
      <alignment vertical="center" wrapText="1"/>
    </xf>
    <xf numFmtId="0" fontId="28" fillId="25" borderId="42" xfId="117" applyFont="1" applyFill="1" applyBorder="1" applyAlignment="1">
      <alignment vertical="top"/>
    </xf>
    <xf numFmtId="0" fontId="25" fillId="0" borderId="47" xfId="117" applyFont="1" applyBorder="1" applyAlignment="1">
      <alignment vertical="center"/>
    </xf>
    <xf numFmtId="0" fontId="25" fillId="0" borderId="44" xfId="117" applyFont="1" applyBorder="1" applyAlignment="1">
      <alignment vertical="center"/>
    </xf>
    <xf numFmtId="165" fontId="25" fillId="0" borderId="44" xfId="0" applyNumberFormat="1" applyFont="1" applyBorder="1" applyAlignment="1">
      <alignment horizontal="right" vertical="center"/>
    </xf>
    <xf numFmtId="0" fontId="28" fillId="0" borderId="47" xfId="142" applyFont="1" applyBorder="1" applyAlignment="1">
      <alignment vertical="center"/>
    </xf>
    <xf numFmtId="0" fontId="28" fillId="0" borderId="44" xfId="142" applyFont="1" applyBorder="1" applyAlignment="1">
      <alignment vertical="center"/>
    </xf>
    <xf numFmtId="0" fontId="23" fillId="0" borderId="47" xfId="142" applyBorder="1" applyAlignment="1">
      <alignment vertical="center"/>
    </xf>
    <xf numFmtId="0" fontId="25" fillId="0" borderId="47" xfId="117" applyFont="1" applyBorder="1"/>
    <xf numFmtId="165" fontId="25" fillId="0" borderId="42" xfId="117" applyNumberFormat="1" applyFont="1" applyBorder="1" applyAlignment="1" applyProtection="1">
      <alignment horizontal="right" vertical="center"/>
      <protection locked="0"/>
    </xf>
    <xf numFmtId="0" fontId="25" fillId="0" borderId="47" xfId="117" applyFont="1" applyBorder="1" applyAlignment="1" applyProtection="1">
      <alignment vertical="center"/>
      <protection locked="0"/>
    </xf>
    <xf numFmtId="0" fontId="25" fillId="0" borderId="44" xfId="117" applyFont="1" applyBorder="1" applyAlignment="1" applyProtection="1">
      <alignment vertical="center"/>
      <protection locked="0"/>
    </xf>
    <xf numFmtId="0" fontId="25" fillId="0" borderId="42" xfId="117" applyFont="1" applyBorder="1"/>
    <xf numFmtId="165" fontId="25" fillId="0" borderId="44" xfId="143" applyNumberFormat="1" applyFont="1" applyBorder="1" applyAlignment="1">
      <alignment horizontal="right" vertical="center"/>
    </xf>
    <xf numFmtId="0" fontId="23" fillId="0" borderId="42" xfId="142" applyBorder="1" applyAlignment="1">
      <alignment vertical="center"/>
    </xf>
    <xf numFmtId="0" fontId="0" fillId="0" borderId="42" xfId="0" applyBorder="1"/>
    <xf numFmtId="0" fontId="0" fillId="0" borderId="47" xfId="0" applyBorder="1"/>
    <xf numFmtId="168" fontId="25" fillId="0" borderId="27" xfId="42" applyNumberFormat="1" applyFont="1" applyFill="1" applyBorder="1" applyAlignment="1">
      <alignment horizontal="right" vertical="top"/>
    </xf>
    <xf numFmtId="168" fontId="25" fillId="0" borderId="29" xfId="42" applyNumberFormat="1" applyFont="1" applyFill="1" applyBorder="1" applyAlignment="1">
      <alignment horizontal="right" vertical="top"/>
    </xf>
    <xf numFmtId="168" fontId="28" fillId="0" borderId="29" xfId="42" applyNumberFormat="1" applyFont="1" applyFill="1" applyBorder="1" applyAlignment="1">
      <alignment horizontal="right" vertical="top"/>
    </xf>
    <xf numFmtId="198" fontId="25" fillId="0" borderId="27" xfId="42" applyNumberFormat="1" applyFont="1" applyFill="1" applyBorder="1" applyAlignment="1">
      <alignment horizontal="right" vertical="top"/>
    </xf>
    <xf numFmtId="0" fontId="25" fillId="0" borderId="0" xfId="0" applyFont="1" applyAlignment="1">
      <alignment vertical="center" wrapText="1"/>
    </xf>
    <xf numFmtId="173" fontId="63" fillId="0" borderId="0" xfId="50" applyNumberFormat="1" applyFont="1"/>
    <xf numFmtId="49" fontId="25" fillId="0" borderId="15" xfId="50" applyNumberFormat="1" applyFont="1" applyBorder="1"/>
    <xf numFmtId="172" fontId="25" fillId="0" borderId="15" xfId="50" applyNumberFormat="1" applyFont="1" applyBorder="1"/>
    <xf numFmtId="0" fontId="25" fillId="0" borderId="20" xfId="50" applyFont="1" applyBorder="1"/>
    <xf numFmtId="0" fontId="25" fillId="0" borderId="29" xfId="50" applyFont="1" applyBorder="1" applyAlignment="1">
      <alignment horizontal="center"/>
    </xf>
    <xf numFmtId="164" fontId="25" fillId="0" borderId="29" xfId="52" applyNumberFormat="1" applyFont="1" applyFill="1" applyBorder="1"/>
    <xf numFmtId="173" fontId="25" fillId="0" borderId="29" xfId="50" applyNumberFormat="1" applyFont="1" applyBorder="1"/>
    <xf numFmtId="0" fontId="64" fillId="0" borderId="24" xfId="69" applyFont="1" applyBorder="1" applyAlignment="1">
      <alignment wrapText="1"/>
    </xf>
    <xf numFmtId="0" fontId="63" fillId="0" borderId="24" xfId="69" applyFont="1" applyBorder="1" applyAlignment="1">
      <alignment wrapText="1"/>
    </xf>
    <xf numFmtId="0" fontId="63" fillId="0" borderId="0" xfId="69" applyFont="1" applyAlignment="1">
      <alignment wrapText="1"/>
    </xf>
    <xf numFmtId="0" fontId="90" fillId="0" borderId="0" xfId="69" applyFont="1" applyAlignment="1">
      <alignment wrapText="1"/>
    </xf>
    <xf numFmtId="0" fontId="20" fillId="0" borderId="0" xfId="69" applyAlignment="1">
      <alignment wrapText="1"/>
    </xf>
    <xf numFmtId="2" fontId="30" fillId="0" borderId="29" xfId="0" applyNumberFormat="1" applyFont="1" applyBorder="1" applyAlignment="1">
      <alignment horizontal="center" vertical="top" wrapText="1"/>
    </xf>
    <xf numFmtId="1" fontId="30" fillId="0" borderId="24" xfId="0" applyNumberFormat="1" applyFont="1" applyBorder="1" applyAlignment="1">
      <alignment horizontal="center" vertical="top" wrapText="1"/>
    </xf>
    <xf numFmtId="17" fontId="28" fillId="44" borderId="21" xfId="0" quotePrefix="1" applyNumberFormat="1" applyFont="1" applyFill="1" applyBorder="1" applyAlignment="1">
      <alignment horizontal="centerContinuous" vertical="center"/>
    </xf>
    <xf numFmtId="0" fontId="28" fillId="44" borderId="22" xfId="0" applyFont="1" applyFill="1" applyBorder="1" applyAlignment="1">
      <alignment horizontal="centerContinuous" vertical="center"/>
    </xf>
    <xf numFmtId="0" fontId="28" fillId="44" borderId="23" xfId="0" applyFont="1" applyFill="1" applyBorder="1" applyAlignment="1">
      <alignment horizontal="centerContinuous" vertical="center"/>
    </xf>
    <xf numFmtId="0" fontId="25" fillId="68" borderId="21" xfId="0" applyFont="1" applyFill="1" applyBorder="1" applyAlignment="1">
      <alignment vertical="center"/>
    </xf>
    <xf numFmtId="10" fontId="0" fillId="0" borderId="0" xfId="0" applyNumberFormat="1"/>
    <xf numFmtId="164" fontId="25" fillId="0" borderId="0" xfId="51" applyNumberFormat="1" applyFont="1"/>
    <xf numFmtId="0" fontId="23" fillId="0" borderId="0" xfId="117" applyAlignment="1">
      <alignment vertical="center"/>
    </xf>
    <xf numFmtId="170" fontId="23" fillId="0" borderId="0" xfId="56" applyNumberFormat="1" applyFont="1"/>
    <xf numFmtId="170" fontId="23" fillId="0" borderId="0" xfId="56" applyNumberFormat="1" applyFont="1" applyFill="1"/>
    <xf numFmtId="0" fontId="28" fillId="44" borderId="21" xfId="138" applyNumberFormat="1" applyFont="1" applyFill="1" applyBorder="1" applyAlignment="1">
      <alignment vertical="center"/>
    </xf>
    <xf numFmtId="170" fontId="28" fillId="44" borderId="22" xfId="56" applyNumberFormat="1" applyFont="1" applyFill="1" applyBorder="1" applyAlignment="1">
      <alignment vertical="center"/>
    </xf>
    <xf numFmtId="170" fontId="28" fillId="44" borderId="23" xfId="56" applyNumberFormat="1" applyFont="1" applyFill="1" applyBorder="1" applyAlignment="1">
      <alignment vertical="center"/>
    </xf>
    <xf numFmtId="164" fontId="25" fillId="44" borderId="11" xfId="138" applyNumberFormat="1" applyFont="1" applyFill="1" applyBorder="1" applyAlignment="1">
      <alignment horizontal="left" vertical="center" indent="1"/>
    </xf>
    <xf numFmtId="170" fontId="25" fillId="44" borderId="17" xfId="56" applyNumberFormat="1" applyFont="1" applyFill="1" applyBorder="1" applyAlignment="1">
      <alignment vertical="center"/>
    </xf>
    <xf numFmtId="170" fontId="25" fillId="44" borderId="0" xfId="56" applyNumberFormat="1" applyFont="1" applyFill="1" applyBorder="1" applyAlignment="1">
      <alignment vertical="center"/>
    </xf>
    <xf numFmtId="170" fontId="25" fillId="44" borderId="14" xfId="56" applyNumberFormat="1" applyFont="1" applyFill="1" applyBorder="1" applyAlignment="1">
      <alignment vertical="center"/>
    </xf>
    <xf numFmtId="164" fontId="25" fillId="44" borderId="15" xfId="138" applyNumberFormat="1" applyFont="1" applyFill="1" applyBorder="1" applyAlignment="1">
      <alignment horizontal="left" vertical="center" indent="1"/>
    </xf>
    <xf numFmtId="170" fontId="25" fillId="44" borderId="10" xfId="56" applyNumberFormat="1" applyFont="1" applyFill="1" applyBorder="1" applyAlignment="1">
      <alignment vertical="center"/>
    </xf>
    <xf numFmtId="170" fontId="25" fillId="44" borderId="20" xfId="56" applyNumberFormat="1" applyFont="1" applyFill="1" applyBorder="1" applyAlignment="1">
      <alignment vertical="center"/>
    </xf>
    <xf numFmtId="164" fontId="28" fillId="44" borderId="21" xfId="138" applyNumberFormat="1" applyFont="1" applyFill="1" applyBorder="1" applyAlignment="1">
      <alignment vertical="center"/>
    </xf>
    <xf numFmtId="164" fontId="25" fillId="44" borderId="16" xfId="138" applyNumberFormat="1" applyFont="1" applyFill="1" applyBorder="1" applyAlignment="1">
      <alignment horizontal="left" vertical="center" indent="1"/>
    </xf>
    <xf numFmtId="170" fontId="25" fillId="44" borderId="19" xfId="56" applyNumberFormat="1" applyFont="1" applyFill="1" applyBorder="1" applyAlignment="1">
      <alignment vertical="center"/>
    </xf>
    <xf numFmtId="2" fontId="30" fillId="25" borderId="28" xfId="57" applyNumberFormat="1" applyFont="1" applyFill="1" applyBorder="1" applyAlignment="1">
      <alignment horizontal="center" vertical="top" wrapText="1"/>
    </xf>
    <xf numFmtId="2" fontId="30" fillId="25" borderId="29" xfId="57" applyNumberFormat="1" applyFont="1" applyFill="1" applyBorder="1" applyAlignment="1">
      <alignment horizontal="center" vertical="top" wrapText="1"/>
    </xf>
    <xf numFmtId="2" fontId="30" fillId="43" borderId="28" xfId="57" applyNumberFormat="1" applyFont="1" applyFill="1" applyBorder="1" applyAlignment="1">
      <alignment horizontal="center" vertical="top" wrapText="1"/>
    </xf>
    <xf numFmtId="2" fontId="30" fillId="43" borderId="27" xfId="57" applyNumberFormat="1" applyFont="1" applyFill="1" applyBorder="1" applyAlignment="1">
      <alignment horizontal="center" vertical="top" wrapText="1"/>
    </xf>
    <xf numFmtId="2" fontId="30" fillId="43" borderId="29" xfId="57" applyNumberFormat="1" applyFont="1" applyFill="1" applyBorder="1" applyAlignment="1">
      <alignment horizontal="center" vertical="top" wrapText="1"/>
    </xf>
    <xf numFmtId="2" fontId="30" fillId="25" borderId="27" xfId="57" applyNumberFormat="1" applyFont="1" applyFill="1" applyBorder="1" applyAlignment="1">
      <alignment horizontal="center" vertical="top" wrapText="1"/>
    </xf>
    <xf numFmtId="0" fontId="32" fillId="0" borderId="0" xfId="0" applyFont="1" applyAlignment="1">
      <alignment vertical="center" wrapText="1"/>
    </xf>
    <xf numFmtId="0" fontId="25" fillId="0" borderId="0" xfId="0" applyFont="1" applyAlignment="1">
      <alignment vertical="center" wrapText="1"/>
    </xf>
    <xf numFmtId="0" fontId="32" fillId="0" borderId="47" xfId="0" applyFont="1" applyBorder="1" applyAlignment="1">
      <alignment vertical="center" wrapText="1"/>
    </xf>
    <xf numFmtId="0" fontId="25" fillId="0" borderId="47" xfId="0" applyFont="1" applyBorder="1" applyAlignment="1">
      <alignment vertical="center" wrapText="1"/>
    </xf>
    <xf numFmtId="2" fontId="30" fillId="25" borderId="41" xfId="0" applyNumberFormat="1" applyFont="1" applyFill="1" applyBorder="1" applyAlignment="1">
      <alignment horizontal="center" vertical="top" wrapText="1"/>
    </xf>
    <xf numFmtId="2" fontId="30" fillId="25" borderId="27" xfId="0" applyNumberFormat="1" applyFont="1" applyFill="1" applyBorder="1" applyAlignment="1">
      <alignment horizontal="center" vertical="top" wrapText="1"/>
    </xf>
    <xf numFmtId="2" fontId="30" fillId="25" borderId="29" xfId="0" applyNumberFormat="1" applyFont="1" applyFill="1" applyBorder="1" applyAlignment="1">
      <alignment horizontal="center" vertical="top" wrapText="1"/>
    </xf>
    <xf numFmtId="0" fontId="25" fillId="0" borderId="19" xfId="0" applyFont="1" applyBorder="1" applyAlignment="1">
      <alignment horizontal="left" vertical="center" wrapText="1"/>
    </xf>
    <xf numFmtId="0" fontId="25" fillId="0" borderId="14" xfId="0" applyFont="1" applyBorder="1" applyAlignment="1">
      <alignment horizontal="left" vertical="center" wrapText="1"/>
    </xf>
    <xf numFmtId="2" fontId="30" fillId="25" borderId="44" xfId="0" applyNumberFormat="1" applyFont="1" applyFill="1" applyBorder="1" applyAlignment="1">
      <alignment horizontal="center" vertical="top" wrapText="1"/>
    </xf>
    <xf numFmtId="2" fontId="30" fillId="25" borderId="14" xfId="0" applyNumberFormat="1" applyFont="1" applyFill="1" applyBorder="1" applyAlignment="1">
      <alignment horizontal="center" vertical="top" wrapText="1"/>
    </xf>
    <xf numFmtId="2" fontId="30" fillId="25" borderId="20" xfId="0" applyNumberFormat="1" applyFont="1" applyFill="1" applyBorder="1" applyAlignment="1">
      <alignment horizontal="center" vertical="top" wrapText="1"/>
    </xf>
    <xf numFmtId="1" fontId="30" fillId="25" borderId="42" xfId="0" quotePrefix="1" applyNumberFormat="1" applyFont="1" applyFill="1" applyBorder="1" applyAlignment="1">
      <alignment horizontal="center" vertical="top"/>
    </xf>
    <xf numFmtId="1" fontId="30" fillId="25" borderId="47" xfId="0" applyNumberFormat="1" applyFont="1" applyFill="1" applyBorder="1" applyAlignment="1">
      <alignment horizontal="center" vertical="top"/>
    </xf>
    <xf numFmtId="1" fontId="30" fillId="25" borderId="44" xfId="0" applyNumberFormat="1" applyFont="1" applyFill="1" applyBorder="1" applyAlignment="1">
      <alignment horizontal="center" vertical="top"/>
    </xf>
    <xf numFmtId="1" fontId="30" fillId="25" borderId="11" xfId="0" applyNumberFormat="1" applyFont="1" applyFill="1" applyBorder="1" applyAlignment="1">
      <alignment horizontal="center" vertical="top"/>
    </xf>
    <xf numFmtId="1" fontId="30" fillId="25" borderId="0" xfId="0" applyNumberFormat="1" applyFont="1" applyFill="1" applyAlignment="1">
      <alignment horizontal="center" vertical="top"/>
    </xf>
    <xf numFmtId="1" fontId="30" fillId="25" borderId="14" xfId="0" applyNumberFormat="1" applyFont="1" applyFill="1" applyBorder="1" applyAlignment="1">
      <alignment horizontal="center" vertical="top"/>
    </xf>
    <xf numFmtId="1" fontId="30" fillId="25" borderId="15" xfId="0" applyNumberFormat="1" applyFont="1" applyFill="1" applyBorder="1" applyAlignment="1">
      <alignment horizontal="center" vertical="top"/>
    </xf>
    <xf numFmtId="1" fontId="30" fillId="25" borderId="10" xfId="0" applyNumberFormat="1" applyFont="1" applyFill="1" applyBorder="1" applyAlignment="1">
      <alignment horizontal="center" vertical="top"/>
    </xf>
    <xf numFmtId="1" fontId="30" fillId="25" borderId="20" xfId="0" applyNumberFormat="1" applyFont="1" applyFill="1" applyBorder="1" applyAlignment="1">
      <alignment horizontal="center" vertical="top"/>
    </xf>
    <xf numFmtId="0" fontId="107" fillId="66" borderId="21" xfId="50" applyFont="1" applyFill="1" applyBorder="1" applyAlignment="1">
      <alignment horizontal="center"/>
    </xf>
    <xf numFmtId="0" fontId="107" fillId="66" borderId="22" xfId="50" applyFont="1" applyFill="1" applyBorder="1" applyAlignment="1">
      <alignment horizontal="center"/>
    </xf>
    <xf numFmtId="0" fontId="107" fillId="66" borderId="23" xfId="50" applyFont="1" applyFill="1" applyBorder="1" applyAlignment="1">
      <alignment horizontal="center"/>
    </xf>
    <xf numFmtId="0" fontId="107" fillId="66" borderId="16" xfId="50" applyFont="1" applyFill="1" applyBorder="1" applyAlignment="1">
      <alignment horizontal="center"/>
    </xf>
    <xf numFmtId="0" fontId="107" fillId="66" borderId="17" xfId="50" applyFont="1" applyFill="1" applyBorder="1" applyAlignment="1">
      <alignment horizontal="center"/>
    </xf>
    <xf numFmtId="0" fontId="107" fillId="66" borderId="19" xfId="50" applyFont="1" applyFill="1" applyBorder="1" applyAlignment="1">
      <alignment horizontal="center"/>
    </xf>
    <xf numFmtId="0" fontId="64" fillId="25" borderId="17" xfId="50" applyFont="1" applyFill="1" applyBorder="1" applyAlignment="1">
      <alignment horizontal="center" vertical="top" wrapText="1"/>
    </xf>
    <xf numFmtId="0" fontId="64" fillId="25" borderId="17" xfId="50" applyFont="1" applyFill="1" applyBorder="1" applyAlignment="1">
      <alignment horizontal="center" vertical="top"/>
    </xf>
    <xf numFmtId="0" fontId="64" fillId="25" borderId="0" xfId="50" applyFont="1" applyFill="1" applyAlignment="1">
      <alignment horizontal="center" vertical="top"/>
    </xf>
    <xf numFmtId="0" fontId="64" fillId="25" borderId="10" xfId="50" applyFont="1" applyFill="1" applyBorder="1" applyAlignment="1">
      <alignment horizontal="center" vertical="top"/>
    </xf>
    <xf numFmtId="0" fontId="64" fillId="25" borderId="22" xfId="50" applyFont="1" applyFill="1" applyBorder="1" applyAlignment="1">
      <alignment horizontal="center" vertical="top"/>
    </xf>
    <xf numFmtId="0" fontId="64" fillId="25" borderId="23" xfId="50" applyFont="1" applyFill="1" applyBorder="1" applyAlignment="1">
      <alignment horizontal="center" vertical="top"/>
    </xf>
    <xf numFmtId="0" fontId="64" fillId="25" borderId="10" xfId="50" applyFont="1" applyFill="1" applyBorder="1" applyAlignment="1">
      <alignment horizontal="center" vertical="top" wrapText="1"/>
    </xf>
    <xf numFmtId="0" fontId="64" fillId="25" borderId="19" xfId="50" applyFont="1" applyFill="1" applyBorder="1" applyAlignment="1">
      <alignment horizontal="center" vertical="top" wrapText="1"/>
    </xf>
    <xf numFmtId="0" fontId="64" fillId="25" borderId="20" xfId="50" applyFont="1" applyFill="1" applyBorder="1" applyAlignment="1">
      <alignment horizontal="center" vertical="top" wrapText="1"/>
    </xf>
    <xf numFmtId="0" fontId="64" fillId="25" borderId="14" xfId="50" applyFont="1" applyFill="1" applyBorder="1" applyAlignment="1">
      <alignment horizontal="center" vertical="top" wrapText="1"/>
    </xf>
    <xf numFmtId="0" fontId="64" fillId="25" borderId="16" xfId="50" applyFont="1" applyFill="1" applyBorder="1" applyAlignment="1">
      <alignment horizontal="center" vertical="top" wrapText="1"/>
    </xf>
    <xf numFmtId="0" fontId="64" fillId="25" borderId="11" xfId="50" applyFont="1" applyFill="1" applyBorder="1" applyAlignment="1">
      <alignment horizontal="center" vertical="top" wrapText="1"/>
    </xf>
    <xf numFmtId="0" fontId="64" fillId="25" borderId="0" xfId="50" applyFont="1" applyFill="1" applyAlignment="1">
      <alignment horizontal="center" vertical="top" wrapText="1"/>
    </xf>
    <xf numFmtId="0" fontId="64" fillId="25" borderId="15" xfId="50" applyFont="1" applyFill="1" applyBorder="1" applyAlignment="1">
      <alignment horizontal="center" vertical="top" wrapText="1"/>
    </xf>
    <xf numFmtId="2" fontId="30" fillId="25" borderId="41" xfId="38" applyNumberFormat="1" applyFont="1" applyFill="1" applyBorder="1" applyAlignment="1">
      <alignment horizontal="center" vertical="top" wrapText="1"/>
    </xf>
    <xf numFmtId="2" fontId="30" fillId="25" borderId="27" xfId="38" applyNumberFormat="1" applyFont="1" applyFill="1" applyBorder="1" applyAlignment="1">
      <alignment horizontal="center" vertical="top" wrapText="1"/>
    </xf>
    <xf numFmtId="2" fontId="30" fillId="25" borderId="42" xfId="38" applyNumberFormat="1" applyFont="1" applyFill="1" applyBorder="1" applyAlignment="1">
      <alignment horizontal="center" vertical="top" wrapText="1"/>
    </xf>
    <xf numFmtId="2" fontId="30" fillId="25" borderId="11" xfId="38" applyNumberFormat="1" applyFont="1" applyFill="1" applyBorder="1" applyAlignment="1">
      <alignment horizontal="center" vertical="top" wrapText="1"/>
    </xf>
    <xf numFmtId="2" fontId="30" fillId="25" borderId="44" xfId="38" applyNumberFormat="1" applyFont="1" applyFill="1" applyBorder="1" applyAlignment="1">
      <alignment horizontal="center" vertical="top" wrapText="1"/>
    </xf>
    <xf numFmtId="2" fontId="30" fillId="25" borderId="14" xfId="38" applyNumberFormat="1" applyFont="1" applyFill="1" applyBorder="1" applyAlignment="1">
      <alignment horizontal="center" vertical="top" wrapText="1"/>
    </xf>
    <xf numFmtId="2" fontId="30" fillId="0" borderId="0" xfId="46" applyNumberFormat="1" applyFont="1" applyAlignment="1">
      <alignment horizontal="center" vertical="top" wrapText="1"/>
    </xf>
    <xf numFmtId="0" fontId="68" fillId="0" borderId="0" xfId="46" applyFont="1" applyAlignment="1">
      <alignment horizontal="center"/>
    </xf>
    <xf numFmtId="2" fontId="30" fillId="25" borderId="44" xfId="46" applyNumberFormat="1" applyFont="1" applyFill="1" applyBorder="1" applyAlignment="1">
      <alignment horizontal="center" vertical="top" wrapText="1"/>
    </xf>
    <xf numFmtId="2" fontId="30" fillId="25" borderId="14" xfId="46" applyNumberFormat="1" applyFont="1" applyFill="1" applyBorder="1" applyAlignment="1">
      <alignment horizontal="center" vertical="top" wrapText="1"/>
    </xf>
    <xf numFmtId="2" fontId="30" fillId="25" borderId="20" xfId="46" applyNumberFormat="1" applyFont="1" applyFill="1" applyBorder="1" applyAlignment="1">
      <alignment horizontal="center" vertical="top" wrapText="1"/>
    </xf>
    <xf numFmtId="0" fontId="28" fillId="25" borderId="44" xfId="46" applyFont="1" applyFill="1" applyBorder="1" applyAlignment="1">
      <alignment horizontal="center" vertical="top" wrapText="1"/>
    </xf>
    <xf numFmtId="0" fontId="28" fillId="25" borderId="14" xfId="46" applyFont="1" applyFill="1" applyBorder="1" applyAlignment="1">
      <alignment horizontal="center" vertical="top" wrapText="1"/>
    </xf>
    <xf numFmtId="0" fontId="28" fillId="25" borderId="20" xfId="46" applyFont="1" applyFill="1" applyBorder="1" applyAlignment="1">
      <alignment horizontal="center" vertical="top" wrapText="1"/>
    </xf>
    <xf numFmtId="2" fontId="30" fillId="25" borderId="42" xfId="46" applyNumberFormat="1" applyFont="1" applyFill="1" applyBorder="1" applyAlignment="1">
      <alignment horizontal="center" vertical="top"/>
    </xf>
    <xf numFmtId="2" fontId="30" fillId="25" borderId="11" xfId="46" applyNumberFormat="1" applyFont="1" applyFill="1" applyBorder="1" applyAlignment="1">
      <alignment horizontal="center" vertical="top"/>
    </xf>
    <xf numFmtId="2" fontId="30" fillId="25" borderId="15" xfId="46" applyNumberFormat="1" applyFont="1" applyFill="1" applyBorder="1" applyAlignment="1">
      <alignment horizontal="center" vertical="top"/>
    </xf>
    <xf numFmtId="2" fontId="30" fillId="25" borderId="42" xfId="46" applyNumberFormat="1" applyFont="1" applyFill="1" applyBorder="1" applyAlignment="1">
      <alignment horizontal="center" vertical="top" wrapText="1"/>
    </xf>
    <xf numFmtId="2" fontId="30" fillId="25" borderId="11" xfId="46" applyNumberFormat="1" applyFont="1" applyFill="1" applyBorder="1" applyAlignment="1">
      <alignment horizontal="center" vertical="top" wrapText="1"/>
    </xf>
    <xf numFmtId="2" fontId="30" fillId="25" borderId="15" xfId="46" applyNumberFormat="1" applyFont="1" applyFill="1" applyBorder="1" applyAlignment="1">
      <alignment horizontal="center" vertical="top" wrapText="1"/>
    </xf>
    <xf numFmtId="2" fontId="30" fillId="25" borderId="47" xfId="46" applyNumberFormat="1" applyFont="1" applyFill="1" applyBorder="1" applyAlignment="1">
      <alignment horizontal="center" vertical="top" wrapText="1"/>
    </xf>
    <xf numFmtId="2" fontId="30" fillId="25" borderId="0" xfId="46" applyNumberFormat="1" applyFont="1" applyFill="1" applyAlignment="1">
      <alignment horizontal="center" vertical="top" wrapText="1"/>
    </xf>
    <xf numFmtId="2" fontId="30" fillId="25" borderId="10" xfId="46" applyNumberFormat="1" applyFont="1" applyFill="1" applyBorder="1" applyAlignment="1">
      <alignment horizontal="center" vertical="top" wrapText="1"/>
    </xf>
    <xf numFmtId="0" fontId="28" fillId="25" borderId="19" xfId="0" applyFont="1" applyFill="1" applyBorder="1" applyAlignment="1">
      <alignment horizontal="left" vertical="top"/>
    </xf>
    <xf numFmtId="0" fontId="28" fillId="25" borderId="14" xfId="0" applyFont="1" applyFill="1" applyBorder="1" applyAlignment="1">
      <alignment horizontal="left" vertical="top"/>
    </xf>
    <xf numFmtId="0" fontId="28" fillId="25" borderId="20" xfId="0" applyFont="1" applyFill="1" applyBorder="1" applyAlignment="1">
      <alignment horizontal="left" vertical="top"/>
    </xf>
    <xf numFmtId="2" fontId="30" fillId="25" borderId="16" xfId="0" applyNumberFormat="1" applyFont="1" applyFill="1" applyBorder="1" applyAlignment="1">
      <alignment horizontal="center" vertical="top" wrapText="1"/>
    </xf>
    <xf numFmtId="2" fontId="30" fillId="25" borderId="11" xfId="0" applyNumberFormat="1" applyFont="1" applyFill="1" applyBorder="1" applyAlignment="1">
      <alignment horizontal="center" vertical="top" wrapText="1"/>
    </xf>
    <xf numFmtId="2" fontId="30" fillId="25" borderId="15" xfId="0" applyNumberFormat="1" applyFont="1" applyFill="1" applyBorder="1" applyAlignment="1">
      <alignment horizontal="center" vertical="top" wrapText="1"/>
    </xf>
    <xf numFmtId="2" fontId="30" fillId="25" borderId="17" xfId="0" applyNumberFormat="1" applyFont="1" applyFill="1" applyBorder="1" applyAlignment="1">
      <alignment horizontal="center" vertical="top" wrapText="1"/>
    </xf>
    <xf numFmtId="2" fontId="30" fillId="25" borderId="0" xfId="0" applyNumberFormat="1" applyFont="1" applyFill="1" applyAlignment="1">
      <alignment horizontal="center" vertical="top" wrapText="1"/>
    </xf>
    <xf numFmtId="2" fontId="30" fillId="25" borderId="10" xfId="0" applyNumberFormat="1" applyFont="1" applyFill="1" applyBorder="1" applyAlignment="1">
      <alignment horizontal="center" vertical="top" wrapText="1"/>
    </xf>
    <xf numFmtId="2" fontId="30" fillId="25" borderId="19" xfId="0" applyNumberFormat="1" applyFont="1" applyFill="1" applyBorder="1" applyAlignment="1">
      <alignment horizontal="center" vertical="top" wrapText="1"/>
    </xf>
    <xf numFmtId="0" fontId="28" fillId="25" borderId="22" xfId="0" quotePrefix="1" applyFont="1" applyFill="1" applyBorder="1" applyAlignment="1">
      <alignment horizontal="center" vertical="center"/>
    </xf>
    <xf numFmtId="0" fontId="28" fillId="25" borderId="23" xfId="0" quotePrefix="1" applyFont="1" applyFill="1" applyBorder="1" applyAlignment="1">
      <alignment horizontal="center" vertical="center"/>
    </xf>
    <xf numFmtId="0" fontId="28" fillId="25" borderId="22" xfId="57" applyFont="1" applyFill="1" applyBorder="1" applyAlignment="1">
      <alignment horizontal="left" vertical="top" wrapText="1"/>
    </xf>
    <xf numFmtId="0" fontId="28" fillId="25" borderId="23" xfId="57" applyFont="1" applyFill="1" applyBorder="1" applyAlignment="1">
      <alignment horizontal="left" vertical="top" wrapText="1"/>
    </xf>
    <xf numFmtId="0" fontId="28" fillId="25" borderId="21" xfId="57" applyFont="1" applyFill="1" applyBorder="1" applyAlignment="1">
      <alignment horizontal="center" vertical="center"/>
    </xf>
    <xf numFmtId="0" fontId="28" fillId="25" borderId="22" xfId="57" applyFont="1" applyFill="1" applyBorder="1" applyAlignment="1">
      <alignment horizontal="center" vertical="center"/>
    </xf>
    <xf numFmtId="0" fontId="28" fillId="25" borderId="23" xfId="57" applyFont="1" applyFill="1" applyBorder="1" applyAlignment="1">
      <alignment horizontal="center" vertical="center"/>
    </xf>
    <xf numFmtId="0" fontId="28" fillId="25" borderId="10" xfId="57" applyFont="1" applyFill="1" applyBorder="1" applyAlignment="1">
      <alignment horizontal="left" vertical="top" wrapText="1"/>
    </xf>
    <xf numFmtId="0" fontId="28" fillId="25" borderId="20" xfId="57" applyFont="1" applyFill="1" applyBorder="1" applyAlignment="1">
      <alignment horizontal="left" vertical="top" wrapText="1"/>
    </xf>
    <xf numFmtId="0" fontId="70" fillId="0" borderId="10" xfId="57" applyFont="1" applyBorder="1" applyAlignment="1">
      <alignment horizontal="left" vertical="center" wrapText="1"/>
    </xf>
    <xf numFmtId="0" fontId="0" fillId="0" borderId="10" xfId="0" applyBorder="1" applyAlignment="1">
      <alignment wrapText="1"/>
    </xf>
    <xf numFmtId="0" fontId="28" fillId="25" borderId="22" xfId="142" quotePrefix="1" applyFont="1" applyFill="1" applyBorder="1" applyAlignment="1">
      <alignment horizontal="center" vertical="center"/>
    </xf>
    <xf numFmtId="17" fontId="28" fillId="25" borderId="22" xfId="142" quotePrefix="1" applyNumberFormat="1" applyFont="1" applyFill="1" applyBorder="1" applyAlignment="1">
      <alignment horizontal="center" vertical="center"/>
    </xf>
    <xf numFmtId="17" fontId="28" fillId="25" borderId="23" xfId="142" quotePrefix="1" applyNumberFormat="1" applyFont="1" applyFill="1" applyBorder="1" applyAlignment="1">
      <alignment horizontal="center" vertical="center"/>
    </xf>
    <xf numFmtId="0" fontId="28" fillId="25" borderId="21" xfId="142" quotePrefix="1" applyFont="1" applyFill="1" applyBorder="1" applyAlignment="1">
      <alignment horizontal="center" vertical="center"/>
    </xf>
    <xf numFmtId="2" fontId="30" fillId="25" borderId="42" xfId="117" applyNumberFormat="1" applyFont="1" applyFill="1" applyBorder="1" applyAlignment="1">
      <alignment horizontal="center" vertical="top" wrapText="1"/>
    </xf>
    <xf numFmtId="0" fontId="80" fillId="0" borderId="11" xfId="143" applyFont="1" applyBorder="1" applyAlignment="1">
      <alignment horizontal="center" vertical="top" wrapText="1"/>
    </xf>
    <xf numFmtId="0" fontId="80" fillId="0" borderId="15" xfId="143" applyFont="1" applyBorder="1" applyAlignment="1">
      <alignment horizontal="center" vertical="top" wrapText="1"/>
    </xf>
    <xf numFmtId="2" fontId="30" fillId="25" borderId="47" xfId="117" applyNumberFormat="1" applyFont="1" applyFill="1" applyBorder="1" applyAlignment="1">
      <alignment horizontal="center" vertical="top" wrapText="1"/>
    </xf>
    <xf numFmtId="0" fontId="80" fillId="0" borderId="0" xfId="143" applyFont="1" applyAlignment="1">
      <alignment horizontal="center" vertical="top" wrapText="1"/>
    </xf>
    <xf numFmtId="0" fontId="80" fillId="0" borderId="10" xfId="143" applyFont="1" applyBorder="1" applyAlignment="1">
      <alignment horizontal="center" vertical="top" wrapText="1"/>
    </xf>
    <xf numFmtId="2" fontId="30" fillId="25" borderId="44" xfId="117" applyNumberFormat="1" applyFont="1" applyFill="1" applyBorder="1" applyAlignment="1">
      <alignment horizontal="center" vertical="top" wrapText="1"/>
    </xf>
    <xf numFmtId="0" fontId="80" fillId="0" borderId="14" xfId="143" applyFont="1" applyBorder="1" applyAlignment="1">
      <alignment horizontal="center" vertical="top" wrapText="1"/>
    </xf>
    <xf numFmtId="0" fontId="80" fillId="0" borderId="20" xfId="143" applyFont="1" applyBorder="1" applyAlignment="1">
      <alignment horizontal="center" vertical="top" wrapText="1"/>
    </xf>
    <xf numFmtId="0" fontId="28" fillId="25" borderId="44" xfId="142" applyFont="1" applyFill="1" applyBorder="1" applyAlignment="1">
      <alignment horizontal="center" vertical="top" wrapText="1"/>
    </xf>
    <xf numFmtId="0" fontId="28" fillId="25" borderId="14" xfId="142" applyFont="1" applyFill="1" applyBorder="1" applyAlignment="1">
      <alignment horizontal="center" vertical="top" wrapText="1"/>
    </xf>
    <xf numFmtId="0" fontId="28" fillId="25" borderId="20" xfId="142" applyFont="1" applyFill="1" applyBorder="1" applyAlignment="1">
      <alignment horizontal="center" vertical="top" wrapText="1"/>
    </xf>
    <xf numFmtId="2" fontId="30" fillId="25" borderId="0" xfId="117" applyNumberFormat="1" applyFont="1" applyFill="1" applyAlignment="1">
      <alignment horizontal="center" vertical="top" wrapText="1"/>
    </xf>
    <xf numFmtId="2" fontId="30" fillId="25" borderId="10" xfId="117" applyNumberFormat="1" applyFont="1" applyFill="1" applyBorder="1" applyAlignment="1">
      <alignment horizontal="center" vertical="top" wrapText="1"/>
    </xf>
    <xf numFmtId="2" fontId="30" fillId="25" borderId="14" xfId="117" applyNumberFormat="1" applyFont="1" applyFill="1" applyBorder="1" applyAlignment="1">
      <alignment horizontal="center" vertical="top" wrapText="1"/>
    </xf>
    <xf numFmtId="2" fontId="30" fillId="25" borderId="20" xfId="117" applyNumberFormat="1" applyFont="1" applyFill="1" applyBorder="1" applyAlignment="1">
      <alignment horizontal="center" vertical="top" wrapText="1"/>
    </xf>
    <xf numFmtId="0" fontId="28" fillId="25" borderId="22" xfId="117" applyFont="1" applyFill="1" applyBorder="1" applyAlignment="1">
      <alignment horizontal="left" vertical="center"/>
    </xf>
    <xf numFmtId="0" fontId="28" fillId="25" borderId="23" xfId="117" applyFont="1" applyFill="1" applyBorder="1" applyAlignment="1">
      <alignment horizontal="left" vertical="center"/>
    </xf>
    <xf numFmtId="0" fontId="28" fillId="25" borderId="21" xfId="117" quotePrefix="1" applyFont="1" applyFill="1" applyBorder="1" applyAlignment="1">
      <alignment horizontal="center" vertical="center"/>
    </xf>
    <xf numFmtId="0" fontId="28" fillId="25" borderId="22" xfId="117" quotePrefix="1" applyFont="1" applyFill="1" applyBorder="1" applyAlignment="1">
      <alignment horizontal="center" vertical="center"/>
    </xf>
    <xf numFmtId="0" fontId="28" fillId="25" borderId="23" xfId="117" quotePrefix="1" applyFont="1" applyFill="1" applyBorder="1" applyAlignment="1">
      <alignment horizontal="center" vertical="center"/>
    </xf>
    <xf numFmtId="0" fontId="28" fillId="25" borderId="47" xfId="117" applyFont="1" applyFill="1" applyBorder="1" applyAlignment="1">
      <alignment horizontal="left" vertical="top"/>
    </xf>
    <xf numFmtId="0" fontId="28" fillId="25" borderId="44" xfId="117" applyFont="1" applyFill="1" applyBorder="1" applyAlignment="1">
      <alignment horizontal="left" vertical="top"/>
    </xf>
    <xf numFmtId="0" fontId="28" fillId="25" borderId="0" xfId="117" applyFont="1" applyFill="1" applyAlignment="1">
      <alignment horizontal="left" vertical="top"/>
    </xf>
    <xf numFmtId="0" fontId="28" fillId="25" borderId="14" xfId="117" applyFont="1" applyFill="1" applyBorder="1" applyAlignment="1">
      <alignment horizontal="left" vertical="top"/>
    </xf>
    <xf numFmtId="0" fontId="28" fillId="25" borderId="10" xfId="117" applyFont="1" applyFill="1" applyBorder="1" applyAlignment="1">
      <alignment horizontal="left" vertical="top"/>
    </xf>
    <xf numFmtId="0" fontId="28" fillId="25" borderId="20" xfId="117" applyFont="1" applyFill="1" applyBorder="1" applyAlignment="1">
      <alignment horizontal="left" vertical="top"/>
    </xf>
    <xf numFmtId="2" fontId="30" fillId="25" borderId="11" xfId="117" applyNumberFormat="1" applyFont="1" applyFill="1" applyBorder="1" applyAlignment="1">
      <alignment horizontal="center" vertical="top" wrapText="1"/>
    </xf>
    <xf numFmtId="2" fontId="30" fillId="25" borderId="15" xfId="117" applyNumberFormat="1" applyFont="1" applyFill="1" applyBorder="1" applyAlignment="1">
      <alignment horizontal="center" vertical="top" wrapText="1"/>
    </xf>
    <xf numFmtId="0" fontId="64" fillId="25" borderId="28" xfId="0" applyFont="1" applyFill="1" applyBorder="1" applyAlignment="1">
      <alignment horizontal="center" vertical="center"/>
    </xf>
    <xf numFmtId="0" fontId="32" fillId="0" borderId="0" xfId="142" applyFont="1" applyAlignment="1">
      <alignment horizontal="left" vertical="center" wrapText="1"/>
    </xf>
    <xf numFmtId="0" fontId="32" fillId="0" borderId="47" xfId="142" applyFont="1" applyBorder="1" applyAlignment="1">
      <alignment horizontal="left" vertical="center" wrapText="1"/>
    </xf>
    <xf numFmtId="0" fontId="64" fillId="0" borderId="21" xfId="50" applyFont="1" applyBorder="1" applyAlignment="1">
      <alignment horizontal="center" vertical="top"/>
    </xf>
    <xf numFmtId="0" fontId="64" fillId="0" borderId="23" xfId="50" applyFont="1" applyBorder="1" applyAlignment="1">
      <alignment horizontal="center" vertical="top"/>
    </xf>
    <xf numFmtId="170" fontId="63" fillId="0" borderId="0" xfId="48" applyNumberFormat="1" applyFont="1" applyFill="1" applyBorder="1" applyAlignment="1">
      <alignment horizontal="center" vertical="center" wrapText="1"/>
    </xf>
    <xf numFmtId="0" fontId="28" fillId="0" borderId="22" xfId="0" applyFont="1" applyBorder="1" applyAlignment="1">
      <alignment horizontal="center"/>
    </xf>
    <xf numFmtId="0" fontId="28" fillId="0" borderId="23" xfId="0" applyFont="1" applyBorder="1" applyAlignment="1">
      <alignment horizontal="center"/>
    </xf>
    <xf numFmtId="0" fontId="70" fillId="0" borderId="0" xfId="0" applyFont="1" applyAlignment="1">
      <alignment horizontal="left" vertical="center"/>
    </xf>
    <xf numFmtId="17" fontId="28" fillId="0" borderId="22" xfId="0" quotePrefix="1" applyNumberFormat="1" applyFont="1" applyBorder="1" applyAlignment="1">
      <alignment horizontal="center" vertical="center"/>
    </xf>
    <xf numFmtId="17" fontId="28" fillId="0" borderId="23" xfId="0" quotePrefix="1" applyNumberFormat="1" applyFont="1" applyBorder="1" applyAlignment="1">
      <alignment horizontal="center" vertical="center"/>
    </xf>
    <xf numFmtId="0" fontId="28" fillId="0" borderId="15" xfId="0" applyFont="1" applyBorder="1" applyAlignment="1">
      <alignment horizontal="left" vertical="top" wrapText="1"/>
    </xf>
    <xf numFmtId="0" fontId="28" fillId="0" borderId="20" xfId="0" applyFont="1" applyBorder="1" applyAlignment="1">
      <alignment horizontal="left" vertical="top" wrapText="1"/>
    </xf>
    <xf numFmtId="0" fontId="28" fillId="25" borderId="10" xfId="0" applyFont="1" applyFill="1" applyBorder="1" applyAlignment="1">
      <alignment horizontal="left" wrapText="1"/>
    </xf>
    <xf numFmtId="0" fontId="28" fillId="25" borderId="20" xfId="0" applyFont="1" applyFill="1" applyBorder="1" applyAlignment="1">
      <alignment horizontal="left" wrapText="1"/>
    </xf>
    <xf numFmtId="0" fontId="70" fillId="0" borderId="10" xfId="0" applyFont="1" applyBorder="1" applyAlignment="1">
      <alignment horizontal="left" vertical="center"/>
    </xf>
    <xf numFmtId="0" fontId="28" fillId="25" borderId="10" xfId="0" applyFont="1" applyFill="1" applyBorder="1" applyAlignment="1">
      <alignment horizontal="left" vertical="top" wrapText="1"/>
    </xf>
    <xf numFmtId="0" fontId="28" fillId="25" borderId="20" xfId="0" applyFont="1" applyFill="1" applyBorder="1" applyAlignment="1">
      <alignment horizontal="left" vertical="top" wrapText="1"/>
    </xf>
    <xf numFmtId="0" fontId="32" fillId="0" borderId="43" xfId="0" applyFont="1" applyBorder="1" applyAlignment="1">
      <alignment horizontal="left" vertical="center" wrapText="1"/>
    </xf>
    <xf numFmtId="0" fontId="28" fillId="25" borderId="10" xfId="0" applyFont="1" applyFill="1" applyBorder="1" applyAlignment="1">
      <alignment horizontal="left" vertical="center" wrapText="1"/>
    </xf>
    <xf numFmtId="0" fontId="28" fillId="25" borderId="20" xfId="0" applyFont="1" applyFill="1" applyBorder="1" applyAlignment="1">
      <alignment horizontal="left" vertical="center" wrapText="1"/>
    </xf>
    <xf numFmtId="0" fontId="28" fillId="25" borderId="22" xfId="0" applyFont="1" applyFill="1" applyBorder="1" applyAlignment="1">
      <alignment horizontal="left" vertical="center"/>
    </xf>
    <xf numFmtId="0" fontId="28" fillId="25" borderId="23" xfId="0" applyFont="1" applyFill="1" applyBorder="1" applyAlignment="1">
      <alignment horizontal="left" vertical="center"/>
    </xf>
    <xf numFmtId="0" fontId="28" fillId="0" borderId="21" xfId="0" applyFont="1" applyBorder="1" applyAlignment="1">
      <alignment horizontal="left" vertical="top" wrapText="1"/>
    </xf>
    <xf numFmtId="0" fontId="28" fillId="0" borderId="23" xfId="0" applyFont="1" applyBorder="1" applyAlignment="1">
      <alignment horizontal="left" vertical="top" wrapText="1"/>
    </xf>
    <xf numFmtId="0" fontId="32" fillId="0" borderId="47" xfId="0" applyFont="1" applyBorder="1" applyAlignment="1">
      <alignment horizontal="left" vertical="center" wrapText="1"/>
    </xf>
    <xf numFmtId="0" fontId="28" fillId="25" borderId="22" xfId="57" applyFont="1" applyFill="1" applyBorder="1" applyAlignment="1">
      <alignment horizontal="center" vertical="center" wrapText="1"/>
    </xf>
    <xf numFmtId="0" fontId="23" fillId="0" borderId="23" xfId="0" applyFont="1" applyBorder="1" applyAlignment="1">
      <alignment horizontal="center" vertical="center" wrapText="1"/>
    </xf>
    <xf numFmtId="0" fontId="70" fillId="0" borderId="10" xfId="51" applyFont="1" applyBorder="1" applyAlignment="1">
      <alignment horizontal="left" vertical="center" wrapText="1"/>
    </xf>
    <xf numFmtId="0" fontId="28" fillId="25" borderId="10" xfId="51" applyFont="1" applyFill="1" applyBorder="1" applyAlignment="1">
      <alignment horizontal="left" wrapText="1"/>
    </xf>
    <xf numFmtId="0" fontId="28" fillId="25" borderId="20" xfId="51" applyFont="1" applyFill="1" applyBorder="1" applyAlignment="1">
      <alignment horizontal="left" wrapText="1"/>
    </xf>
    <xf numFmtId="0" fontId="28" fillId="25" borderId="22" xfId="57" applyFont="1" applyFill="1" applyBorder="1" applyAlignment="1">
      <alignment horizontal="left" vertical="center" wrapText="1"/>
    </xf>
    <xf numFmtId="0" fontId="23" fillId="0" borderId="23" xfId="0" applyFont="1" applyBorder="1" applyAlignment="1">
      <alignment horizontal="left" vertical="center" wrapText="1"/>
    </xf>
    <xf numFmtId="0" fontId="23" fillId="0" borderId="23" xfId="57" applyBorder="1" applyAlignment="1">
      <alignment horizontal="center" vertical="center" wrapText="1"/>
    </xf>
    <xf numFmtId="0" fontId="32" fillId="0" borderId="47" xfId="57" applyFont="1" applyBorder="1" applyAlignment="1">
      <alignment horizontal="left" vertical="center" wrapText="1"/>
    </xf>
    <xf numFmtId="0" fontId="23" fillId="0" borderId="10" xfId="57" applyBorder="1" applyAlignment="1">
      <alignment horizontal="left" wrapText="1"/>
    </xf>
    <xf numFmtId="0" fontId="23" fillId="0" borderId="10" xfId="57" applyBorder="1" applyAlignment="1">
      <alignment wrapText="1"/>
    </xf>
    <xf numFmtId="17" fontId="28" fillId="25" borderId="21" xfId="0" quotePrefix="1" applyNumberFormat="1" applyFont="1" applyFill="1" applyBorder="1" applyAlignment="1">
      <alignment horizontal="center" vertical="center"/>
    </xf>
    <xf numFmtId="0" fontId="32" fillId="0" borderId="0" xfId="111" applyFont="1" applyAlignment="1">
      <alignment vertical="center" wrapText="1"/>
    </xf>
    <xf numFmtId="0" fontId="0" fillId="0" borderId="0" xfId="0" applyAlignment="1">
      <alignment wrapText="1"/>
    </xf>
    <xf numFmtId="0" fontId="28" fillId="25" borderId="10" xfId="205" applyFont="1" applyFill="1" applyBorder="1" applyAlignment="1">
      <alignment horizontal="left" vertical="top" wrapText="1"/>
    </xf>
    <xf numFmtId="0" fontId="28" fillId="25" borderId="20" xfId="205" applyFont="1" applyFill="1" applyBorder="1" applyAlignment="1">
      <alignment horizontal="left" vertical="top" wrapText="1"/>
    </xf>
    <xf numFmtId="0" fontId="25" fillId="0" borderId="0" xfId="111" applyFont="1" applyAlignment="1">
      <alignment horizontal="left" wrapText="1" indent="1"/>
    </xf>
    <xf numFmtId="0" fontId="25" fillId="0" borderId="14" xfId="111" applyFont="1" applyBorder="1" applyAlignment="1">
      <alignment horizontal="left" wrapText="1" indent="1"/>
    </xf>
    <xf numFmtId="0" fontId="28" fillId="25" borderId="21" xfId="117" applyFont="1" applyFill="1" applyBorder="1" applyAlignment="1">
      <alignment horizontal="center" vertical="center"/>
    </xf>
    <xf numFmtId="0" fontId="28" fillId="25" borderId="22" xfId="117" applyFont="1" applyFill="1" applyBorder="1" applyAlignment="1">
      <alignment horizontal="center" vertical="center"/>
    </xf>
    <xf numFmtId="0" fontId="28" fillId="25" borderId="23" xfId="117" applyFont="1" applyFill="1" applyBorder="1" applyAlignment="1">
      <alignment horizontal="center" vertical="center"/>
    </xf>
    <xf numFmtId="0" fontId="32" fillId="0" borderId="0" xfId="111" applyFont="1" applyAlignment="1">
      <alignment horizontal="justify" vertical="center" wrapText="1"/>
    </xf>
    <xf numFmtId="0" fontId="0" fillId="0" borderId="0" xfId="0" applyAlignment="1">
      <alignment vertical="center" wrapText="1"/>
    </xf>
    <xf numFmtId="0" fontId="32" fillId="0" borderId="17" xfId="111" applyFont="1" applyBorder="1" applyAlignment="1">
      <alignment vertical="center" wrapText="1"/>
    </xf>
    <xf numFmtId="0" fontId="0" fillId="0" borderId="17" xfId="0" applyBorder="1" applyAlignment="1">
      <alignment wrapText="1"/>
    </xf>
    <xf numFmtId="0" fontId="32" fillId="0" borderId="0" xfId="111" applyFont="1" applyAlignment="1">
      <alignment horizontal="left" vertical="center" wrapText="1"/>
    </xf>
    <xf numFmtId="0" fontId="70" fillId="0" borderId="10" xfId="117" applyFont="1" applyBorder="1" applyAlignment="1">
      <alignment horizontal="left" vertical="center"/>
    </xf>
    <xf numFmtId="17" fontId="28" fillId="0" borderId="0" xfId="0" quotePrefix="1" applyNumberFormat="1" applyFont="1" applyAlignment="1">
      <alignment horizontal="center" vertical="center"/>
    </xf>
    <xf numFmtId="0" fontId="28" fillId="0" borderId="0" xfId="0" quotePrefix="1" applyFont="1" applyAlignment="1">
      <alignment horizontal="center" vertical="center"/>
    </xf>
    <xf numFmtId="0" fontId="28" fillId="25" borderId="22" xfId="0" applyFont="1" applyFill="1" applyBorder="1" applyAlignment="1">
      <alignment horizontal="left" vertical="top" wrapText="1"/>
    </xf>
    <xf numFmtId="0" fontId="28" fillId="25" borderId="23" xfId="0" applyFont="1" applyFill="1" applyBorder="1" applyAlignment="1">
      <alignment horizontal="left" vertical="top" wrapText="1"/>
    </xf>
    <xf numFmtId="0" fontId="70" fillId="0" borderId="10" xfId="0" applyFont="1" applyBorder="1" applyAlignment="1">
      <alignment horizontal="justify" vertical="center" wrapText="1"/>
    </xf>
    <xf numFmtId="0" fontId="70" fillId="0" borderId="10" xfId="57" applyFont="1" applyBorder="1" applyAlignment="1">
      <alignment horizontal="left" vertical="center"/>
    </xf>
    <xf numFmtId="0" fontId="28" fillId="25" borderId="21" xfId="57" applyFont="1" applyFill="1" applyBorder="1" applyAlignment="1">
      <alignment horizontal="center" vertical="top"/>
    </xf>
    <xf numFmtId="0" fontId="28" fillId="25" borderId="22" xfId="57" applyFont="1" applyFill="1" applyBorder="1" applyAlignment="1">
      <alignment horizontal="center" vertical="top"/>
    </xf>
    <xf numFmtId="0" fontId="28" fillId="25" borderId="23" xfId="57" applyFont="1" applyFill="1" applyBorder="1" applyAlignment="1">
      <alignment horizontal="center" vertical="top"/>
    </xf>
    <xf numFmtId="0" fontId="70" fillId="0" borderId="0" xfId="57" applyFont="1" applyAlignment="1">
      <alignment horizontal="left" vertical="center"/>
    </xf>
    <xf numFmtId="0" fontId="70" fillId="0" borderId="0" xfId="57" applyFont="1" applyAlignment="1">
      <alignment horizontal="left" vertical="center" wrapText="1"/>
    </xf>
    <xf numFmtId="2" fontId="30" fillId="25" borderId="47" xfId="117" applyNumberFormat="1" applyFont="1" applyFill="1" applyBorder="1" applyAlignment="1">
      <alignment horizontal="center" vertical="center" wrapText="1"/>
    </xf>
    <xf numFmtId="2" fontId="30" fillId="25" borderId="0" xfId="117" applyNumberFormat="1" applyFont="1" applyFill="1" applyAlignment="1">
      <alignment horizontal="center" vertical="center" wrapText="1"/>
    </xf>
    <xf numFmtId="2" fontId="30" fillId="25" borderId="10" xfId="117" applyNumberFormat="1" applyFont="1" applyFill="1" applyBorder="1" applyAlignment="1">
      <alignment horizontal="center" vertical="center" wrapText="1"/>
    </xf>
    <xf numFmtId="2" fontId="30" fillId="25" borderId="44" xfId="117" applyNumberFormat="1" applyFont="1" applyFill="1" applyBorder="1" applyAlignment="1">
      <alignment horizontal="center" vertical="center" wrapText="1"/>
    </xf>
    <xf numFmtId="2" fontId="30" fillId="25" borderId="14" xfId="117" applyNumberFormat="1" applyFont="1" applyFill="1" applyBorder="1" applyAlignment="1">
      <alignment horizontal="center" vertical="center" wrapText="1"/>
    </xf>
    <xf numFmtId="2" fontId="30" fillId="25" borderId="20" xfId="117" applyNumberFormat="1" applyFont="1" applyFill="1" applyBorder="1" applyAlignment="1">
      <alignment horizontal="center" vertical="center" wrapText="1"/>
    </xf>
    <xf numFmtId="0" fontId="28" fillId="25" borderId="47" xfId="117" applyFont="1" applyFill="1" applyBorder="1" applyAlignment="1">
      <alignment horizontal="left" vertical="center"/>
    </xf>
    <xf numFmtId="0" fontId="28" fillId="25" borderId="44" xfId="117" applyFont="1" applyFill="1" applyBorder="1" applyAlignment="1">
      <alignment horizontal="left" vertical="center"/>
    </xf>
    <xf numFmtId="0" fontId="28" fillId="25" borderId="0" xfId="117" applyFont="1" applyFill="1" applyAlignment="1">
      <alignment horizontal="left" vertical="center"/>
    </xf>
    <xf numFmtId="0" fontId="28" fillId="25" borderId="14" xfId="117" applyFont="1" applyFill="1" applyBorder="1" applyAlignment="1">
      <alignment horizontal="left" vertical="center"/>
    </xf>
    <xf numFmtId="0" fontId="28" fillId="25" borderId="10" xfId="117" applyFont="1" applyFill="1" applyBorder="1" applyAlignment="1">
      <alignment horizontal="left" vertical="center"/>
    </xf>
    <xf numFmtId="0" fontId="28" fillId="25" borderId="20" xfId="117" applyFont="1" applyFill="1" applyBorder="1" applyAlignment="1">
      <alignment horizontal="left" vertical="center"/>
    </xf>
    <xf numFmtId="2" fontId="30" fillId="25" borderId="42" xfId="117" applyNumberFormat="1" applyFont="1" applyFill="1" applyBorder="1" applyAlignment="1">
      <alignment horizontal="center" vertical="center" wrapText="1"/>
    </xf>
    <xf numFmtId="2" fontId="30" fillId="25" borderId="11" xfId="117" applyNumberFormat="1" applyFont="1" applyFill="1" applyBorder="1" applyAlignment="1">
      <alignment horizontal="center" vertical="center" wrapText="1"/>
    </xf>
    <xf numFmtId="2" fontId="30" fillId="25" borderId="15" xfId="117" applyNumberFormat="1" applyFont="1" applyFill="1" applyBorder="1" applyAlignment="1">
      <alignment horizontal="center" vertical="center" wrapText="1"/>
    </xf>
    <xf numFmtId="2" fontId="30" fillId="25" borderId="17" xfId="117" applyNumberFormat="1" applyFont="1" applyFill="1" applyBorder="1" applyAlignment="1">
      <alignment horizontal="center" vertical="center" wrapText="1"/>
    </xf>
    <xf numFmtId="2" fontId="30" fillId="25" borderId="19" xfId="117" applyNumberFormat="1" applyFont="1" applyFill="1" applyBorder="1" applyAlignment="1">
      <alignment horizontal="center" vertical="center" wrapText="1"/>
    </xf>
    <xf numFmtId="0" fontId="28" fillId="25" borderId="17" xfId="117" applyFont="1" applyFill="1" applyBorder="1" applyAlignment="1">
      <alignment horizontal="left" vertical="center" wrapText="1"/>
    </xf>
    <xf numFmtId="0" fontId="28" fillId="25" borderId="19" xfId="117" applyFont="1" applyFill="1" applyBorder="1" applyAlignment="1">
      <alignment horizontal="left" vertical="center"/>
    </xf>
    <xf numFmtId="2" fontId="30" fillId="25" borderId="16" xfId="117" applyNumberFormat="1" applyFont="1" applyFill="1" applyBorder="1" applyAlignment="1">
      <alignment horizontal="center" vertical="center" wrapText="1"/>
    </xf>
    <xf numFmtId="0" fontId="28" fillId="25" borderId="47" xfId="117" applyFont="1" applyFill="1" applyBorder="1" applyAlignment="1">
      <alignment horizontal="center" vertical="top"/>
    </xf>
    <xf numFmtId="0" fontId="28" fillId="25" borderId="44" xfId="117" applyFont="1" applyFill="1" applyBorder="1" applyAlignment="1">
      <alignment horizontal="center" vertical="top"/>
    </xf>
    <xf numFmtId="0" fontId="28" fillId="25" borderId="0" xfId="117" applyFont="1" applyFill="1" applyAlignment="1">
      <alignment horizontal="center" vertical="top"/>
    </xf>
    <xf numFmtId="0" fontId="28" fillId="25" borderId="14" xfId="117" applyFont="1" applyFill="1" applyBorder="1" applyAlignment="1">
      <alignment horizontal="center" vertical="top"/>
    </xf>
    <xf numFmtId="0" fontId="28" fillId="25" borderId="10" xfId="117" applyFont="1" applyFill="1" applyBorder="1" applyAlignment="1">
      <alignment horizontal="center" vertical="top"/>
    </xf>
    <xf numFmtId="0" fontId="28" fillId="25" borderId="20" xfId="117" applyFont="1" applyFill="1" applyBorder="1" applyAlignment="1">
      <alignment horizontal="center" vertical="top"/>
    </xf>
    <xf numFmtId="2" fontId="30" fillId="25" borderId="17" xfId="117" applyNumberFormat="1" applyFont="1" applyFill="1" applyBorder="1" applyAlignment="1">
      <alignment horizontal="center" vertical="top" wrapText="1"/>
    </xf>
    <xf numFmtId="2" fontId="30" fillId="25" borderId="19" xfId="117" applyNumberFormat="1" applyFont="1" applyFill="1" applyBorder="1" applyAlignment="1">
      <alignment horizontal="center" vertical="top" wrapText="1"/>
    </xf>
    <xf numFmtId="0" fontId="28" fillId="25" borderId="17" xfId="117" applyFont="1" applyFill="1" applyBorder="1" applyAlignment="1">
      <alignment horizontal="left" vertical="top" wrapText="1"/>
    </xf>
    <xf numFmtId="0" fontId="28" fillId="25" borderId="19" xfId="117" applyFont="1" applyFill="1" applyBorder="1" applyAlignment="1">
      <alignment horizontal="left" vertical="top"/>
    </xf>
    <xf numFmtId="2" fontId="30" fillId="25" borderId="16" xfId="117" applyNumberFormat="1" applyFont="1" applyFill="1" applyBorder="1" applyAlignment="1">
      <alignment horizontal="center" vertical="top" wrapText="1"/>
    </xf>
    <xf numFmtId="0" fontId="28" fillId="25" borderId="22" xfId="117" applyFont="1" applyFill="1" applyBorder="1" applyAlignment="1">
      <alignment vertical="center"/>
    </xf>
    <xf numFmtId="0" fontId="28" fillId="25" borderId="23" xfId="117" applyFont="1" applyFill="1" applyBorder="1" applyAlignment="1">
      <alignment vertical="center"/>
    </xf>
    <xf numFmtId="0" fontId="28" fillId="25" borderId="47" xfId="117" applyFont="1" applyFill="1" applyBorder="1" applyAlignment="1">
      <alignment vertical="top"/>
    </xf>
    <xf numFmtId="0" fontId="28" fillId="25" borderId="44" xfId="117" applyFont="1" applyFill="1" applyBorder="1" applyAlignment="1">
      <alignment vertical="top"/>
    </xf>
    <xf numFmtId="0" fontId="28" fillId="25" borderId="0" xfId="117" applyFont="1" applyFill="1" applyAlignment="1">
      <alignment vertical="top"/>
    </xf>
    <xf numFmtId="0" fontId="28" fillId="25" borderId="14" xfId="117" applyFont="1" applyFill="1" applyBorder="1" applyAlignment="1">
      <alignment vertical="top"/>
    </xf>
    <xf numFmtId="0" fontId="28" fillId="25" borderId="10" xfId="117" applyFont="1" applyFill="1" applyBorder="1" applyAlignment="1">
      <alignment vertical="top"/>
    </xf>
    <xf numFmtId="0" fontId="28" fillId="25" borderId="20" xfId="117" applyFont="1" applyFill="1" applyBorder="1" applyAlignment="1">
      <alignment vertical="top"/>
    </xf>
    <xf numFmtId="0" fontId="115" fillId="69" borderId="10" xfId="1973" applyFont="1" applyFill="1" applyBorder="1" applyAlignment="1">
      <alignment horizontal="left" vertical="center" wrapText="1"/>
    </xf>
    <xf numFmtId="0" fontId="115" fillId="69" borderId="0" xfId="1973" applyFont="1" applyFill="1" applyAlignment="1">
      <alignment horizontal="left" vertical="center" wrapText="1"/>
    </xf>
    <xf numFmtId="0" fontId="84" fillId="0" borderId="0" xfId="1973" applyFont="1" applyAlignment="1">
      <alignment vertical="center" wrapText="1"/>
    </xf>
    <xf numFmtId="0" fontId="114" fillId="69" borderId="0" xfId="1973" applyFont="1" applyFill="1" applyAlignment="1">
      <alignment vertical="center" wrapText="1"/>
    </xf>
  </cellXfs>
  <cellStyles count="1975">
    <cellStyle name="20% - Accent1" xfId="1" builtinId="30" customBuiltin="1"/>
    <cellStyle name="20% - Accent1 2" xfId="149" xr:uid="{00000000-0005-0000-0000-000001000000}"/>
    <cellStyle name="20% - Accent1 2 2" xfId="412" xr:uid="{00000000-0005-0000-0000-000002000000}"/>
    <cellStyle name="20% - Accent1 2 2 2" xfId="1645" xr:uid="{51AE352B-4112-41AA-A8F1-68714BA25CA0}"/>
    <cellStyle name="20% - Accent1 3" xfId="413" xr:uid="{00000000-0005-0000-0000-000003000000}"/>
    <cellStyle name="20% - Accent2" xfId="2" builtinId="34" customBuiltin="1"/>
    <cellStyle name="20% - Accent2 2" xfId="150" xr:uid="{00000000-0005-0000-0000-000005000000}"/>
    <cellStyle name="20% - Accent2 2 2" xfId="414" xr:uid="{00000000-0005-0000-0000-000006000000}"/>
    <cellStyle name="20% - Accent2 2 2 2" xfId="1646" xr:uid="{F19D08E9-9DCD-41BB-9325-54E3B7B596A7}"/>
    <cellStyle name="20% - Accent2 3" xfId="415" xr:uid="{00000000-0005-0000-0000-000007000000}"/>
    <cellStyle name="20% - Accent3" xfId="3" builtinId="38" customBuiltin="1"/>
    <cellStyle name="20% - Accent3 2" xfId="151" xr:uid="{00000000-0005-0000-0000-000009000000}"/>
    <cellStyle name="20% - Accent3 2 2" xfId="416" xr:uid="{00000000-0005-0000-0000-00000A000000}"/>
    <cellStyle name="20% - Accent3 2 2 2" xfId="1647" xr:uid="{3565D3D0-D31F-43EF-A12D-EB6069668E16}"/>
    <cellStyle name="20% - Accent3 2 3" xfId="402" xr:uid="{00000000-0005-0000-0000-00000B000000}"/>
    <cellStyle name="20% - Accent3 3" xfId="417" xr:uid="{00000000-0005-0000-0000-00000C000000}"/>
    <cellStyle name="20% - Accent4" xfId="4" builtinId="42" customBuiltin="1"/>
    <cellStyle name="20% - Accent4 2" xfId="152" xr:uid="{00000000-0005-0000-0000-00000E000000}"/>
    <cellStyle name="20% - Accent4 2 2" xfId="418" xr:uid="{00000000-0005-0000-0000-00000F000000}"/>
    <cellStyle name="20% - Accent4 2 2 2" xfId="1648" xr:uid="{F1407E70-AE4C-4FC8-B342-0E57392B8127}"/>
    <cellStyle name="20% - Accent4 3" xfId="419" xr:uid="{00000000-0005-0000-0000-000010000000}"/>
    <cellStyle name="20% - Accent5" xfId="5" builtinId="46" customBuiltin="1"/>
    <cellStyle name="20% - Accent5 2" xfId="153" xr:uid="{00000000-0005-0000-0000-000012000000}"/>
    <cellStyle name="20% - Accent5 2 2" xfId="420" xr:uid="{00000000-0005-0000-0000-000013000000}"/>
    <cellStyle name="20% - Accent5 2 2 2" xfId="1649" xr:uid="{B79ACA50-5A1F-49B5-8A35-C6BB68F7C266}"/>
    <cellStyle name="20% - Accent5 3" xfId="421" xr:uid="{00000000-0005-0000-0000-000014000000}"/>
    <cellStyle name="20% - Accent6" xfId="6" builtinId="50" customBuiltin="1"/>
    <cellStyle name="20% - Accent6 2" xfId="154" xr:uid="{00000000-0005-0000-0000-000016000000}"/>
    <cellStyle name="20% - Accent6 2 2" xfId="422" xr:uid="{00000000-0005-0000-0000-000017000000}"/>
    <cellStyle name="20% - Accent6 2 2 2" xfId="1650" xr:uid="{A29814B0-5003-4F71-92E3-563F746E99A3}"/>
    <cellStyle name="20% - Accent6 3" xfId="423" xr:uid="{00000000-0005-0000-0000-000018000000}"/>
    <cellStyle name="40% - Accent1" xfId="7" builtinId="31" customBuiltin="1"/>
    <cellStyle name="40% - Accent1 2" xfId="155" xr:uid="{00000000-0005-0000-0000-00001A000000}"/>
    <cellStyle name="40% - Accent1 2 2" xfId="424" xr:uid="{00000000-0005-0000-0000-00001B000000}"/>
    <cellStyle name="40% - Accent1 2 2 2" xfId="1651" xr:uid="{8AC8D65D-66F1-4675-B70D-8AC491602D42}"/>
    <cellStyle name="40% - Accent1 3" xfId="425" xr:uid="{00000000-0005-0000-0000-00001C000000}"/>
    <cellStyle name="40% - Accent2" xfId="8" builtinId="35" customBuiltin="1"/>
    <cellStyle name="40% - Accent2 2" xfId="156" xr:uid="{00000000-0005-0000-0000-00001E000000}"/>
    <cellStyle name="40% - Accent2 2 2" xfId="426" xr:uid="{00000000-0005-0000-0000-00001F000000}"/>
    <cellStyle name="40% - Accent2 2 2 2" xfId="1652" xr:uid="{6E608910-84FF-49A8-A1C4-827D238369D6}"/>
    <cellStyle name="40% - Accent2 3" xfId="427" xr:uid="{00000000-0005-0000-0000-000020000000}"/>
    <cellStyle name="40% - Accent3" xfId="9" builtinId="39" customBuiltin="1"/>
    <cellStyle name="40% - Accent3 2" xfId="157" xr:uid="{00000000-0005-0000-0000-000022000000}"/>
    <cellStyle name="40% - Accent3 2 2" xfId="428" xr:uid="{00000000-0005-0000-0000-000023000000}"/>
    <cellStyle name="40% - Accent3 2 2 2" xfId="1653" xr:uid="{6C0568FF-69E5-4B3A-A1C6-D6AB945C312B}"/>
    <cellStyle name="40% - Accent3 3" xfId="429" xr:uid="{00000000-0005-0000-0000-000024000000}"/>
    <cellStyle name="40% - Accent4" xfId="10" builtinId="43" customBuiltin="1"/>
    <cellStyle name="40% - Accent4 2" xfId="158" xr:uid="{00000000-0005-0000-0000-000026000000}"/>
    <cellStyle name="40% - Accent4 2 2" xfId="430" xr:uid="{00000000-0005-0000-0000-000027000000}"/>
    <cellStyle name="40% - Accent4 2 2 2" xfId="1654" xr:uid="{4BD6E7AD-78BC-46FF-9344-C423C8709009}"/>
    <cellStyle name="40% - Accent4 3" xfId="431" xr:uid="{00000000-0005-0000-0000-000028000000}"/>
    <cellStyle name="40% - Accent5" xfId="11" builtinId="47" customBuiltin="1"/>
    <cellStyle name="40% - Accent5 2" xfId="159" xr:uid="{00000000-0005-0000-0000-00002A000000}"/>
    <cellStyle name="40% - Accent5 2 2" xfId="432" xr:uid="{00000000-0005-0000-0000-00002B000000}"/>
    <cellStyle name="40% - Accent5 2 2 2" xfId="1655" xr:uid="{50A5D2BF-C38F-4F79-976A-7D63C45051DA}"/>
    <cellStyle name="40% - Accent5 3" xfId="433" xr:uid="{00000000-0005-0000-0000-00002C000000}"/>
    <cellStyle name="40% - Accent6" xfId="12" builtinId="51" customBuiltin="1"/>
    <cellStyle name="40% - Accent6 2" xfId="160" xr:uid="{00000000-0005-0000-0000-00002E000000}"/>
    <cellStyle name="40% - Accent6 2 2" xfId="434" xr:uid="{00000000-0005-0000-0000-00002F000000}"/>
    <cellStyle name="40% - Accent6 2 2 2" xfId="1656" xr:uid="{19EABE8A-D859-4E9A-BD77-8C73FB0229B2}"/>
    <cellStyle name="40% - Accent6 3" xfId="435" xr:uid="{00000000-0005-0000-0000-000030000000}"/>
    <cellStyle name="60% - Accent1" xfId="13" builtinId="32" customBuiltin="1"/>
    <cellStyle name="60% - Accent1 2" xfId="161" xr:uid="{00000000-0005-0000-0000-000032000000}"/>
    <cellStyle name="60% - Accent1 2 2" xfId="436" xr:uid="{00000000-0005-0000-0000-000033000000}"/>
    <cellStyle name="60% - Accent2" xfId="14" builtinId="36" customBuiltin="1"/>
    <cellStyle name="60% - Accent2 2" xfId="162" xr:uid="{00000000-0005-0000-0000-000035000000}"/>
    <cellStyle name="60% - Accent2 2 2" xfId="437" xr:uid="{00000000-0005-0000-0000-000036000000}"/>
    <cellStyle name="60% - Accent3" xfId="15" builtinId="40" customBuiltin="1"/>
    <cellStyle name="60% - Accent3 2" xfId="163" xr:uid="{00000000-0005-0000-0000-000038000000}"/>
    <cellStyle name="60% - Accent3 2 2" xfId="438" xr:uid="{00000000-0005-0000-0000-000039000000}"/>
    <cellStyle name="60% - Accent4" xfId="16" builtinId="44" customBuiltin="1"/>
    <cellStyle name="60% - Accent4 2" xfId="164" xr:uid="{00000000-0005-0000-0000-00003B000000}"/>
    <cellStyle name="60% - Accent4 2 2" xfId="439" xr:uid="{00000000-0005-0000-0000-00003C000000}"/>
    <cellStyle name="60% - Accent5" xfId="17" builtinId="48" customBuiltin="1"/>
    <cellStyle name="60% - Accent5 2" xfId="165" xr:uid="{00000000-0005-0000-0000-00003E000000}"/>
    <cellStyle name="60% - Accent5 2 2" xfId="440" xr:uid="{00000000-0005-0000-0000-00003F000000}"/>
    <cellStyle name="60% - Accent6" xfId="18" builtinId="52" customBuiltin="1"/>
    <cellStyle name="60% - Accent6 2" xfId="166" xr:uid="{00000000-0005-0000-0000-000041000000}"/>
    <cellStyle name="60% - Accent6 2 2" xfId="441" xr:uid="{00000000-0005-0000-0000-000042000000}"/>
    <cellStyle name="Accent1" xfId="19" builtinId="29" customBuiltin="1"/>
    <cellStyle name="Accent1 2" xfId="167" xr:uid="{00000000-0005-0000-0000-000044000000}"/>
    <cellStyle name="Accent1 2 2" xfId="442" xr:uid="{00000000-0005-0000-0000-000045000000}"/>
    <cellStyle name="Accent2" xfId="20" builtinId="33" customBuiltin="1"/>
    <cellStyle name="Accent2 2" xfId="168" xr:uid="{00000000-0005-0000-0000-000047000000}"/>
    <cellStyle name="Accent2 2 2" xfId="443" xr:uid="{00000000-0005-0000-0000-000048000000}"/>
    <cellStyle name="Accent3" xfId="21" builtinId="37" customBuiltin="1"/>
    <cellStyle name="Accent3 2" xfId="169" xr:uid="{00000000-0005-0000-0000-00004A000000}"/>
    <cellStyle name="Accent3 2 2" xfId="444" xr:uid="{00000000-0005-0000-0000-00004B000000}"/>
    <cellStyle name="Accent4" xfId="22" builtinId="41" customBuiltin="1"/>
    <cellStyle name="Accent4 2" xfId="170" xr:uid="{00000000-0005-0000-0000-00004D000000}"/>
    <cellStyle name="Accent4 2 2" xfId="445" xr:uid="{00000000-0005-0000-0000-00004E000000}"/>
    <cellStyle name="Accent5" xfId="23" builtinId="45" customBuiltin="1"/>
    <cellStyle name="Accent5 2" xfId="171" xr:uid="{00000000-0005-0000-0000-000050000000}"/>
    <cellStyle name="Accent5 2 2" xfId="446" xr:uid="{00000000-0005-0000-0000-000051000000}"/>
    <cellStyle name="Accent6" xfId="24" builtinId="49" customBuiltin="1"/>
    <cellStyle name="Accent6 2" xfId="172" xr:uid="{00000000-0005-0000-0000-000053000000}"/>
    <cellStyle name="Accent6 2 2" xfId="447" xr:uid="{00000000-0005-0000-0000-000054000000}"/>
    <cellStyle name="Bad" xfId="25" builtinId="27" customBuiltin="1"/>
    <cellStyle name="Bad 2" xfId="173" xr:uid="{00000000-0005-0000-0000-000056000000}"/>
    <cellStyle name="Bad 2 2" xfId="448" xr:uid="{00000000-0005-0000-0000-000057000000}"/>
    <cellStyle name="Calculation" xfId="26" builtinId="22" customBuiltin="1"/>
    <cellStyle name="Calculation 2" xfId="174" xr:uid="{00000000-0005-0000-0000-000059000000}"/>
    <cellStyle name="Calculation 2 2" xfId="449" xr:uid="{00000000-0005-0000-0000-00005A000000}"/>
    <cellStyle name="Calculation 2 2 2" xfId="450" xr:uid="{00000000-0005-0000-0000-00005B000000}"/>
    <cellStyle name="Calculation 2 2 2 2" xfId="451" xr:uid="{00000000-0005-0000-0000-00005C000000}"/>
    <cellStyle name="Calculation 2 2 3" xfId="452" xr:uid="{00000000-0005-0000-0000-00005D000000}"/>
    <cellStyle name="Calculation 2 3" xfId="453" xr:uid="{00000000-0005-0000-0000-00005E000000}"/>
    <cellStyle name="Calculation 2 3 2" xfId="454" xr:uid="{00000000-0005-0000-0000-00005F000000}"/>
    <cellStyle name="Calculation 2 4" xfId="455" xr:uid="{00000000-0005-0000-0000-000060000000}"/>
    <cellStyle name="Calculation 2 4 2" xfId="456" xr:uid="{00000000-0005-0000-0000-000061000000}"/>
    <cellStyle name="Calculation 2 5" xfId="403" xr:uid="{00000000-0005-0000-0000-000062000000}"/>
    <cellStyle name="Check Cell" xfId="27" builtinId="23" customBuiltin="1"/>
    <cellStyle name="Check Cell 2" xfId="175" xr:uid="{00000000-0005-0000-0000-000064000000}"/>
    <cellStyle name="Check Cell 2 2" xfId="457" xr:uid="{00000000-0005-0000-0000-000065000000}"/>
    <cellStyle name="Comma" xfId="48" builtinId="3"/>
    <cellStyle name="Comma 10" xfId="385" xr:uid="{00000000-0005-0000-0000-000067000000}"/>
    <cellStyle name="Comma 10 2" xfId="1365" xr:uid="{00000000-0005-0000-0000-000068000000}"/>
    <cellStyle name="Comma 10 2 2" xfId="1968" xr:uid="{09534D35-C337-4642-8889-AEF8C1F072CC}"/>
    <cellStyle name="Comma 10 3" xfId="1626" xr:uid="{A5D65C0D-5EF1-40B6-90F9-2F5E0E71BE29}"/>
    <cellStyle name="Comma 11" xfId="1147" xr:uid="{00000000-0005-0000-0000-000069000000}"/>
    <cellStyle name="Comma 11 2" xfId="1750" xr:uid="{80AB161D-CCFE-4DF7-A159-AE0126A662CD}"/>
    <cellStyle name="Comma 12" xfId="1368" xr:uid="{00000000-0005-0000-0000-00006A000000}"/>
    <cellStyle name="Comma 12 2" xfId="1970" xr:uid="{FF834B1F-6697-4A75-90C5-3C26AA26CF27}"/>
    <cellStyle name="Comma 12 3" xfId="1974" xr:uid="{0929F22A-C7F2-44DD-85A2-8D90AEDDDB05}"/>
    <cellStyle name="Comma 13" xfId="1371" xr:uid="{1DD7DA4F-FC59-412A-9267-CDA43BF0FECA}"/>
    <cellStyle name="Comma 2" xfId="53" xr:uid="{00000000-0005-0000-0000-00006B000000}"/>
    <cellStyle name="Comma 2 10" xfId="1375" xr:uid="{EC62B499-3A8A-441E-8BD5-12B2107E538F}"/>
    <cellStyle name="Comma 2 2" xfId="54" xr:uid="{00000000-0005-0000-0000-00006C000000}"/>
    <cellStyle name="Comma 2 2 10" xfId="1376" xr:uid="{D9AFFD22-234E-454D-AF79-A55524914400}"/>
    <cellStyle name="Comma 2 2 2" xfId="272" xr:uid="{00000000-0005-0000-0000-00006D000000}"/>
    <cellStyle name="Comma 2 2 2 10" xfId="1514" xr:uid="{CE053C72-123D-4D6C-BE6D-5BCD68AD34F5}"/>
    <cellStyle name="Comma 2 2 2 2" xfId="459" xr:uid="{00000000-0005-0000-0000-00006E000000}"/>
    <cellStyle name="Comma 2 2 2 2 2" xfId="460" xr:uid="{00000000-0005-0000-0000-00006F000000}"/>
    <cellStyle name="Comma 2 2 2 2 2 2" xfId="461" xr:uid="{00000000-0005-0000-0000-000070000000}"/>
    <cellStyle name="Comma 2 2 2 2 2 2 2" xfId="1660" xr:uid="{C2CF0955-7C1E-4834-898C-C550710B71FC}"/>
    <cellStyle name="Comma 2 2 2 2 2 3" xfId="1659" xr:uid="{DFCF5794-5DD5-4018-BA17-BAD8545F991E}"/>
    <cellStyle name="Comma 2 2 2 2 3" xfId="1658" xr:uid="{81002A65-08E5-472C-AA48-F74063D0E05C}"/>
    <cellStyle name="Comma 2 2 2 3" xfId="462" xr:uid="{00000000-0005-0000-0000-000071000000}"/>
    <cellStyle name="Comma 2 2 2 3 2" xfId="1661" xr:uid="{D8F95A8A-9F33-47C2-82F7-409C7FF16D98}"/>
    <cellStyle name="Comma 2 2 2 4" xfId="463" xr:uid="{00000000-0005-0000-0000-000072000000}"/>
    <cellStyle name="Comma 2 2 2 4 2" xfId="1662" xr:uid="{68D77E89-7B4D-4C8F-8291-FDADB7D63DA3}"/>
    <cellStyle name="Comma 2 2 2 5" xfId="464" xr:uid="{00000000-0005-0000-0000-000073000000}"/>
    <cellStyle name="Comma 2 2 2 5 2" xfId="1663" xr:uid="{584CD16D-C822-4433-9A6B-222FAFD8E398}"/>
    <cellStyle name="Comma 2 2 2 6" xfId="465" xr:uid="{00000000-0005-0000-0000-000074000000}"/>
    <cellStyle name="Comma 2 2 2 6 2" xfId="1664" xr:uid="{700804B4-9D9A-4560-88B0-744F9E14859E}"/>
    <cellStyle name="Comma 2 2 2 7" xfId="466" xr:uid="{00000000-0005-0000-0000-000075000000}"/>
    <cellStyle name="Comma 2 2 2 7 2" xfId="1665" xr:uid="{A01EC836-2248-4CAB-ABE5-6719CCABB442}"/>
    <cellStyle name="Comma 2 2 2 8" xfId="458" xr:uid="{00000000-0005-0000-0000-000076000000}"/>
    <cellStyle name="Comma 2 2 2 8 2" xfId="1657" xr:uid="{2A6D5604-C9A2-45B4-AAB5-7563B33AB273}"/>
    <cellStyle name="Comma 2 2 2 9" xfId="1255" xr:uid="{00000000-0005-0000-0000-000077000000}"/>
    <cellStyle name="Comma 2 2 2 9 2" xfId="1858" xr:uid="{34E0D764-032F-4AC5-8099-41CFF1BA3779}"/>
    <cellStyle name="Comma 2 2 3" xfId="467" xr:uid="{00000000-0005-0000-0000-000078000000}"/>
    <cellStyle name="Comma 2 2 3 2" xfId="1666" xr:uid="{9A57CCE0-69E6-40E6-B0E3-CA0F8C2DF8BF}"/>
    <cellStyle name="Comma 2 2 4" xfId="468" xr:uid="{00000000-0005-0000-0000-000079000000}"/>
    <cellStyle name="Comma 2 2 4 2" xfId="1667" xr:uid="{FDA647F1-377D-4986-8D97-C9C7742BF4EE}"/>
    <cellStyle name="Comma 2 2 5" xfId="469" xr:uid="{00000000-0005-0000-0000-00007A000000}"/>
    <cellStyle name="Comma 2 2 5 2" xfId="1668" xr:uid="{8FAA7899-3886-4003-A598-C172613188D1}"/>
    <cellStyle name="Comma 2 2 6" xfId="470" xr:uid="{00000000-0005-0000-0000-00007B000000}"/>
    <cellStyle name="Comma 2 2 6 2" xfId="1669" xr:uid="{C8BA3153-0B2A-4DA5-B57C-2642B1AB9211}"/>
    <cellStyle name="Comma 2 2 7" xfId="471" xr:uid="{00000000-0005-0000-0000-00007C000000}"/>
    <cellStyle name="Comma 2 2 7 2" xfId="1670" xr:uid="{0DE55BDD-3E7F-4F7E-96AA-54E766F6AF36}"/>
    <cellStyle name="Comma 2 2 8" xfId="404" xr:uid="{00000000-0005-0000-0000-00007D000000}"/>
    <cellStyle name="Comma 2 2 8 2" xfId="1640" xr:uid="{534D4605-09A9-400E-BAFF-B164446ECC28}"/>
    <cellStyle name="Comma 2 2 9" xfId="1152" xr:uid="{00000000-0005-0000-0000-00007E000000}"/>
    <cellStyle name="Comma 2 2 9 2" xfId="1755" xr:uid="{207878E4-C2B1-41B3-8391-902266D3FB88}"/>
    <cellStyle name="Comma 2 3" xfId="71" xr:uid="{00000000-0005-0000-0000-00007F000000}"/>
    <cellStyle name="Comma 2 3 2" xfId="122" xr:uid="{00000000-0005-0000-0000-000080000000}"/>
    <cellStyle name="Comma 2 3 2 2" xfId="253" xr:uid="{00000000-0005-0000-0000-000081000000}"/>
    <cellStyle name="Comma 2 3 2 2 2" xfId="275" xr:uid="{00000000-0005-0000-0000-000082000000}"/>
    <cellStyle name="Comma 2 3 2 2 2 2" xfId="1258" xr:uid="{00000000-0005-0000-0000-000083000000}"/>
    <cellStyle name="Comma 2 3 2 2 2 2 2" xfId="1861" xr:uid="{D363E184-A97B-4396-B2E5-6E697A702402}"/>
    <cellStyle name="Comma 2 3 2 2 2 3" xfId="1517" xr:uid="{C6E0392C-2F83-4E17-9879-235486A725B8}"/>
    <cellStyle name="Comma 2 3 2 2 3" xfId="1236" xr:uid="{00000000-0005-0000-0000-000084000000}"/>
    <cellStyle name="Comma 2 3 2 2 3 2" xfId="1839" xr:uid="{AEB1792F-2729-4581-8643-CA5926BDB688}"/>
    <cellStyle name="Comma 2 3 2 2 4" xfId="1495" xr:uid="{9ED53A49-81CB-46B6-A3E5-D7C951D090F8}"/>
    <cellStyle name="Comma 2 3 2 3" xfId="274" xr:uid="{00000000-0005-0000-0000-000085000000}"/>
    <cellStyle name="Comma 2 3 2 3 2" xfId="1257" xr:uid="{00000000-0005-0000-0000-000086000000}"/>
    <cellStyle name="Comma 2 3 2 3 2 2" xfId="1860" xr:uid="{29E0C030-EFA4-4E77-9D2F-43BAC648F09E}"/>
    <cellStyle name="Comma 2 3 2 3 3" xfId="1516" xr:uid="{4EEADC61-4946-472C-B6FB-F2012BA722D7}"/>
    <cellStyle name="Comma 2 3 2 4" xfId="473" xr:uid="{00000000-0005-0000-0000-000087000000}"/>
    <cellStyle name="Comma 2 3 2 4 2" xfId="1672" xr:uid="{6A6784CE-C459-477B-A5EA-30D73374F16A}"/>
    <cellStyle name="Comma 2 3 2 5" xfId="1168" xr:uid="{00000000-0005-0000-0000-000088000000}"/>
    <cellStyle name="Comma 2 3 2 5 2" xfId="1771" xr:uid="{71791B5B-0360-4673-9BA4-F7F910CE8F39}"/>
    <cellStyle name="Comma 2 3 2 6" xfId="1424" xr:uid="{08F0CD93-F9B2-471F-8E04-0CDE78CDD1AD}"/>
    <cellStyle name="Comma 2 3 3" xfId="176" xr:uid="{00000000-0005-0000-0000-000089000000}"/>
    <cellStyle name="Comma 2 3 3 2" xfId="276" xr:uid="{00000000-0005-0000-0000-00008A000000}"/>
    <cellStyle name="Comma 2 3 3 2 2" xfId="1259" xr:uid="{00000000-0005-0000-0000-00008B000000}"/>
    <cellStyle name="Comma 2 3 3 2 2 2" xfId="1862" xr:uid="{5F7948F9-5873-40C9-8A4F-47171B2FD39F}"/>
    <cellStyle name="Comma 2 3 3 2 3" xfId="1518" xr:uid="{6B0DDD04-CC28-4359-ADB1-BC08F7F31BD8}"/>
    <cellStyle name="Comma 2 3 3 3" xfId="1187" xr:uid="{00000000-0005-0000-0000-00008C000000}"/>
    <cellStyle name="Comma 2 3 3 3 2" xfId="1790" xr:uid="{C541B2F8-9239-459D-BAFD-50A4732C17C3}"/>
    <cellStyle name="Comma 2 3 3 4" xfId="1446" xr:uid="{763A2B16-FBAF-4250-B85F-20CC4C524ACF}"/>
    <cellStyle name="Comma 2 3 4" xfId="244" xr:uid="{00000000-0005-0000-0000-00008D000000}"/>
    <cellStyle name="Comma 2 3 4 2" xfId="277" xr:uid="{00000000-0005-0000-0000-00008E000000}"/>
    <cellStyle name="Comma 2 3 4 2 2" xfId="1260" xr:uid="{00000000-0005-0000-0000-00008F000000}"/>
    <cellStyle name="Comma 2 3 4 2 2 2" xfId="1863" xr:uid="{4D2653D0-0216-4AD8-8572-ACF57023C062}"/>
    <cellStyle name="Comma 2 3 4 2 3" xfId="1519" xr:uid="{E3298F24-3376-4732-96FC-725C5050D565}"/>
    <cellStyle name="Comma 2 3 4 3" xfId="1227" xr:uid="{00000000-0005-0000-0000-000090000000}"/>
    <cellStyle name="Comma 2 3 4 3 2" xfId="1830" xr:uid="{F5ACB227-9603-42D4-BD03-F957FE0E366C}"/>
    <cellStyle name="Comma 2 3 4 4" xfId="1486" xr:uid="{5A126CF2-FD6B-46E0-80CE-79EC45A9D1AC}"/>
    <cellStyle name="Comma 2 3 5" xfId="273" xr:uid="{00000000-0005-0000-0000-000091000000}"/>
    <cellStyle name="Comma 2 3 5 2" xfId="1256" xr:uid="{00000000-0005-0000-0000-000092000000}"/>
    <cellStyle name="Comma 2 3 5 2 2" xfId="1859" xr:uid="{D216A46F-D95B-48F1-B1D6-3D3604D1E555}"/>
    <cellStyle name="Comma 2 3 5 3" xfId="1515" xr:uid="{A43218E2-54A3-4F66-A250-30A2B84935C2}"/>
    <cellStyle name="Comma 2 3 6" xfId="472" xr:uid="{00000000-0005-0000-0000-000093000000}"/>
    <cellStyle name="Comma 2 3 6 2" xfId="1671" xr:uid="{2D66E32A-E7B6-43FE-939E-C2EC7CB8ABB7}"/>
    <cellStyle name="Comma 2 3 7" xfId="1158" xr:uid="{00000000-0005-0000-0000-000094000000}"/>
    <cellStyle name="Comma 2 3 7 2" xfId="1761" xr:uid="{8CE6DDEE-4969-4451-96DD-2063353D619E}"/>
    <cellStyle name="Comma 2 3 8" xfId="1383" xr:uid="{4BF903BA-4574-4443-8BD2-BE313E2D03E5}"/>
    <cellStyle name="Comma 2 4" xfId="121" xr:uid="{00000000-0005-0000-0000-000095000000}"/>
    <cellStyle name="Comma 2 4 2" xfId="252" xr:uid="{00000000-0005-0000-0000-000096000000}"/>
    <cellStyle name="Comma 2 4 2 2" xfId="279" xr:uid="{00000000-0005-0000-0000-000097000000}"/>
    <cellStyle name="Comma 2 4 2 2 2" xfId="1262" xr:uid="{00000000-0005-0000-0000-000098000000}"/>
    <cellStyle name="Comma 2 4 2 2 2 2" xfId="1865" xr:uid="{A1C56C95-26B9-4432-92E7-670E12B12B2A}"/>
    <cellStyle name="Comma 2 4 2 2 3" xfId="1521" xr:uid="{075B03E4-9FAB-4F3C-872C-6343238A7C28}"/>
    <cellStyle name="Comma 2 4 2 3" xfId="475" xr:uid="{00000000-0005-0000-0000-000099000000}"/>
    <cellStyle name="Comma 2 4 2 3 2" xfId="1674" xr:uid="{7626D8B0-DB35-45F3-AF3C-40E77398C194}"/>
    <cellStyle name="Comma 2 4 2 4" xfId="1235" xr:uid="{00000000-0005-0000-0000-00009A000000}"/>
    <cellStyle name="Comma 2 4 2 4 2" xfId="1838" xr:uid="{A0B8070A-76DB-42E5-807C-E047D6133DF8}"/>
    <cellStyle name="Comma 2 4 2 5" xfId="1494" xr:uid="{114DFC28-E0EF-44C6-876D-983981C03206}"/>
    <cellStyle name="Comma 2 4 3" xfId="278" xr:uid="{00000000-0005-0000-0000-00009B000000}"/>
    <cellStyle name="Comma 2 4 3 2" xfId="1261" xr:uid="{00000000-0005-0000-0000-00009C000000}"/>
    <cellStyle name="Comma 2 4 3 2 2" xfId="1864" xr:uid="{11600820-45EE-4EF0-B801-B69A04649BE2}"/>
    <cellStyle name="Comma 2 4 3 3" xfId="1520" xr:uid="{CB10D1CC-3692-4D40-B2A6-EC31F2AF67AE}"/>
    <cellStyle name="Comma 2 4 4" xfId="474" xr:uid="{00000000-0005-0000-0000-00009D000000}"/>
    <cellStyle name="Comma 2 4 4 2" xfId="1673" xr:uid="{2D510574-05B0-4F9E-B4B2-B03637CBF224}"/>
    <cellStyle name="Comma 2 4 5" xfId="1167" xr:uid="{00000000-0005-0000-0000-00009E000000}"/>
    <cellStyle name="Comma 2 4 5 2" xfId="1770" xr:uid="{4F718170-F6B4-493D-96DB-C98B07DC2FE8}"/>
    <cellStyle name="Comma 2 4 6" xfId="1423" xr:uid="{507E15C6-EC4A-4C5A-B83D-B8ADBF2BC383}"/>
    <cellStyle name="Comma 2 5" xfId="139" xr:uid="{00000000-0005-0000-0000-00009F000000}"/>
    <cellStyle name="Comma 2 5 2" xfId="280" xr:uid="{00000000-0005-0000-0000-0000A0000000}"/>
    <cellStyle name="Comma 2 5 2 2" xfId="477" xr:uid="{00000000-0005-0000-0000-0000A1000000}"/>
    <cellStyle name="Comma 2 5 2 2 2" xfId="1676" xr:uid="{E7FE81DC-9A7E-426D-9595-A1C815C9DB0E}"/>
    <cellStyle name="Comma 2 5 2 3" xfId="1263" xr:uid="{00000000-0005-0000-0000-0000A2000000}"/>
    <cellStyle name="Comma 2 5 2 3 2" xfId="1866" xr:uid="{FF8A27B4-79F1-4B1D-B16D-27F6092E123B}"/>
    <cellStyle name="Comma 2 5 2 4" xfId="1522" xr:uid="{7E631AAE-BEE0-4B33-9E40-DAAA577943E6}"/>
    <cellStyle name="Comma 2 5 3" xfId="476" xr:uid="{00000000-0005-0000-0000-0000A3000000}"/>
    <cellStyle name="Comma 2 5 3 2" xfId="1675" xr:uid="{594C87E8-681F-44BD-9908-11BBC3CD41C5}"/>
    <cellStyle name="Comma 2 5 4" xfId="1182" xr:uid="{00000000-0005-0000-0000-0000A4000000}"/>
    <cellStyle name="Comma 2 5 4 2" xfId="1785" xr:uid="{16EF7261-3995-4DC9-B93B-0B7E69E90F32}"/>
    <cellStyle name="Comma 2 5 5" xfId="1439" xr:uid="{9081EECE-9862-40BD-ABD9-00787F5A7F39}"/>
    <cellStyle name="Comma 2 6" xfId="206" xr:uid="{00000000-0005-0000-0000-0000A5000000}"/>
    <cellStyle name="Comma 2 6 2" xfId="478" xr:uid="{00000000-0005-0000-0000-0000A6000000}"/>
    <cellStyle name="Comma 2 6 2 2" xfId="1677" xr:uid="{72135E54-CF34-4E97-9C31-05CCF023E51B}"/>
    <cellStyle name="Comma 2 7" xfId="240" xr:uid="{00000000-0005-0000-0000-0000A7000000}"/>
    <cellStyle name="Comma 2 7 2" xfId="281" xr:uid="{00000000-0005-0000-0000-0000A8000000}"/>
    <cellStyle name="Comma 2 7 2 2" xfId="1264" xr:uid="{00000000-0005-0000-0000-0000A9000000}"/>
    <cellStyle name="Comma 2 7 2 2 2" xfId="1867" xr:uid="{306619AC-D26E-4E64-9998-2CAA7A6DE7F2}"/>
    <cellStyle name="Comma 2 7 2 3" xfId="1523" xr:uid="{61365C55-DECF-4ECC-A055-B76474372D97}"/>
    <cellStyle name="Comma 2 7 3" xfId="1223" xr:uid="{00000000-0005-0000-0000-0000AA000000}"/>
    <cellStyle name="Comma 2 7 3 2" xfId="1826" xr:uid="{001EEB85-A837-4038-A2C9-F97C2AEEDCF0}"/>
    <cellStyle name="Comma 2 7 4" xfId="1482" xr:uid="{AD8D8CD2-9613-4C60-8A89-2F11DF8253AD}"/>
    <cellStyle name="Comma 2 8" xfId="271" xr:uid="{00000000-0005-0000-0000-0000AB000000}"/>
    <cellStyle name="Comma 2 8 2" xfId="1254" xr:uid="{00000000-0005-0000-0000-0000AC000000}"/>
    <cellStyle name="Comma 2 8 2 2" xfId="1857" xr:uid="{E573202E-B158-4274-9C90-8BF5CB402E54}"/>
    <cellStyle name="Comma 2 8 3" xfId="1513" xr:uid="{3EC81F59-A85A-417A-A734-381A1EC5EA0F}"/>
    <cellStyle name="Comma 2 9" xfId="1151" xr:uid="{00000000-0005-0000-0000-0000AD000000}"/>
    <cellStyle name="Comma 2 9 2" xfId="1754" xr:uid="{6F177872-9BFB-4262-9933-BB8CF1DDED19}"/>
    <cellStyle name="Comma 3" xfId="55" xr:uid="{00000000-0005-0000-0000-0000AE000000}"/>
    <cellStyle name="Comma 3 2" xfId="207" xr:uid="{00000000-0005-0000-0000-0000AF000000}"/>
    <cellStyle name="Comma 3 2 2" xfId="283" xr:uid="{00000000-0005-0000-0000-0000B0000000}"/>
    <cellStyle name="Comma 3 2 2 2" xfId="1266" xr:uid="{00000000-0005-0000-0000-0000B1000000}"/>
    <cellStyle name="Comma 3 2 2 2 2" xfId="1869" xr:uid="{80E3E58C-4547-4A0B-9797-3ACD23679DD1}"/>
    <cellStyle name="Comma 3 2 2 3" xfId="1525" xr:uid="{71DB2AB5-1A02-4760-B67D-8B78250A9DEA}"/>
    <cellStyle name="Comma 3 2 3" xfId="479" xr:uid="{00000000-0005-0000-0000-0000B2000000}"/>
    <cellStyle name="Comma 3 3" xfId="208" xr:uid="{00000000-0005-0000-0000-0000B3000000}"/>
    <cellStyle name="Comma 3 3 2" xfId="284" xr:uid="{00000000-0005-0000-0000-0000B4000000}"/>
    <cellStyle name="Comma 3 3 2 2" xfId="1267" xr:uid="{00000000-0005-0000-0000-0000B5000000}"/>
    <cellStyle name="Comma 3 3 2 2 2" xfId="1870" xr:uid="{60B8CDFB-9ECB-4F8F-9F6A-92F72C5AEF79}"/>
    <cellStyle name="Comma 3 3 2 3" xfId="1526" xr:uid="{121E4AD3-0087-4C3F-B0C6-A39199C00B85}"/>
    <cellStyle name="Comma 3 3 3" xfId="480" xr:uid="{00000000-0005-0000-0000-0000B6000000}"/>
    <cellStyle name="Comma 3 3 4" xfId="1200" xr:uid="{00000000-0005-0000-0000-0000B7000000}"/>
    <cellStyle name="Comma 3 3 4 2" xfId="1803" xr:uid="{2AB56D60-A1CD-430E-A9C4-97913D2A655D}"/>
    <cellStyle name="Comma 3 3 5" xfId="1459" xr:uid="{9DA20D98-8239-4778-9137-D35007044145}"/>
    <cellStyle name="Comma 3 4" xfId="209" xr:uid="{00000000-0005-0000-0000-0000B8000000}"/>
    <cellStyle name="Comma 3 4 2" xfId="285" xr:uid="{00000000-0005-0000-0000-0000B9000000}"/>
    <cellStyle name="Comma 3 4 2 2" xfId="1268" xr:uid="{00000000-0005-0000-0000-0000BA000000}"/>
    <cellStyle name="Comma 3 4 2 2 2" xfId="1871" xr:uid="{8D8F24DD-3754-4A2D-B608-1D348B3042FA}"/>
    <cellStyle name="Comma 3 4 2 3" xfId="1527" xr:uid="{310C2B9C-F9A8-4358-B560-94D23DB5CCE4}"/>
    <cellStyle name="Comma 3 5" xfId="210" xr:uid="{00000000-0005-0000-0000-0000BB000000}"/>
    <cellStyle name="Comma 3 5 2" xfId="286" xr:uid="{00000000-0005-0000-0000-0000BC000000}"/>
    <cellStyle name="Comma 3 5 2 2" xfId="1269" xr:uid="{00000000-0005-0000-0000-0000BD000000}"/>
    <cellStyle name="Comma 3 5 2 2 2" xfId="1872" xr:uid="{DF0F47F4-58BC-47D5-AD62-4D317874191A}"/>
    <cellStyle name="Comma 3 5 2 3" xfId="1528" xr:uid="{B4D1DFC7-A9E3-4D78-9ABC-22689C13B119}"/>
    <cellStyle name="Comma 3 5 3" xfId="1201" xr:uid="{00000000-0005-0000-0000-0000BE000000}"/>
    <cellStyle name="Comma 3 5 3 2" xfId="1804" xr:uid="{FD74C5F1-7C49-4A72-B54F-2A0F03B9E78C}"/>
    <cellStyle name="Comma 3 5 4" xfId="1460" xr:uid="{23710122-CFE8-4F2B-A6EA-D76BE51F36AF}"/>
    <cellStyle name="Comma 3 6" xfId="282" xr:uid="{00000000-0005-0000-0000-0000BF000000}"/>
    <cellStyle name="Comma 3 6 2" xfId="1265" xr:uid="{00000000-0005-0000-0000-0000C0000000}"/>
    <cellStyle name="Comma 3 6 2 2" xfId="1868" xr:uid="{346E0DE8-43A6-459A-BECE-458B9CA32709}"/>
    <cellStyle name="Comma 3 6 3" xfId="1524" xr:uid="{D8BF7678-1C4C-4283-88B4-BE9C54BFBC23}"/>
    <cellStyle name="Comma 3 7" xfId="391" xr:uid="{00000000-0005-0000-0000-0000C1000000}"/>
    <cellStyle name="Comma 3 7 2" xfId="1630" xr:uid="{19B4259E-FA2A-439D-98AD-696939C810B2}"/>
    <cellStyle name="Comma 3 8" xfId="1153" xr:uid="{00000000-0005-0000-0000-0000C2000000}"/>
    <cellStyle name="Comma 3 8 2" xfId="1756" xr:uid="{9CEA340E-6AE0-448B-8505-65F345081757}"/>
    <cellStyle name="Comma 3 9" xfId="1377" xr:uid="{BF846918-DE62-4E7D-AB75-4AAA9DE4A33E}"/>
    <cellStyle name="Comma 4" xfId="56" xr:uid="{00000000-0005-0000-0000-0000C3000000}"/>
    <cellStyle name="Comma 4 2" xfId="113" xr:uid="{00000000-0005-0000-0000-0000C4000000}"/>
    <cellStyle name="Comma 4 2 2" xfId="287" xr:uid="{00000000-0005-0000-0000-0000C5000000}"/>
    <cellStyle name="Comma 4 2 2 2" xfId="1270" xr:uid="{00000000-0005-0000-0000-0000C6000000}"/>
    <cellStyle name="Comma 4 2 2 2 2" xfId="1873" xr:uid="{00C46DD2-0733-4798-B098-CE6C330AEBD8}"/>
    <cellStyle name="Comma 4 2 2 3" xfId="1529" xr:uid="{D9A951E7-3FC0-4DFC-9FE8-50E3CB35E60D}"/>
    <cellStyle name="Comma 4 2 3" xfId="481" xr:uid="{00000000-0005-0000-0000-0000C7000000}"/>
    <cellStyle name="Comma 4 2 3 2" xfId="1678" xr:uid="{4E56B818-94F4-4831-989B-E86348742457}"/>
    <cellStyle name="Comma 4 2 4" xfId="1162" xr:uid="{00000000-0005-0000-0000-0000C8000000}"/>
    <cellStyle name="Comma 4 2 4 2" xfId="1765" xr:uid="{09A464D2-45BE-4BE9-B8F2-FA68CFE22941}"/>
    <cellStyle name="Comma 4 2 5" xfId="1417" xr:uid="{C35EF2C6-6BD2-4086-A10E-D667A4C2CE40}"/>
    <cellStyle name="Comma 4 3" xfId="270" xr:uid="{00000000-0005-0000-0000-0000C9000000}"/>
    <cellStyle name="Comma 4 3 2" xfId="1253" xr:uid="{00000000-0005-0000-0000-0000CA000000}"/>
    <cellStyle name="Comma 4 3 2 2" xfId="1856" xr:uid="{C73B4A57-E292-4458-AEFA-74B579422512}"/>
    <cellStyle name="Comma 4 3 3" xfId="1512" xr:uid="{47196561-9CAC-4B67-AFA0-E63949EA0F2A}"/>
    <cellStyle name="Comma 4 4" xfId="392" xr:uid="{00000000-0005-0000-0000-0000CB000000}"/>
    <cellStyle name="Comma 4 4 2" xfId="1631" xr:uid="{B20C07E9-9335-4954-BBF2-EBDD663A9493}"/>
    <cellStyle name="Comma 4 5" xfId="1154" xr:uid="{00000000-0005-0000-0000-0000CC000000}"/>
    <cellStyle name="Comma 4 5 2" xfId="1757" xr:uid="{547AD80B-15B9-4B98-A476-929EA5A41E24}"/>
    <cellStyle name="Comma 4 6" xfId="1378" xr:uid="{E665E27C-BFE4-4030-9155-6DBE319C9E49}"/>
    <cellStyle name="Comma 5" xfId="114" xr:uid="{00000000-0005-0000-0000-0000CD000000}"/>
    <cellStyle name="Comma 5 2" xfId="123" xr:uid="{00000000-0005-0000-0000-0000CE000000}"/>
    <cellStyle name="Comma 5 2 2" xfId="254" xr:uid="{00000000-0005-0000-0000-0000CF000000}"/>
    <cellStyle name="Comma 5 2 2 2" xfId="290" xr:uid="{00000000-0005-0000-0000-0000D0000000}"/>
    <cellStyle name="Comma 5 2 2 2 2" xfId="1273" xr:uid="{00000000-0005-0000-0000-0000D1000000}"/>
    <cellStyle name="Comma 5 2 2 2 2 2" xfId="1876" xr:uid="{4212BC98-D34B-432E-9D53-D96A8BD6CE93}"/>
    <cellStyle name="Comma 5 2 2 2 3" xfId="1532" xr:uid="{88992BEB-94CA-4723-9D79-741267966E01}"/>
    <cellStyle name="Comma 5 2 2 3" xfId="1237" xr:uid="{00000000-0005-0000-0000-0000D2000000}"/>
    <cellStyle name="Comma 5 2 2 3 2" xfId="1840" xr:uid="{02E0BAFD-E41C-4537-A37F-9CBAC2B057B9}"/>
    <cellStyle name="Comma 5 2 2 4" xfId="1496" xr:uid="{9D889546-035C-4174-ABB2-BA724A508310}"/>
    <cellStyle name="Comma 5 2 3" xfId="289" xr:uid="{00000000-0005-0000-0000-0000D3000000}"/>
    <cellStyle name="Comma 5 2 3 2" xfId="1272" xr:uid="{00000000-0005-0000-0000-0000D4000000}"/>
    <cellStyle name="Comma 5 2 3 2 2" xfId="1875" xr:uid="{6CD06CED-A6B9-43B8-B75B-F28A13B5FC40}"/>
    <cellStyle name="Comma 5 2 3 3" xfId="1531" xr:uid="{80E5F0B2-574B-4B3E-A36D-029FB3BA0B86}"/>
    <cellStyle name="Comma 5 2 4" xfId="1169" xr:uid="{00000000-0005-0000-0000-0000D5000000}"/>
    <cellStyle name="Comma 5 2 4 2" xfId="1772" xr:uid="{4BF7DB9F-EB35-492D-A398-3E9661A01147}"/>
    <cellStyle name="Comma 5 2 5" xfId="1425" xr:uid="{CBB718B8-F327-4D03-8ACD-EE87CDFBC0EE}"/>
    <cellStyle name="Comma 5 3" xfId="177" xr:uid="{00000000-0005-0000-0000-0000D6000000}"/>
    <cellStyle name="Comma 5 3 2" xfId="291" xr:uid="{00000000-0005-0000-0000-0000D7000000}"/>
    <cellStyle name="Comma 5 3 2 2" xfId="1274" xr:uid="{00000000-0005-0000-0000-0000D8000000}"/>
    <cellStyle name="Comma 5 3 2 2 2" xfId="1877" xr:uid="{2CBCC7FC-A37A-412B-ABDE-AF8741E38C39}"/>
    <cellStyle name="Comma 5 3 2 3" xfId="1533" xr:uid="{DE435F2F-EE01-46C3-AB1F-B6889FF0ADA5}"/>
    <cellStyle name="Comma 5 3 3" xfId="1188" xr:uid="{00000000-0005-0000-0000-0000D9000000}"/>
    <cellStyle name="Comma 5 3 3 2" xfId="1791" xr:uid="{60DA8584-CF49-4C0C-A7C8-EAB49C431D30}"/>
    <cellStyle name="Comma 5 3 4" xfId="1447" xr:uid="{49A56B07-F9A4-4C65-847E-10E31C219AC5}"/>
    <cellStyle name="Comma 5 4" xfId="248" xr:uid="{00000000-0005-0000-0000-0000DA000000}"/>
    <cellStyle name="Comma 5 4 2" xfId="292" xr:uid="{00000000-0005-0000-0000-0000DB000000}"/>
    <cellStyle name="Comma 5 4 2 2" xfId="1275" xr:uid="{00000000-0005-0000-0000-0000DC000000}"/>
    <cellStyle name="Comma 5 4 2 2 2" xfId="1878" xr:uid="{17675A5A-8F6A-4F7C-ABC5-3B5CE608C0FF}"/>
    <cellStyle name="Comma 5 4 2 3" xfId="1534" xr:uid="{D639BCE1-9DB5-4B99-9643-829BB2ED2204}"/>
    <cellStyle name="Comma 5 4 3" xfId="1231" xr:uid="{00000000-0005-0000-0000-0000DD000000}"/>
    <cellStyle name="Comma 5 4 3 2" xfId="1834" xr:uid="{9DEF9126-64A5-4EDA-B426-55567FC81C35}"/>
    <cellStyle name="Comma 5 4 4" xfId="1490" xr:uid="{E9A7611A-E116-47E8-90B1-B69EBE17041B}"/>
    <cellStyle name="Comma 5 5" xfId="288" xr:uid="{00000000-0005-0000-0000-0000DE000000}"/>
    <cellStyle name="Comma 5 5 2" xfId="1271" xr:uid="{00000000-0005-0000-0000-0000DF000000}"/>
    <cellStyle name="Comma 5 5 2 2" xfId="1874" xr:uid="{43C8F866-D258-4060-9DB9-1B13F21C9856}"/>
    <cellStyle name="Comma 5 5 3" xfId="1530" xr:uid="{E79E731F-4910-4815-9C91-474CBA7E6217}"/>
    <cellStyle name="Comma 5 6" xfId="400" xr:uid="{00000000-0005-0000-0000-0000E0000000}"/>
    <cellStyle name="Comma 5 6 2" xfId="1638" xr:uid="{C07F1898-4BB2-4CB0-A1AE-3A3E6F892AA6}"/>
    <cellStyle name="Comma 5 7" xfId="1163" xr:uid="{00000000-0005-0000-0000-0000E1000000}"/>
    <cellStyle name="Comma 5 7 2" xfId="1766" xr:uid="{F414B562-46AD-4EF5-968C-5C47DC092FE9}"/>
    <cellStyle name="Comma 5 8" xfId="1418" xr:uid="{7860155E-79B9-4F26-85BF-720E4FC441BE}"/>
    <cellStyle name="Comma 6" xfId="115" xr:uid="{00000000-0005-0000-0000-0000E2000000}"/>
    <cellStyle name="Comma 6 2" xfId="211" xr:uid="{00000000-0005-0000-0000-0000E3000000}"/>
    <cellStyle name="Comma 6 2 2" xfId="294" xr:uid="{00000000-0005-0000-0000-0000E4000000}"/>
    <cellStyle name="Comma 6 2 2 2" xfId="1277" xr:uid="{00000000-0005-0000-0000-0000E5000000}"/>
    <cellStyle name="Comma 6 2 2 2 2" xfId="1880" xr:uid="{48489C99-A3FE-4E9D-B7FA-CDD5D4032E4D}"/>
    <cellStyle name="Comma 6 2 2 3" xfId="1536" xr:uid="{8F80CC56-725C-40FF-A75D-2A2F9F5256DA}"/>
    <cellStyle name="Comma 6 2 3" xfId="1202" xr:uid="{00000000-0005-0000-0000-0000E6000000}"/>
    <cellStyle name="Comma 6 2 3 2" xfId="1805" xr:uid="{7AA96F58-AEBD-49A6-8F40-5F19A9F2F019}"/>
    <cellStyle name="Comma 6 2 4" xfId="1461" xr:uid="{4C4CDFBD-3A5B-4C1B-A69B-DF95049AD18D}"/>
    <cellStyle name="Comma 6 3" xfId="293" xr:uid="{00000000-0005-0000-0000-0000E7000000}"/>
    <cellStyle name="Comma 6 3 2" xfId="1276" xr:uid="{00000000-0005-0000-0000-0000E8000000}"/>
    <cellStyle name="Comma 6 3 2 2" xfId="1879" xr:uid="{06719A24-48D5-4CCF-94D8-152998982D52}"/>
    <cellStyle name="Comma 6 3 3" xfId="1535" xr:uid="{BA5FBC95-B3EE-4FD5-BDC9-840D067ACDF8}"/>
    <cellStyle name="Comma 6 4" xfId="409" xr:uid="{00000000-0005-0000-0000-0000E9000000}"/>
    <cellStyle name="Comma 6 4 2" xfId="1642" xr:uid="{9E4AD57E-5FB9-40A9-A373-4E5F8F6E7314}"/>
    <cellStyle name="Comma 6 5" xfId="1164" xr:uid="{00000000-0005-0000-0000-0000EA000000}"/>
    <cellStyle name="Comma 6 5 2" xfId="1767" xr:uid="{0C6A57D7-F373-493E-9B9C-4F535ECCB703}"/>
    <cellStyle name="Comma 6 6" xfId="1419" xr:uid="{9475A1B0-4DD7-437B-8AF3-00CB0FE30A72}"/>
    <cellStyle name="Comma 7" xfId="141" xr:uid="{00000000-0005-0000-0000-0000EB000000}"/>
    <cellStyle name="Comma 7 2" xfId="269" xr:uid="{00000000-0005-0000-0000-0000EC000000}"/>
    <cellStyle name="Comma 7 2 2" xfId="296" xr:uid="{00000000-0005-0000-0000-0000ED000000}"/>
    <cellStyle name="Comma 7 2 2 2" xfId="1279" xr:uid="{00000000-0005-0000-0000-0000EE000000}"/>
    <cellStyle name="Comma 7 2 2 2 2" xfId="1882" xr:uid="{A8961E16-1B2F-4979-AEE8-4BBCE0239941}"/>
    <cellStyle name="Comma 7 2 2 3" xfId="1538" xr:uid="{310F6D75-A4FC-4E59-87B3-2256C8052449}"/>
    <cellStyle name="Comma 7 2 3" xfId="1252" xr:uid="{00000000-0005-0000-0000-0000EF000000}"/>
    <cellStyle name="Comma 7 2 3 2" xfId="1855" xr:uid="{D6E96BDB-B854-45B8-853C-D466F363D5A3}"/>
    <cellStyle name="Comma 7 2 4" xfId="1511" xr:uid="{EF279778-8496-45A3-8AF8-D2E76B5F3C37}"/>
    <cellStyle name="Comma 7 3" xfId="295" xr:uid="{00000000-0005-0000-0000-0000F0000000}"/>
    <cellStyle name="Comma 7 3 2" xfId="1278" xr:uid="{00000000-0005-0000-0000-0000F1000000}"/>
    <cellStyle name="Comma 7 3 2 2" xfId="1881" xr:uid="{32BE1CD3-0607-455C-9AA9-49205A7E5866}"/>
    <cellStyle name="Comma 7 3 3" xfId="1537" xr:uid="{8B413986-DDF4-42AE-AFAD-6426369B7FFA}"/>
    <cellStyle name="Comma 7 4" xfId="411" xr:uid="{00000000-0005-0000-0000-0000F2000000}"/>
    <cellStyle name="Comma 7 4 2" xfId="1644" xr:uid="{AAD3E14E-4ABB-45C9-9A5E-7CE0D4E8EFCD}"/>
    <cellStyle name="Comma 7 5" xfId="1183" xr:uid="{00000000-0005-0000-0000-0000F3000000}"/>
    <cellStyle name="Comma 7 5 2" xfId="1786" xr:uid="{15A13E05-B4C5-4611-9C60-D4058FF4649F}"/>
    <cellStyle name="Comma 7 6" xfId="1441" xr:uid="{1D71BBB5-1C6E-4CD3-81D9-831E3307B58D}"/>
    <cellStyle name="Comma 8" xfId="147" xr:uid="{00000000-0005-0000-0000-0000F4000000}"/>
    <cellStyle name="Comma 8 2" xfId="297" xr:uid="{00000000-0005-0000-0000-0000F5000000}"/>
    <cellStyle name="Comma 8 2 2" xfId="1280" xr:uid="{00000000-0005-0000-0000-0000F6000000}"/>
    <cellStyle name="Comma 8 2 2 2" xfId="1883" xr:uid="{27CC36CD-C1D7-49F4-9E9D-08B260B16A98}"/>
    <cellStyle name="Comma 8 2 3" xfId="1539" xr:uid="{B45BEACD-F4E7-4138-B0A4-544B6DCE0DCB}"/>
    <cellStyle name="Comma 8 3" xfId="1138" xr:uid="{00000000-0005-0000-0000-0000F7000000}"/>
    <cellStyle name="Comma 8 3 2" xfId="1744" xr:uid="{33867E89-C7F0-4B1A-9EAD-BCC7932894B8}"/>
    <cellStyle name="Comma 8 4" xfId="1185" xr:uid="{00000000-0005-0000-0000-0000F8000000}"/>
    <cellStyle name="Comma 8 4 2" xfId="1788" xr:uid="{065433AB-BF63-4C17-9168-E3E5E10686F1}"/>
    <cellStyle name="Comma 8 5" xfId="1370" xr:uid="{30B9C0A4-987E-45C2-942D-9E8925B5FF98}"/>
    <cellStyle name="Comma 8 5 2" xfId="1972" xr:uid="{4F73796E-C76C-436F-B10E-7E4B8CEDBF5D}"/>
    <cellStyle name="Comma 8 6" xfId="1444" xr:uid="{D78A62B7-57EB-4D5F-A346-5FBEFD1D474E}"/>
    <cellStyle name="Comma 9" xfId="382" xr:uid="{00000000-0005-0000-0000-0000F9000000}"/>
    <cellStyle name="Comma 9 2" xfId="1145" xr:uid="{00000000-0005-0000-0000-0000FA000000}"/>
    <cellStyle name="Comma 9 2 2" xfId="1749" xr:uid="{8EE37B36-6D40-4CF5-93D4-302B931BDEB5}"/>
    <cellStyle name="Comma 9 3" xfId="1624" xr:uid="{7FDD5E3E-3EFC-4E5A-95AD-2C896DFAF356}"/>
    <cellStyle name="Currency 2" xfId="116" xr:uid="{00000000-0005-0000-0000-0000FB000000}"/>
    <cellStyle name="Currency 2 2" xfId="124" xr:uid="{00000000-0005-0000-0000-0000FC000000}"/>
    <cellStyle name="Currency 2 2 2" xfId="255" xr:uid="{00000000-0005-0000-0000-0000FD000000}"/>
    <cellStyle name="Currency 2 2 2 2" xfId="300" xr:uid="{00000000-0005-0000-0000-0000FE000000}"/>
    <cellStyle name="Currency 2 2 2 2 2" xfId="1283" xr:uid="{00000000-0005-0000-0000-0000FF000000}"/>
    <cellStyle name="Currency 2 2 2 2 2 2" xfId="1886" xr:uid="{0D5B52DA-BA3A-45BB-AF0E-57EEFDF2ADCF}"/>
    <cellStyle name="Currency 2 2 2 2 3" xfId="1542" xr:uid="{F6ECE9D3-DC91-49E5-9B4E-0ECF80562381}"/>
    <cellStyle name="Currency 2 2 2 3" xfId="1238" xr:uid="{00000000-0005-0000-0000-000000010000}"/>
    <cellStyle name="Currency 2 2 2 3 2" xfId="1841" xr:uid="{D6C676A3-4341-42D2-9268-4329978F70BD}"/>
    <cellStyle name="Currency 2 2 2 4" xfId="1497" xr:uid="{0B3B405A-024B-43B5-8BF7-6DD9EB150C4C}"/>
    <cellStyle name="Currency 2 2 3" xfId="299" xr:uid="{00000000-0005-0000-0000-000001010000}"/>
    <cellStyle name="Currency 2 2 3 2" xfId="1282" xr:uid="{00000000-0005-0000-0000-000002010000}"/>
    <cellStyle name="Currency 2 2 3 2 2" xfId="1885" xr:uid="{57D62220-FA23-48F1-BFCC-B74B14F194B8}"/>
    <cellStyle name="Currency 2 2 3 3" xfId="1541" xr:uid="{5CB1BF1A-1DB1-4F2A-816A-B563E5B29967}"/>
    <cellStyle name="Currency 2 2 4" xfId="1170" xr:uid="{00000000-0005-0000-0000-000003010000}"/>
    <cellStyle name="Currency 2 2 4 2" xfId="1773" xr:uid="{B4CBFDC7-FB73-44AC-8607-613FEB651B9F}"/>
    <cellStyle name="Currency 2 2 5" xfId="1426" xr:uid="{B1E3595D-52D2-474D-85DB-A4DB9E18A128}"/>
    <cellStyle name="Currency 2 3" xfId="178" xr:uid="{00000000-0005-0000-0000-000004010000}"/>
    <cellStyle name="Currency 2 3 2" xfId="301" xr:uid="{00000000-0005-0000-0000-000005010000}"/>
    <cellStyle name="Currency 2 3 2 2" xfId="1284" xr:uid="{00000000-0005-0000-0000-000006010000}"/>
    <cellStyle name="Currency 2 3 2 2 2" xfId="1887" xr:uid="{4730640F-3BEB-4151-B3A8-BCFA522F89BF}"/>
    <cellStyle name="Currency 2 3 2 3" xfId="1543" xr:uid="{8143CCD3-D6BB-4D6F-9C65-78695FDBE547}"/>
    <cellStyle name="Currency 2 3 3" xfId="1189" xr:uid="{00000000-0005-0000-0000-000007010000}"/>
    <cellStyle name="Currency 2 3 3 2" xfId="1792" xr:uid="{DF1B3DE1-6A35-4EF5-BC7C-432F661A5578}"/>
    <cellStyle name="Currency 2 3 4" xfId="1448" xr:uid="{239C28C4-BBCD-449D-8C50-0CCE75EB7BDC}"/>
    <cellStyle name="Currency 2 4" xfId="249" xr:uid="{00000000-0005-0000-0000-000008010000}"/>
    <cellStyle name="Currency 2 4 2" xfId="302" xr:uid="{00000000-0005-0000-0000-000009010000}"/>
    <cellStyle name="Currency 2 4 2 2" xfId="1285" xr:uid="{00000000-0005-0000-0000-00000A010000}"/>
    <cellStyle name="Currency 2 4 2 2 2" xfId="1888" xr:uid="{B5491921-EC63-46E7-A83E-5FEB908FBD75}"/>
    <cellStyle name="Currency 2 4 2 3" xfId="1544" xr:uid="{A350F20A-C0C3-4EFC-ADEE-FAC80F8CF582}"/>
    <cellStyle name="Currency 2 4 3" xfId="1232" xr:uid="{00000000-0005-0000-0000-00000B010000}"/>
    <cellStyle name="Currency 2 4 3 2" xfId="1835" xr:uid="{1986167A-7E94-45D0-BD79-1BA02739CCEC}"/>
    <cellStyle name="Currency 2 4 4" xfId="1491" xr:uid="{9E3B46AE-34B8-4E18-AC96-EB97CDCAEEA4}"/>
    <cellStyle name="Currency 2 5" xfId="298" xr:uid="{00000000-0005-0000-0000-00000C010000}"/>
    <cellStyle name="Currency 2 5 2" xfId="1281" xr:uid="{00000000-0005-0000-0000-00000D010000}"/>
    <cellStyle name="Currency 2 5 2 2" xfId="1884" xr:uid="{6C0C7442-3C8F-4886-89DA-C0C2032265A7}"/>
    <cellStyle name="Currency 2 5 3" xfId="1540" xr:uid="{6375303F-A998-4645-B645-F229071B7B0B}"/>
    <cellStyle name="Currency 2 6" xfId="405" xr:uid="{00000000-0005-0000-0000-00000E010000}"/>
    <cellStyle name="Currency 2 7" xfId="1165" xr:uid="{00000000-0005-0000-0000-00000F010000}"/>
    <cellStyle name="Currency 2 7 2" xfId="1768" xr:uid="{0A44ECA1-DC5F-49C8-8E7F-384C9FF6A6A0}"/>
    <cellStyle name="Currency 2 8" xfId="1420" xr:uid="{05A0C3F3-97D3-4787-99C2-F012CE534098}"/>
    <cellStyle name="Explanatory Text" xfId="28" builtinId="53" customBuiltin="1"/>
    <cellStyle name="Explanatory Text 2" xfId="179" xr:uid="{00000000-0005-0000-0000-000011010000}"/>
    <cellStyle name="Explanatory Text 2 2" xfId="482" xr:uid="{00000000-0005-0000-0000-000012010000}"/>
    <cellStyle name="Good" xfId="29" builtinId="26" customBuiltin="1"/>
    <cellStyle name="Good 2" xfId="180" xr:uid="{00000000-0005-0000-0000-000014010000}"/>
    <cellStyle name="Good 2 2" xfId="483" xr:uid="{00000000-0005-0000-0000-000015010000}"/>
    <cellStyle name="Heading 1" xfId="30" builtinId="16" customBuiltin="1"/>
    <cellStyle name="Heading 1 2" xfId="181" xr:uid="{00000000-0005-0000-0000-000017010000}"/>
    <cellStyle name="Heading 1 2 2" xfId="484" xr:uid="{00000000-0005-0000-0000-000018010000}"/>
    <cellStyle name="Heading 2" xfId="31" builtinId="17" customBuiltin="1"/>
    <cellStyle name="Heading 2 2" xfId="182" xr:uid="{00000000-0005-0000-0000-00001A010000}"/>
    <cellStyle name="Heading 2 2 2" xfId="485" xr:uid="{00000000-0005-0000-0000-00001B010000}"/>
    <cellStyle name="Heading 3" xfId="32" builtinId="18" customBuiltin="1"/>
    <cellStyle name="Heading 3 2" xfId="183" xr:uid="{00000000-0005-0000-0000-00001D010000}"/>
    <cellStyle name="Heading 3 2 2" xfId="486" xr:uid="{00000000-0005-0000-0000-00001E010000}"/>
    <cellStyle name="Heading 4" xfId="33" builtinId="19" customBuiltin="1"/>
    <cellStyle name="Heading 4 2" xfId="184" xr:uid="{00000000-0005-0000-0000-000020010000}"/>
    <cellStyle name="Heading 4 2 2" xfId="487" xr:uid="{00000000-0005-0000-0000-000021010000}"/>
    <cellStyle name="Hyperlink" xfId="34" builtinId="8"/>
    <cellStyle name="Hyperlink 2" xfId="112" xr:uid="{00000000-0005-0000-0000-000023010000}"/>
    <cellStyle name="Hyperlink 2 2" xfId="1366" xr:uid="{00000000-0005-0000-0000-000024010000}"/>
    <cellStyle name="Hyperlink 3" xfId="185" xr:uid="{00000000-0005-0000-0000-000025010000}"/>
    <cellStyle name="Hyperlink 4" xfId="387" xr:uid="{00000000-0005-0000-0000-000026010000}"/>
    <cellStyle name="Hyperlink 5" xfId="1139" xr:uid="{00000000-0005-0000-0000-000027010000}"/>
    <cellStyle name="Input" xfId="35" builtinId="20" customBuiltin="1"/>
    <cellStyle name="Input 2" xfId="186" xr:uid="{00000000-0005-0000-0000-000029010000}"/>
    <cellStyle name="Input 2 2" xfId="488" xr:uid="{00000000-0005-0000-0000-00002A010000}"/>
    <cellStyle name="Input 2 2 2" xfId="489" xr:uid="{00000000-0005-0000-0000-00002B010000}"/>
    <cellStyle name="Input 2 2 2 2" xfId="490" xr:uid="{00000000-0005-0000-0000-00002C010000}"/>
    <cellStyle name="Input 2 2 3" xfId="491" xr:uid="{00000000-0005-0000-0000-00002D010000}"/>
    <cellStyle name="Input 2 3" xfId="492" xr:uid="{00000000-0005-0000-0000-00002E010000}"/>
    <cellStyle name="Input 2 3 2" xfId="493" xr:uid="{00000000-0005-0000-0000-00002F010000}"/>
    <cellStyle name="Input 2 4" xfId="494" xr:uid="{00000000-0005-0000-0000-000030010000}"/>
    <cellStyle name="Input 2 4 2" xfId="495" xr:uid="{00000000-0005-0000-0000-000031010000}"/>
    <cellStyle name="Input 2 5" xfId="406" xr:uid="{00000000-0005-0000-0000-000032010000}"/>
    <cellStyle name="Linked Cell" xfId="36" builtinId="24" customBuiltin="1"/>
    <cellStyle name="Linked Cell 2" xfId="187" xr:uid="{00000000-0005-0000-0000-000034010000}"/>
    <cellStyle name="Linked Cell 2 2" xfId="496" xr:uid="{00000000-0005-0000-0000-000035010000}"/>
    <cellStyle name="Neutral" xfId="37" builtinId="28" customBuiltin="1"/>
    <cellStyle name="Neutral 2" xfId="188" xr:uid="{00000000-0005-0000-0000-000037010000}"/>
    <cellStyle name="Neutral 2 2" xfId="497" xr:uid="{00000000-0005-0000-0000-000038010000}"/>
    <cellStyle name="Normal" xfId="0" builtinId="0"/>
    <cellStyle name="Normal 10" xfId="57" xr:uid="{00000000-0005-0000-0000-00003A010000}"/>
    <cellStyle name="Normal 10 2" xfId="499" xr:uid="{00000000-0005-0000-0000-00003B010000}"/>
    <cellStyle name="Normal 10 3" xfId="500" xr:uid="{00000000-0005-0000-0000-00003C010000}"/>
    <cellStyle name="Normal 10 4" xfId="498" xr:uid="{00000000-0005-0000-0000-00003D010000}"/>
    <cellStyle name="Normal 11" xfId="143" xr:uid="{00000000-0005-0000-0000-00003E010000}"/>
    <cellStyle name="Normal 11 2" xfId="145" xr:uid="{00000000-0005-0000-0000-00003F010000}"/>
    <cellStyle name="Normal 11 2 2" xfId="303" xr:uid="{00000000-0005-0000-0000-000040010000}"/>
    <cellStyle name="Normal 11 2 2 2" xfId="1286" xr:uid="{00000000-0005-0000-0000-000041010000}"/>
    <cellStyle name="Normal 11 2 2 2 2" xfId="1889" xr:uid="{2D4FBE2C-6D3C-4A42-8B4E-A9E2192B514C}"/>
    <cellStyle name="Normal 11 2 2 3" xfId="1545" xr:uid="{5B95BEDD-3B3C-4DDE-A4D2-1697A45EDD41}"/>
    <cellStyle name="Normal 11 2 3" xfId="502" xr:uid="{00000000-0005-0000-0000-000042010000}"/>
    <cellStyle name="Normal 11 2 4" xfId="1184" xr:uid="{00000000-0005-0000-0000-000043010000}"/>
    <cellStyle name="Normal 11 2 4 2" xfId="1787" xr:uid="{323D9E39-A00A-42E4-9AF8-DCD4A3A3B44D}"/>
    <cellStyle name="Normal 11 2 5" xfId="1442" xr:uid="{65F16BAE-42C3-4633-91AD-E5ED79684A36}"/>
    <cellStyle name="Normal 11 3" xfId="503" xr:uid="{00000000-0005-0000-0000-000044010000}"/>
    <cellStyle name="Normal 11 4" xfId="501" xr:uid="{00000000-0005-0000-0000-000045010000}"/>
    <cellStyle name="Normal 12" xfId="58" xr:uid="{00000000-0005-0000-0000-000046010000}"/>
    <cellStyle name="Normal 12 2" xfId="505" xr:uid="{00000000-0005-0000-0000-000047010000}"/>
    <cellStyle name="Normal 12 3" xfId="506" xr:uid="{00000000-0005-0000-0000-000048010000}"/>
    <cellStyle name="Normal 12 4" xfId="504" xr:uid="{00000000-0005-0000-0000-000049010000}"/>
    <cellStyle name="Normal 12 4 2" xfId="1679" xr:uid="{C60599FE-2257-44EC-B369-704C9BD63F55}"/>
    <cellStyle name="Normal 13" xfId="146" xr:uid="{00000000-0005-0000-0000-00004A010000}"/>
    <cellStyle name="Normal 13 2" xfId="304" xr:uid="{00000000-0005-0000-0000-00004B010000}"/>
    <cellStyle name="Normal 13 2 2" xfId="508" xr:uid="{00000000-0005-0000-0000-00004C010000}"/>
    <cellStyle name="Normal 13 2 3" xfId="1287" xr:uid="{00000000-0005-0000-0000-00004D010000}"/>
    <cellStyle name="Normal 13 2 3 2" xfId="1890" xr:uid="{9C63DCBF-3EE6-4125-B570-770B654D94F5}"/>
    <cellStyle name="Normal 13 2 4" xfId="1546" xr:uid="{96AC6249-60B4-4148-962A-C88CF4A63415}"/>
    <cellStyle name="Normal 13 3" xfId="509" xr:uid="{00000000-0005-0000-0000-00004E010000}"/>
    <cellStyle name="Normal 13 4" xfId="507" xr:uid="{00000000-0005-0000-0000-00004F010000}"/>
    <cellStyle name="Normal 13 4 2" xfId="1680" xr:uid="{DA9FBB6F-57A0-4446-9FD5-D41E706A8EA8}"/>
    <cellStyle name="Normal 13 5" xfId="1369" xr:uid="{593DAF1E-5C7C-4CFE-A8ED-B23348A470A2}"/>
    <cellStyle name="Normal 13 5 2" xfId="1971" xr:uid="{0FF18F9E-14C6-4BB3-8291-39FDA8DC808A}"/>
    <cellStyle name="Normal 13 6" xfId="1443" xr:uid="{DC012881-2B8C-41DC-870D-6043F0E2D578}"/>
    <cellStyle name="Normal 14" xfId="381" xr:uid="{00000000-0005-0000-0000-000050010000}"/>
    <cellStyle name="Normal 14 2" xfId="511" xr:uid="{00000000-0005-0000-0000-000051010000}"/>
    <cellStyle name="Normal 14 3" xfId="512" xr:uid="{00000000-0005-0000-0000-000052010000}"/>
    <cellStyle name="Normal 14 4" xfId="510" xr:uid="{00000000-0005-0000-0000-000053010000}"/>
    <cellStyle name="Normal 14 4 2" xfId="1681" xr:uid="{73EE5796-CE2A-4C7D-97AD-065A7C58E242}"/>
    <cellStyle name="Normal 14 5" xfId="1623" xr:uid="{9C6290B2-E2FD-4CA3-9E05-FB5D28CEAEEC}"/>
    <cellStyle name="Normal 15" xfId="384" xr:uid="{00000000-0005-0000-0000-000054010000}"/>
    <cellStyle name="Normal 15 2" xfId="513" xr:uid="{00000000-0005-0000-0000-000055010000}"/>
    <cellStyle name="Normal 15 3" xfId="514" xr:uid="{00000000-0005-0000-0000-000056010000}"/>
    <cellStyle name="Normal 15 4" xfId="1137" xr:uid="{00000000-0005-0000-0000-000057010000}"/>
    <cellStyle name="Normal 15 5" xfId="1364" xr:uid="{00000000-0005-0000-0000-000058010000}"/>
    <cellStyle name="Normal 15 5 2" xfId="1967" xr:uid="{1CFC0514-3B33-4709-8B4A-708026D61DAF}"/>
    <cellStyle name="Normal 15 6" xfId="1625" xr:uid="{08DEC4CC-BE46-41A9-B020-751BCFF328B1}"/>
    <cellStyle name="Normal 16" xfId="1141" xr:uid="{00000000-0005-0000-0000-000059010000}"/>
    <cellStyle name="Normal 16 2" xfId="515" xr:uid="{00000000-0005-0000-0000-00005A010000}"/>
    <cellStyle name="Normal 16 3" xfId="516" xr:uid="{00000000-0005-0000-0000-00005B010000}"/>
    <cellStyle name="Normal 16 4" xfId="1745" xr:uid="{FD55404F-C7A5-4525-9A94-2F4EE1B8260A}"/>
    <cellStyle name="Normal 17" xfId="1143" xr:uid="{00000000-0005-0000-0000-00005C010000}"/>
    <cellStyle name="Normal 17 2" xfId="517" xr:uid="{00000000-0005-0000-0000-00005D010000}"/>
    <cellStyle name="Normal 17 3" xfId="518" xr:uid="{00000000-0005-0000-0000-00005E010000}"/>
    <cellStyle name="Normal 17 4" xfId="1747" xr:uid="{CF009EAB-E6F5-4351-837E-273048F23C1F}"/>
    <cellStyle name="Normal 18" xfId="1146" xr:uid="{00000000-0005-0000-0000-00005F010000}"/>
    <cellStyle name="Normal 18 2" xfId="519" xr:uid="{00000000-0005-0000-0000-000060010000}"/>
    <cellStyle name="Normal 18 3" xfId="520" xr:uid="{00000000-0005-0000-0000-000061010000}"/>
    <cellStyle name="Normal 19" xfId="1367" xr:uid="{00000000-0005-0000-0000-000062010000}"/>
    <cellStyle name="Normal 19 2" xfId="521" xr:uid="{00000000-0005-0000-0000-000063010000}"/>
    <cellStyle name="Normal 19 3" xfId="522" xr:uid="{00000000-0005-0000-0000-000064010000}"/>
    <cellStyle name="Normal 19 4" xfId="1969" xr:uid="{9A6BB2A7-7A75-4D8B-ABBF-92D6B65B04D7}"/>
    <cellStyle name="Normal 19 5" xfId="1973" xr:uid="{463D343F-E3ED-4B7F-B330-5AC79387D746}"/>
    <cellStyle name="Normal 2" xfId="49" xr:uid="{00000000-0005-0000-0000-000065010000}"/>
    <cellStyle name="Normal 2 10" xfId="523" xr:uid="{00000000-0005-0000-0000-000066010000}"/>
    <cellStyle name="Normal 2 10 2" xfId="524" xr:uid="{00000000-0005-0000-0000-000067010000}"/>
    <cellStyle name="Normal 2 10 2 2" xfId="525" xr:uid="{00000000-0005-0000-0000-000068010000}"/>
    <cellStyle name="Normal 2 10 3" xfId="526" xr:uid="{00000000-0005-0000-0000-000069010000}"/>
    <cellStyle name="Normal 2 10 4" xfId="527" xr:uid="{00000000-0005-0000-0000-00006A010000}"/>
    <cellStyle name="Normal 2 10 5" xfId="528" xr:uid="{00000000-0005-0000-0000-00006B010000}"/>
    <cellStyle name="Normal 2 11" xfId="529" xr:uid="{00000000-0005-0000-0000-00006C010000}"/>
    <cellStyle name="Normal 2 11 2" xfId="530" xr:uid="{00000000-0005-0000-0000-00006D010000}"/>
    <cellStyle name="Normal 2 11 3" xfId="531" xr:uid="{00000000-0005-0000-0000-00006E010000}"/>
    <cellStyle name="Normal 2 12" xfId="532" xr:uid="{00000000-0005-0000-0000-00006F010000}"/>
    <cellStyle name="Normal 2 13" xfId="533" xr:uid="{00000000-0005-0000-0000-000070010000}"/>
    <cellStyle name="Normal 2 14" xfId="534" xr:uid="{00000000-0005-0000-0000-000071010000}"/>
    <cellStyle name="Normal 2 14 2" xfId="1682" xr:uid="{D6DE763D-CAC0-49DA-9928-40066EC19517}"/>
    <cellStyle name="Normal 2 15" xfId="535" xr:uid="{00000000-0005-0000-0000-000072010000}"/>
    <cellStyle name="Normal 2 15 2" xfId="1683" xr:uid="{39C71944-575E-43C4-84C0-834A305C1CA7}"/>
    <cellStyle name="Normal 2 16" xfId="536" xr:uid="{00000000-0005-0000-0000-000073010000}"/>
    <cellStyle name="Normal 2 16 2" xfId="1684" xr:uid="{E5EFBD81-F9FE-4B95-90AB-61B8169ED945}"/>
    <cellStyle name="Normal 2 17" xfId="1148" xr:uid="{00000000-0005-0000-0000-000074010000}"/>
    <cellStyle name="Normal 2 17 2" xfId="1751" xr:uid="{D74874DD-C0F1-47E8-BFCF-0C4759883C0A}"/>
    <cellStyle name="Normal 2 18" xfId="1372" xr:uid="{B0FF9441-F794-4D59-90C0-AFD585A3381F}"/>
    <cellStyle name="Normal 2 2" xfId="50" xr:uid="{00000000-0005-0000-0000-000075010000}"/>
    <cellStyle name="Normal 2 2 10" xfId="407" xr:uid="{00000000-0005-0000-0000-000076010000}"/>
    <cellStyle name="Normal 2 2 11" xfId="1149" xr:uid="{00000000-0005-0000-0000-000077010000}"/>
    <cellStyle name="Normal 2 2 11 2" xfId="1752" xr:uid="{BC2B8467-FEB6-46F0-AF7D-F76226C9DB59}"/>
    <cellStyle name="Normal 2 2 12" xfId="1373" xr:uid="{914A0CA1-DDD3-48A0-88C6-65D404F371CE}"/>
    <cellStyle name="Normal 2 2 2" xfId="59" xr:uid="{00000000-0005-0000-0000-000078010000}"/>
    <cellStyle name="Normal 2 2 2 10" xfId="537" xr:uid="{00000000-0005-0000-0000-000079010000}"/>
    <cellStyle name="Normal 2 2 2 10 2" xfId="1685" xr:uid="{8E85D2F5-CF83-42B4-9DDC-200E71B4D07A}"/>
    <cellStyle name="Normal 2 2 2 11" xfId="1155" xr:uid="{00000000-0005-0000-0000-00007A010000}"/>
    <cellStyle name="Normal 2 2 2 11 2" xfId="1758" xr:uid="{223A229E-CA0E-4667-9594-009FF7511FDC}"/>
    <cellStyle name="Normal 2 2 2 12" xfId="1379" xr:uid="{9BA5DB86-1F6F-41D0-9AA8-9D769B334007}"/>
    <cellStyle name="Normal 2 2 2 2" xfId="127" xr:uid="{00000000-0005-0000-0000-00007B010000}"/>
    <cellStyle name="Normal 2 2 2 2 2" xfId="258" xr:uid="{00000000-0005-0000-0000-00007C010000}"/>
    <cellStyle name="Normal 2 2 2 2 2 2" xfId="309" xr:uid="{00000000-0005-0000-0000-00007D010000}"/>
    <cellStyle name="Normal 2 2 2 2 2 2 2" xfId="540" xr:uid="{00000000-0005-0000-0000-00007E010000}"/>
    <cellStyle name="Normal 2 2 2 2 2 2 3" xfId="1292" xr:uid="{00000000-0005-0000-0000-00007F010000}"/>
    <cellStyle name="Normal 2 2 2 2 2 2 3 2" xfId="1895" xr:uid="{0F82CDB6-4540-4F8F-A1DF-1B80F72F4E3A}"/>
    <cellStyle name="Normal 2 2 2 2 2 2 4" xfId="1551" xr:uid="{9A3596F8-8027-4237-B076-1E09C2ECE9C4}"/>
    <cellStyle name="Normal 2 2 2 2 2 3" xfId="539" xr:uid="{00000000-0005-0000-0000-000080010000}"/>
    <cellStyle name="Normal 2 2 2 2 2 3 2" xfId="1686" xr:uid="{3B5F09AB-1C27-489B-8E7C-17573B4B0F97}"/>
    <cellStyle name="Normal 2 2 2 2 2 4" xfId="1241" xr:uid="{00000000-0005-0000-0000-000081010000}"/>
    <cellStyle name="Normal 2 2 2 2 2 4 2" xfId="1844" xr:uid="{E197CA1B-6457-47DA-8631-C77D7F260577}"/>
    <cellStyle name="Normal 2 2 2 2 2 5" xfId="1500" xr:uid="{6E7EF747-A481-4F70-B1A7-C9EB41DF15D6}"/>
    <cellStyle name="Normal 2 2 2 2 3" xfId="308" xr:uid="{00000000-0005-0000-0000-000082010000}"/>
    <cellStyle name="Normal 2 2 2 2 3 2" xfId="1291" xr:uid="{00000000-0005-0000-0000-000083010000}"/>
    <cellStyle name="Normal 2 2 2 2 3 2 2" xfId="1894" xr:uid="{22E1E9AF-CFE1-4BBC-A52B-BB3C1C2DDCA3}"/>
    <cellStyle name="Normal 2 2 2 2 3 3" xfId="1550" xr:uid="{25C1AC19-BB7B-4335-A0C2-156B677D7DF0}"/>
    <cellStyle name="Normal 2 2 2 2 4" xfId="538" xr:uid="{00000000-0005-0000-0000-000084010000}"/>
    <cellStyle name="Normal 2 2 2 2 5" xfId="1173" xr:uid="{00000000-0005-0000-0000-000085010000}"/>
    <cellStyle name="Normal 2 2 2 2 5 2" xfId="1776" xr:uid="{CB1360C7-4EA2-40A1-9B4A-9BA5A9C094AD}"/>
    <cellStyle name="Normal 2 2 2 2 6" xfId="1429" xr:uid="{972BCB35-EE23-4169-B477-8C4535D14CDB}"/>
    <cellStyle name="Normal 2 2 2 3" xfId="189" xr:uid="{00000000-0005-0000-0000-000086010000}"/>
    <cellStyle name="Normal 2 2 2 3 2" xfId="310" xr:uid="{00000000-0005-0000-0000-000087010000}"/>
    <cellStyle name="Normal 2 2 2 3 2 2" xfId="1293" xr:uid="{00000000-0005-0000-0000-000088010000}"/>
    <cellStyle name="Normal 2 2 2 3 2 2 2" xfId="1896" xr:uid="{F5AEB401-F71B-4BF9-9062-7CAD8D8753CE}"/>
    <cellStyle name="Normal 2 2 2 3 2 3" xfId="1552" xr:uid="{BA830085-420C-49F1-8358-1F3D995DCDFB}"/>
    <cellStyle name="Normal 2 2 2 3 3" xfId="541" xr:uid="{00000000-0005-0000-0000-000089010000}"/>
    <cellStyle name="Normal 2 2 2 3 4" xfId="1190" xr:uid="{00000000-0005-0000-0000-00008A010000}"/>
    <cellStyle name="Normal 2 2 2 3 4 2" xfId="1793" xr:uid="{9FDCE1D8-D87C-4ED8-BED7-321E0C9AED92}"/>
    <cellStyle name="Normal 2 2 2 3 5" xfId="1449" xr:uid="{12096162-B3F9-455C-BE16-F850B4BDD9C8}"/>
    <cellStyle name="Normal 2 2 2 4" xfId="241" xr:uid="{00000000-0005-0000-0000-00008B010000}"/>
    <cellStyle name="Normal 2 2 2 4 2" xfId="311" xr:uid="{00000000-0005-0000-0000-00008C010000}"/>
    <cellStyle name="Normal 2 2 2 4 2 2" xfId="1294" xr:uid="{00000000-0005-0000-0000-00008D010000}"/>
    <cellStyle name="Normal 2 2 2 4 2 2 2" xfId="1897" xr:uid="{D316C3D0-BFFD-41B2-B6F4-A7327F5A902C}"/>
    <cellStyle name="Normal 2 2 2 4 2 3" xfId="1553" xr:uid="{765B6128-8F59-4960-8852-DAA081D7EC19}"/>
    <cellStyle name="Normal 2 2 2 4 3" xfId="542" xr:uid="{00000000-0005-0000-0000-00008E010000}"/>
    <cellStyle name="Normal 2 2 2 4 4" xfId="1224" xr:uid="{00000000-0005-0000-0000-00008F010000}"/>
    <cellStyle name="Normal 2 2 2 4 4 2" xfId="1827" xr:uid="{AC7AE11F-1321-49F1-A72B-49B28283C22E}"/>
    <cellStyle name="Normal 2 2 2 4 5" xfId="1483" xr:uid="{5A811F09-F75F-4D0A-93D1-1A54945AF8E8}"/>
    <cellStyle name="Normal 2 2 2 5" xfId="307" xr:uid="{00000000-0005-0000-0000-000090010000}"/>
    <cellStyle name="Normal 2 2 2 5 2" xfId="543" xr:uid="{00000000-0005-0000-0000-000091010000}"/>
    <cellStyle name="Normal 2 2 2 5 3" xfId="1290" xr:uid="{00000000-0005-0000-0000-000092010000}"/>
    <cellStyle name="Normal 2 2 2 5 3 2" xfId="1893" xr:uid="{08DBF979-6190-4208-9A8C-F70D94718205}"/>
    <cellStyle name="Normal 2 2 2 5 4" xfId="1549" xr:uid="{93B473F2-88DB-40D9-A930-676969E6F9DD}"/>
    <cellStyle name="Normal 2 2 2 6" xfId="544" xr:uid="{00000000-0005-0000-0000-000093010000}"/>
    <cellStyle name="Normal 2 2 2 7" xfId="545" xr:uid="{00000000-0005-0000-0000-000094010000}"/>
    <cellStyle name="Normal 2 2 2 8" xfId="546" xr:uid="{00000000-0005-0000-0000-000095010000}"/>
    <cellStyle name="Normal 2 2 2 8 2" xfId="1687" xr:uid="{03766F35-CD03-45BD-B865-566E95ADA79F}"/>
    <cellStyle name="Normal 2 2 2 9" xfId="547" xr:uid="{00000000-0005-0000-0000-000096010000}"/>
    <cellStyle name="Normal 2 2 2 9 2" xfId="1688" xr:uid="{3733CBB3-46F6-456C-8248-B61AB231E406}"/>
    <cellStyle name="Normal 2 2 3" xfId="108" xr:uid="{00000000-0005-0000-0000-000097010000}"/>
    <cellStyle name="Normal 2 2 3 2" xfId="128" xr:uid="{00000000-0005-0000-0000-000098010000}"/>
    <cellStyle name="Normal 2 2 3 2 2" xfId="259" xr:uid="{00000000-0005-0000-0000-000099010000}"/>
    <cellStyle name="Normal 2 2 3 2 2 2" xfId="314" xr:uid="{00000000-0005-0000-0000-00009A010000}"/>
    <cellStyle name="Normal 2 2 3 2 2 2 2" xfId="1297" xr:uid="{00000000-0005-0000-0000-00009B010000}"/>
    <cellStyle name="Normal 2 2 3 2 2 2 2 2" xfId="1900" xr:uid="{BCD4C8E7-52DA-4E04-83C5-42BD3D7BD3D0}"/>
    <cellStyle name="Normal 2 2 3 2 2 2 3" xfId="1556" xr:uid="{9942CCA1-4C5B-4667-AA82-7E1780E03B24}"/>
    <cellStyle name="Normal 2 2 3 2 2 3" xfId="1242" xr:uid="{00000000-0005-0000-0000-00009C010000}"/>
    <cellStyle name="Normal 2 2 3 2 2 3 2" xfId="1845" xr:uid="{CAF37097-5375-498C-B203-712671C9115A}"/>
    <cellStyle name="Normal 2 2 3 2 2 4" xfId="1501" xr:uid="{917D9741-13F0-41D0-ACC5-1E0CDB247F4D}"/>
    <cellStyle name="Normal 2 2 3 2 3" xfId="313" xr:uid="{00000000-0005-0000-0000-00009D010000}"/>
    <cellStyle name="Normal 2 2 3 2 3 2" xfId="1296" xr:uid="{00000000-0005-0000-0000-00009E010000}"/>
    <cellStyle name="Normal 2 2 3 2 3 2 2" xfId="1899" xr:uid="{5F05209C-115B-47D1-B87C-552A1675515E}"/>
    <cellStyle name="Normal 2 2 3 2 3 3" xfId="1555" xr:uid="{9F575BB8-5C8F-468D-89B9-975BAC088248}"/>
    <cellStyle name="Normal 2 2 3 2 4" xfId="1174" xr:uid="{00000000-0005-0000-0000-00009F010000}"/>
    <cellStyle name="Normal 2 2 3 2 4 2" xfId="1777" xr:uid="{7FD87938-90A7-4F3A-AD5F-0DA0091291B9}"/>
    <cellStyle name="Normal 2 2 3 2 5" xfId="1430" xr:uid="{20481B71-6C2D-4916-A5DC-8F943C63961E}"/>
    <cellStyle name="Normal 2 2 3 3" xfId="190" xr:uid="{00000000-0005-0000-0000-0000A0010000}"/>
    <cellStyle name="Normal 2 2 3 3 2" xfId="315" xr:uid="{00000000-0005-0000-0000-0000A1010000}"/>
    <cellStyle name="Normal 2 2 3 3 2 2" xfId="1298" xr:uid="{00000000-0005-0000-0000-0000A2010000}"/>
    <cellStyle name="Normal 2 2 3 3 2 2 2" xfId="1901" xr:uid="{F48C679B-F446-4CC0-B002-A3A3A48700FF}"/>
    <cellStyle name="Normal 2 2 3 3 2 3" xfId="1557" xr:uid="{152CA165-9E81-455E-8D06-D20D0AB17F9A}"/>
    <cellStyle name="Normal 2 2 3 3 3" xfId="1191" xr:uid="{00000000-0005-0000-0000-0000A3010000}"/>
    <cellStyle name="Normal 2 2 3 3 3 2" xfId="1794" xr:uid="{FEF26A8B-61E3-46B2-92A6-B29A910DD9FF}"/>
    <cellStyle name="Normal 2 2 3 3 4" xfId="1450" xr:uid="{D169DF7E-EC97-42F7-BC30-C94965568CE1}"/>
    <cellStyle name="Normal 2 2 3 4" xfId="245" xr:uid="{00000000-0005-0000-0000-0000A4010000}"/>
    <cellStyle name="Normal 2 2 3 4 2" xfId="316" xr:uid="{00000000-0005-0000-0000-0000A5010000}"/>
    <cellStyle name="Normal 2 2 3 4 2 2" xfId="1299" xr:uid="{00000000-0005-0000-0000-0000A6010000}"/>
    <cellStyle name="Normal 2 2 3 4 2 2 2" xfId="1902" xr:uid="{BC194695-B0CB-4D53-9E0C-5EA5F2BB4BE7}"/>
    <cellStyle name="Normal 2 2 3 4 2 3" xfId="1558" xr:uid="{8FA7FC72-88C6-4228-8640-DFD8C5C8F288}"/>
    <cellStyle name="Normal 2 2 3 4 3" xfId="1228" xr:uid="{00000000-0005-0000-0000-0000A7010000}"/>
    <cellStyle name="Normal 2 2 3 4 3 2" xfId="1831" xr:uid="{62CF6819-F28F-423C-BAFF-77CF57159B11}"/>
    <cellStyle name="Normal 2 2 3 4 4" xfId="1487" xr:uid="{94603740-528B-4DE2-ACE6-BCDABD571D71}"/>
    <cellStyle name="Normal 2 2 3 5" xfId="312" xr:uid="{00000000-0005-0000-0000-0000A8010000}"/>
    <cellStyle name="Normal 2 2 3 5 2" xfId="1295" xr:uid="{00000000-0005-0000-0000-0000A9010000}"/>
    <cellStyle name="Normal 2 2 3 5 2 2" xfId="1898" xr:uid="{04385C8C-4F23-4643-B3C9-ACABD39D4FF1}"/>
    <cellStyle name="Normal 2 2 3 5 3" xfId="1554" xr:uid="{1A9AC355-5DAE-4571-95B5-4406B98583B8}"/>
    <cellStyle name="Normal 2 2 3 6" xfId="548" xr:uid="{00000000-0005-0000-0000-0000AA010000}"/>
    <cellStyle name="Normal 2 2 3 6 2" xfId="1689" xr:uid="{15220792-A841-4E54-86AF-0BA2F0FD61B6}"/>
    <cellStyle name="Normal 2 2 3 7" xfId="1159" xr:uid="{00000000-0005-0000-0000-0000AB010000}"/>
    <cellStyle name="Normal 2 2 3 7 2" xfId="1762" xr:uid="{633BEC0E-EBAA-4BD5-8C27-7CF4279C3911}"/>
    <cellStyle name="Normal 2 2 3 8" xfId="1414" xr:uid="{6EFFF5A7-BEEF-4C54-99C5-6FF7F8A6C7F0}"/>
    <cellStyle name="Normal 2 2 4" xfId="110" xr:uid="{00000000-0005-0000-0000-0000AC010000}"/>
    <cellStyle name="Normal 2 2 4 2" xfId="129" xr:uid="{00000000-0005-0000-0000-0000AD010000}"/>
    <cellStyle name="Normal 2 2 4 2 2" xfId="260" xr:uid="{00000000-0005-0000-0000-0000AE010000}"/>
    <cellStyle name="Normal 2 2 4 2 2 2" xfId="319" xr:uid="{00000000-0005-0000-0000-0000AF010000}"/>
    <cellStyle name="Normal 2 2 4 2 2 2 2" xfId="1302" xr:uid="{00000000-0005-0000-0000-0000B0010000}"/>
    <cellStyle name="Normal 2 2 4 2 2 2 2 2" xfId="1905" xr:uid="{60D10FCD-B6C0-4741-B3EB-6968563FF987}"/>
    <cellStyle name="Normal 2 2 4 2 2 2 3" xfId="1561" xr:uid="{E24F3644-7B62-40A7-AA51-437F0DD601BC}"/>
    <cellStyle name="Normal 2 2 4 2 2 3" xfId="1243" xr:uid="{00000000-0005-0000-0000-0000B1010000}"/>
    <cellStyle name="Normal 2 2 4 2 2 3 2" xfId="1846" xr:uid="{B73498C9-F97A-4922-91A1-34E67589EB4A}"/>
    <cellStyle name="Normal 2 2 4 2 2 4" xfId="1502" xr:uid="{0EB276A3-70C2-4C96-A7A9-8B83D417F0F7}"/>
    <cellStyle name="Normal 2 2 4 2 3" xfId="318" xr:uid="{00000000-0005-0000-0000-0000B2010000}"/>
    <cellStyle name="Normal 2 2 4 2 3 2" xfId="1301" xr:uid="{00000000-0005-0000-0000-0000B3010000}"/>
    <cellStyle name="Normal 2 2 4 2 3 2 2" xfId="1904" xr:uid="{44E42765-81FA-4792-B2F0-BFAB8898CDB9}"/>
    <cellStyle name="Normal 2 2 4 2 3 3" xfId="1560" xr:uid="{3A58F681-D12A-4655-881A-08C1680ABABB}"/>
    <cellStyle name="Normal 2 2 4 2 4" xfId="1175" xr:uid="{00000000-0005-0000-0000-0000B4010000}"/>
    <cellStyle name="Normal 2 2 4 2 4 2" xfId="1778" xr:uid="{DDCD1C74-E005-4ECA-B46B-160808ADEBB6}"/>
    <cellStyle name="Normal 2 2 4 2 5" xfId="1431" xr:uid="{31666550-0C84-42C8-B332-7F635CAE2EEF}"/>
    <cellStyle name="Normal 2 2 4 3" xfId="191" xr:uid="{00000000-0005-0000-0000-0000B5010000}"/>
    <cellStyle name="Normal 2 2 4 3 2" xfId="320" xr:uid="{00000000-0005-0000-0000-0000B6010000}"/>
    <cellStyle name="Normal 2 2 4 3 2 2" xfId="1303" xr:uid="{00000000-0005-0000-0000-0000B7010000}"/>
    <cellStyle name="Normal 2 2 4 3 2 2 2" xfId="1906" xr:uid="{D245D2CA-EBB0-4D75-A1EC-1062A2BD18C8}"/>
    <cellStyle name="Normal 2 2 4 3 2 3" xfId="1562" xr:uid="{9541AE2E-993F-4E5A-BA8A-74DE3C960273}"/>
    <cellStyle name="Normal 2 2 4 3 3" xfId="1192" xr:uid="{00000000-0005-0000-0000-0000B8010000}"/>
    <cellStyle name="Normal 2 2 4 3 3 2" xfId="1795" xr:uid="{559A1ED5-8E22-4F47-94E4-25BB8BC78E8E}"/>
    <cellStyle name="Normal 2 2 4 3 4" xfId="1451" xr:uid="{FB7AD6F1-2A24-4BA4-BD68-CB8435400CB8}"/>
    <cellStyle name="Normal 2 2 4 4" xfId="247" xr:uid="{00000000-0005-0000-0000-0000B9010000}"/>
    <cellStyle name="Normal 2 2 4 4 2" xfId="321" xr:uid="{00000000-0005-0000-0000-0000BA010000}"/>
    <cellStyle name="Normal 2 2 4 4 2 2" xfId="1304" xr:uid="{00000000-0005-0000-0000-0000BB010000}"/>
    <cellStyle name="Normal 2 2 4 4 2 2 2" xfId="1907" xr:uid="{B7BFDC0F-5706-415B-9ACD-4D47185847E4}"/>
    <cellStyle name="Normal 2 2 4 4 2 3" xfId="1563" xr:uid="{31127C28-1431-4AB5-9C2E-92629171A660}"/>
    <cellStyle name="Normal 2 2 4 4 3" xfId="1230" xr:uid="{00000000-0005-0000-0000-0000BC010000}"/>
    <cellStyle name="Normal 2 2 4 4 3 2" xfId="1833" xr:uid="{3F93C89C-970C-42CC-9CA3-3AE1E95AF1FD}"/>
    <cellStyle name="Normal 2 2 4 4 4" xfId="1489" xr:uid="{10F76860-BDF8-4AF7-A6FC-013840BE2E89}"/>
    <cellStyle name="Normal 2 2 4 5" xfId="317" xr:uid="{00000000-0005-0000-0000-0000BD010000}"/>
    <cellStyle name="Normal 2 2 4 5 2" xfId="1300" xr:uid="{00000000-0005-0000-0000-0000BE010000}"/>
    <cellStyle name="Normal 2 2 4 5 2 2" xfId="1903" xr:uid="{21A01EC1-9438-4178-874C-831C5198B335}"/>
    <cellStyle name="Normal 2 2 4 5 3" xfId="1559" xr:uid="{787C9A76-97B5-480F-8FB8-29F00A7726CB}"/>
    <cellStyle name="Normal 2 2 4 6" xfId="549" xr:uid="{00000000-0005-0000-0000-0000BF010000}"/>
    <cellStyle name="Normal 2 2 4 6 2" xfId="1690" xr:uid="{C50183C6-48C3-4EBD-96DA-39D7891D7A93}"/>
    <cellStyle name="Normal 2 2 4 7" xfId="1161" xr:uid="{00000000-0005-0000-0000-0000C0010000}"/>
    <cellStyle name="Normal 2 2 4 7 2" xfId="1764" xr:uid="{AA741A86-0A16-4BBC-BCC1-982D384A024B}"/>
    <cellStyle name="Normal 2 2 4 8" xfId="1416" xr:uid="{96A88BAE-39CC-45E8-B86F-54E572B9AEB5}"/>
    <cellStyle name="Normal 2 2 5" xfId="126" xr:uid="{00000000-0005-0000-0000-0000C1010000}"/>
    <cellStyle name="Normal 2 2 5 2" xfId="257" xr:uid="{00000000-0005-0000-0000-0000C2010000}"/>
    <cellStyle name="Normal 2 2 5 2 2" xfId="323" xr:uid="{00000000-0005-0000-0000-0000C3010000}"/>
    <cellStyle name="Normal 2 2 5 2 2 2" xfId="1306" xr:uid="{00000000-0005-0000-0000-0000C4010000}"/>
    <cellStyle name="Normal 2 2 5 2 2 2 2" xfId="1909" xr:uid="{AD8F0410-0B97-4D04-AB5D-B602018C5636}"/>
    <cellStyle name="Normal 2 2 5 2 2 3" xfId="1565" xr:uid="{B65A58FB-EA34-44A6-A712-455D44322159}"/>
    <cellStyle name="Normal 2 2 5 2 3" xfId="1240" xr:uid="{00000000-0005-0000-0000-0000C5010000}"/>
    <cellStyle name="Normal 2 2 5 2 3 2" xfId="1843" xr:uid="{B52455C2-53CC-428B-8D76-636F73555133}"/>
    <cellStyle name="Normal 2 2 5 2 4" xfId="1499" xr:uid="{A05BCD98-3240-44E6-B0E4-20D554F13755}"/>
    <cellStyle name="Normal 2 2 5 3" xfId="322" xr:uid="{00000000-0005-0000-0000-0000C6010000}"/>
    <cellStyle name="Normal 2 2 5 3 2" xfId="1305" xr:uid="{00000000-0005-0000-0000-0000C7010000}"/>
    <cellStyle name="Normal 2 2 5 3 2 2" xfId="1908" xr:uid="{6CBBD948-8A94-4040-9F12-E32A87C7D286}"/>
    <cellStyle name="Normal 2 2 5 3 3" xfId="1564" xr:uid="{CACEB863-7E0E-4BBD-ABA7-C23B48080897}"/>
    <cellStyle name="Normal 2 2 5 4" xfId="550" xr:uid="{00000000-0005-0000-0000-0000C8010000}"/>
    <cellStyle name="Normal 2 2 5 4 2" xfId="1691" xr:uid="{FA347048-4342-40D6-A843-45263216E2E7}"/>
    <cellStyle name="Normal 2 2 5 5" xfId="1172" xr:uid="{00000000-0005-0000-0000-0000C9010000}"/>
    <cellStyle name="Normal 2 2 5 5 2" xfId="1775" xr:uid="{0FA05ED7-8DF1-4450-AF31-5277859E56B6}"/>
    <cellStyle name="Normal 2 2 5 6" xfId="1428" xr:uid="{F4764B62-BBE0-4FF1-ABA4-BF39488AEDCC}"/>
    <cellStyle name="Normal 2 2 6" xfId="192" xr:uid="{00000000-0005-0000-0000-0000CA010000}"/>
    <cellStyle name="Normal 2 2 6 2" xfId="324" xr:uid="{00000000-0005-0000-0000-0000CB010000}"/>
    <cellStyle name="Normal 2 2 6 2 2" xfId="1307" xr:uid="{00000000-0005-0000-0000-0000CC010000}"/>
    <cellStyle name="Normal 2 2 6 2 2 2" xfId="1910" xr:uid="{9816D8AE-6C7C-44B1-B8DC-0A2A3435C4EB}"/>
    <cellStyle name="Normal 2 2 6 2 3" xfId="1566" xr:uid="{85F965D1-B4C5-459A-8E13-6F21A988312D}"/>
    <cellStyle name="Normal 2 2 6 3" xfId="551" xr:uid="{00000000-0005-0000-0000-0000CD010000}"/>
    <cellStyle name="Normal 2 2 6 3 2" xfId="1692" xr:uid="{A8447CEA-4877-4841-AA08-D48928EB9DDD}"/>
    <cellStyle name="Normal 2 2 6 4" xfId="1193" xr:uid="{00000000-0005-0000-0000-0000CE010000}"/>
    <cellStyle name="Normal 2 2 6 4 2" xfId="1796" xr:uid="{6989D977-BF99-4F08-A7CE-70DA0A3954C4}"/>
    <cellStyle name="Normal 2 2 6 5" xfId="1452" xr:uid="{133C42EC-7F53-43BB-98B5-43058E8E2DB4}"/>
    <cellStyle name="Normal 2 2 7" xfId="238" xr:uid="{00000000-0005-0000-0000-0000CF010000}"/>
    <cellStyle name="Normal 2 2 7 2" xfId="325" xr:uid="{00000000-0005-0000-0000-0000D0010000}"/>
    <cellStyle name="Normal 2 2 7 2 2" xfId="1308" xr:uid="{00000000-0005-0000-0000-0000D1010000}"/>
    <cellStyle name="Normal 2 2 7 2 2 2" xfId="1911" xr:uid="{007D15A5-7438-41D3-B41A-E665BF98D990}"/>
    <cellStyle name="Normal 2 2 7 2 3" xfId="1567" xr:uid="{FAFE84CF-3D31-4DC2-A911-8FF95CF104F0}"/>
    <cellStyle name="Normal 2 2 7 3" xfId="552" xr:uid="{00000000-0005-0000-0000-0000D2010000}"/>
    <cellStyle name="Normal 2 2 7 3 2" xfId="1693" xr:uid="{E860A1B9-DEF8-436D-997F-0341AFD1DA73}"/>
    <cellStyle name="Normal 2 2 7 4" xfId="1221" xr:uid="{00000000-0005-0000-0000-0000D3010000}"/>
    <cellStyle name="Normal 2 2 7 4 2" xfId="1824" xr:uid="{6C4425DB-9289-4107-9AB9-D5BAFACDD2D9}"/>
    <cellStyle name="Normal 2 2 7 5" xfId="1480" xr:uid="{DA7082FE-E09C-4541-B37D-D6FA302A852F}"/>
    <cellStyle name="Normal 2 2 8" xfId="306" xr:uid="{00000000-0005-0000-0000-0000D4010000}"/>
    <cellStyle name="Normal 2 2 8 2" xfId="553" xr:uid="{00000000-0005-0000-0000-0000D5010000}"/>
    <cellStyle name="Normal 2 2 8 3" xfId="1289" xr:uid="{00000000-0005-0000-0000-0000D6010000}"/>
    <cellStyle name="Normal 2 2 8 3 2" xfId="1892" xr:uid="{D8582F6B-B450-4096-852A-1D323A775FB0}"/>
    <cellStyle name="Normal 2 2 8 4" xfId="1548" xr:uid="{5F36F72F-F996-4716-AB8F-A30F9A7D3BA3}"/>
    <cellStyle name="Normal 2 2 9" xfId="388" xr:uid="{00000000-0005-0000-0000-0000D7010000}"/>
    <cellStyle name="Normal 2 2 9 2" xfId="1628" xr:uid="{8911A530-F7D8-4CB9-B194-614DF32AA65D}"/>
    <cellStyle name="Normal 2 3" xfId="60" xr:uid="{00000000-0005-0000-0000-0000D8010000}"/>
    <cellStyle name="Normal 2 3 2" xfId="205" xr:uid="{00000000-0005-0000-0000-0000D9010000}"/>
    <cellStyle name="Normal 2 3 3" xfId="554" xr:uid="{00000000-0005-0000-0000-0000DA010000}"/>
    <cellStyle name="Normal 2 4" xfId="117" xr:uid="{00000000-0005-0000-0000-0000DB010000}"/>
    <cellStyle name="Normal 2 4 2" xfId="555" xr:uid="{00000000-0005-0000-0000-0000DC010000}"/>
    <cellStyle name="Normal 2 5" xfId="125" xr:uid="{00000000-0005-0000-0000-0000DD010000}"/>
    <cellStyle name="Normal 2 5 2" xfId="256" xr:uid="{00000000-0005-0000-0000-0000DE010000}"/>
    <cellStyle name="Normal 2 5 2 2" xfId="327" xr:uid="{00000000-0005-0000-0000-0000DF010000}"/>
    <cellStyle name="Normal 2 5 2 2 2" xfId="1310" xr:uid="{00000000-0005-0000-0000-0000E0010000}"/>
    <cellStyle name="Normal 2 5 2 2 2 2" xfId="1913" xr:uid="{6A75BACC-B8EF-4CBA-94E4-ABDA123A13A4}"/>
    <cellStyle name="Normal 2 5 2 2 3" xfId="1569" xr:uid="{EF7B6A16-BFA6-434D-B8C1-D6C27D3FBB19}"/>
    <cellStyle name="Normal 2 5 2 3" xfId="1239" xr:uid="{00000000-0005-0000-0000-0000E1010000}"/>
    <cellStyle name="Normal 2 5 2 3 2" xfId="1842" xr:uid="{3705095A-8D9F-4621-8CDD-E8CC7EB57BAD}"/>
    <cellStyle name="Normal 2 5 2 4" xfId="1498" xr:uid="{7BEF5749-AEB8-477A-9BBC-02806903181B}"/>
    <cellStyle name="Normal 2 5 3" xfId="326" xr:uid="{00000000-0005-0000-0000-0000E2010000}"/>
    <cellStyle name="Normal 2 5 3 2" xfId="1309" xr:uid="{00000000-0005-0000-0000-0000E3010000}"/>
    <cellStyle name="Normal 2 5 3 2 2" xfId="1912" xr:uid="{DA286981-5D96-49A1-955A-0F5FBC96F592}"/>
    <cellStyle name="Normal 2 5 3 3" xfId="1568" xr:uid="{78DCCE68-359D-4256-B2D8-80F85601997A}"/>
    <cellStyle name="Normal 2 5 4" xfId="556" xr:uid="{00000000-0005-0000-0000-0000E4010000}"/>
    <cellStyle name="Normal 2 5 5" xfId="1171" xr:uid="{00000000-0005-0000-0000-0000E5010000}"/>
    <cellStyle name="Normal 2 5 5 2" xfId="1774" xr:uid="{3B63176B-D42D-4942-A004-DC86E29F037F}"/>
    <cellStyle name="Normal 2 5 6" xfId="1427" xr:uid="{33D52E3A-8E31-4DB5-9E9C-03C2E9C8C7CB}"/>
    <cellStyle name="Normal 2 6" xfId="193" xr:uid="{00000000-0005-0000-0000-0000E6010000}"/>
    <cellStyle name="Normal 2 6 2" xfId="328" xr:uid="{00000000-0005-0000-0000-0000E7010000}"/>
    <cellStyle name="Normal 2 6 2 2" xfId="1311" xr:uid="{00000000-0005-0000-0000-0000E8010000}"/>
    <cellStyle name="Normal 2 6 2 2 2" xfId="1914" xr:uid="{37DC9119-D9E2-4532-9C21-3CC05716D556}"/>
    <cellStyle name="Normal 2 6 2 3" xfId="1570" xr:uid="{846E7785-FEEB-46F8-926F-8010E6A0DCBB}"/>
    <cellStyle name="Normal 2 6 3" xfId="557" xr:uid="{00000000-0005-0000-0000-0000E9010000}"/>
    <cellStyle name="Normal 2 6 4" xfId="1194" xr:uid="{00000000-0005-0000-0000-0000EA010000}"/>
    <cellStyle name="Normal 2 6 4 2" xfId="1797" xr:uid="{598BCF82-19A2-415F-BC0E-83677BED9139}"/>
    <cellStyle name="Normal 2 6 5" xfId="1453" xr:uid="{613B5D6F-21FC-4893-99EE-04CBD65E8371}"/>
    <cellStyle name="Normal 2 7" xfId="237" xr:uid="{00000000-0005-0000-0000-0000EB010000}"/>
    <cellStyle name="Normal 2 7 2" xfId="329" xr:uid="{00000000-0005-0000-0000-0000EC010000}"/>
    <cellStyle name="Normal 2 7 2 2" xfId="1312" xr:uid="{00000000-0005-0000-0000-0000ED010000}"/>
    <cellStyle name="Normal 2 7 2 2 2" xfId="1915" xr:uid="{A95E45F3-4832-47B3-A1F1-939645AB1A62}"/>
    <cellStyle name="Normal 2 7 2 3" xfId="1571" xr:uid="{711B12DB-5700-459A-99C4-E9770A475CF1}"/>
    <cellStyle name="Normal 2 7 3" xfId="558" xr:uid="{00000000-0005-0000-0000-0000EE010000}"/>
    <cellStyle name="Normal 2 7 4" xfId="1220" xr:uid="{00000000-0005-0000-0000-0000EF010000}"/>
    <cellStyle name="Normal 2 7 4 2" xfId="1823" xr:uid="{E03BF8BE-B3A3-488D-AA6A-CEBE75CDE51A}"/>
    <cellStyle name="Normal 2 7 5" xfId="1479" xr:uid="{44EBC34B-5ED5-4592-88FA-C337FD27E7B9}"/>
    <cellStyle name="Normal 2 8" xfId="305" xr:uid="{00000000-0005-0000-0000-0000F0010000}"/>
    <cellStyle name="Normal 2 8 2" xfId="559" xr:uid="{00000000-0005-0000-0000-0000F1010000}"/>
    <cellStyle name="Normal 2 8 3" xfId="1288" xr:uid="{00000000-0005-0000-0000-0000F2010000}"/>
    <cellStyle name="Normal 2 8 3 2" xfId="1891" xr:uid="{DF5C596C-4A00-46C8-9DDB-84B79F517D06}"/>
    <cellStyle name="Normal 2 8 4" xfId="1547" xr:uid="{29558213-F8A7-4633-B927-768BE87E1AB4}"/>
    <cellStyle name="Normal 2 9" xfId="560" xr:uid="{00000000-0005-0000-0000-0000F3010000}"/>
    <cellStyle name="Normal 2_Executive Dashboard_ Summary Pages_V1_20090121" xfId="561" xr:uid="{00000000-0005-0000-0000-0000F4010000}"/>
    <cellStyle name="Normal 20 2" xfId="562" xr:uid="{00000000-0005-0000-0000-0000F5010000}"/>
    <cellStyle name="Normal 20 3" xfId="563" xr:uid="{00000000-0005-0000-0000-0000F6010000}"/>
    <cellStyle name="Normal 21 2" xfId="564" xr:uid="{00000000-0005-0000-0000-0000F7010000}"/>
    <cellStyle name="Normal 21 3" xfId="565" xr:uid="{00000000-0005-0000-0000-0000F8010000}"/>
    <cellStyle name="Normal 22 2" xfId="566" xr:uid="{00000000-0005-0000-0000-0000F9010000}"/>
    <cellStyle name="Normal 22 3" xfId="567" xr:uid="{00000000-0005-0000-0000-0000FA010000}"/>
    <cellStyle name="Normal 224" xfId="568" xr:uid="{00000000-0005-0000-0000-0000FB010000}"/>
    <cellStyle name="Normal 225" xfId="569" xr:uid="{00000000-0005-0000-0000-0000FC010000}"/>
    <cellStyle name="Normal 229" xfId="570" xr:uid="{00000000-0005-0000-0000-0000FD010000}"/>
    <cellStyle name="Normal 230" xfId="571" xr:uid="{00000000-0005-0000-0000-0000FE010000}"/>
    <cellStyle name="Normal 237" xfId="572" xr:uid="{00000000-0005-0000-0000-0000FF010000}"/>
    <cellStyle name="Normal 238" xfId="573" xr:uid="{00000000-0005-0000-0000-000000020000}"/>
    <cellStyle name="Normal 239" xfId="574" xr:uid="{00000000-0005-0000-0000-000001020000}"/>
    <cellStyle name="Normal 240" xfId="575" xr:uid="{00000000-0005-0000-0000-000002020000}"/>
    <cellStyle name="Normal 3" xfId="51" xr:uid="{00000000-0005-0000-0000-000003020000}"/>
    <cellStyle name="Normal 3 2" xfId="69" xr:uid="{00000000-0005-0000-0000-000004020000}"/>
    <cellStyle name="Normal 3 2 2" xfId="130" xr:uid="{00000000-0005-0000-0000-000005020000}"/>
    <cellStyle name="Normal 3 2 2 2" xfId="261" xr:uid="{00000000-0005-0000-0000-000006020000}"/>
    <cellStyle name="Normal 3 2 2 2 2" xfId="332" xr:uid="{00000000-0005-0000-0000-000007020000}"/>
    <cellStyle name="Normal 3 2 2 2 2 2" xfId="1315" xr:uid="{00000000-0005-0000-0000-000008020000}"/>
    <cellStyle name="Normal 3 2 2 2 2 2 2" xfId="1918" xr:uid="{FD2F6CC5-9E8F-4874-A320-99C182ED820A}"/>
    <cellStyle name="Normal 3 2 2 2 2 3" xfId="1574" xr:uid="{F3A1AB29-BC84-4DA7-9F6E-17B7288F8901}"/>
    <cellStyle name="Normal 3 2 2 2 3" xfId="1244" xr:uid="{00000000-0005-0000-0000-000009020000}"/>
    <cellStyle name="Normal 3 2 2 2 3 2" xfId="1847" xr:uid="{ED04D678-AD71-4A2B-AA0A-6162D82A4736}"/>
    <cellStyle name="Normal 3 2 2 2 4" xfId="1503" xr:uid="{F76BD2AB-62D8-4B5B-84CD-EEF6D1CA1138}"/>
    <cellStyle name="Normal 3 2 2 3" xfId="331" xr:uid="{00000000-0005-0000-0000-00000A020000}"/>
    <cellStyle name="Normal 3 2 2 3 2" xfId="1314" xr:uid="{00000000-0005-0000-0000-00000B020000}"/>
    <cellStyle name="Normal 3 2 2 3 2 2" xfId="1917" xr:uid="{8397061D-CE89-4785-9114-01EAE9A1F01F}"/>
    <cellStyle name="Normal 3 2 2 3 3" xfId="1573" xr:uid="{88A76FB2-DF5D-4644-938B-1FB1B0356651}"/>
    <cellStyle name="Normal 3 2 2 4" xfId="383" xr:uid="{00000000-0005-0000-0000-00000C020000}"/>
    <cellStyle name="Normal 3 2 2 5" xfId="1176" xr:uid="{00000000-0005-0000-0000-00000D020000}"/>
    <cellStyle name="Normal 3 2 2 5 2" xfId="1779" xr:uid="{93FF29D1-46C7-4234-9B06-289B0288CBEA}"/>
    <cellStyle name="Normal 3 2 2 6" xfId="1432" xr:uid="{A39250F6-90FA-484D-ABFA-CE0DABCA2DBB}"/>
    <cellStyle name="Normal 3 2 3" xfId="194" xr:uid="{00000000-0005-0000-0000-00000E020000}"/>
    <cellStyle name="Normal 3 2 3 2" xfId="333" xr:uid="{00000000-0005-0000-0000-00000F020000}"/>
    <cellStyle name="Normal 3 2 3 2 2" xfId="1316" xr:uid="{00000000-0005-0000-0000-000010020000}"/>
    <cellStyle name="Normal 3 2 3 2 2 2" xfId="1919" xr:uid="{9F4AA324-9CD7-4491-BCAA-DD2493F6B384}"/>
    <cellStyle name="Normal 3 2 3 2 3" xfId="1575" xr:uid="{301912A6-EA90-44EC-ACE3-78648452DA91}"/>
    <cellStyle name="Normal 3 2 3 3" xfId="1195" xr:uid="{00000000-0005-0000-0000-000011020000}"/>
    <cellStyle name="Normal 3 2 3 3 2" xfId="1798" xr:uid="{2094F064-77BD-4F96-A0CD-BA13849D07ED}"/>
    <cellStyle name="Normal 3 2 3 4" xfId="1454" xr:uid="{4BA38C1D-DF3F-47A0-8FB6-9EFC7FD613D4}"/>
    <cellStyle name="Normal 3 2 4" xfId="212" xr:uid="{00000000-0005-0000-0000-000012020000}"/>
    <cellStyle name="Normal 3 2 4 2" xfId="334" xr:uid="{00000000-0005-0000-0000-000013020000}"/>
    <cellStyle name="Normal 3 2 4 2 2" xfId="1317" xr:uid="{00000000-0005-0000-0000-000014020000}"/>
    <cellStyle name="Normal 3 2 4 2 2 2" xfId="1920" xr:uid="{A9F71B62-46A2-452C-8AB8-AD345259CEE5}"/>
    <cellStyle name="Normal 3 2 4 2 3" xfId="1576" xr:uid="{B8A5920E-61AD-40DB-B77C-24A9469DAB94}"/>
    <cellStyle name="Normal 3 2 4 3" xfId="1203" xr:uid="{00000000-0005-0000-0000-000015020000}"/>
    <cellStyle name="Normal 3 2 4 3 2" xfId="1806" xr:uid="{30614FCE-6DB5-450E-8044-FA4BCE3F77A7}"/>
    <cellStyle name="Normal 3 2 4 4" xfId="1462" xr:uid="{59DDE91F-2BD8-4517-9CB6-7AFC6CAED861}"/>
    <cellStyle name="Normal 3 2 5" xfId="242" xr:uid="{00000000-0005-0000-0000-000016020000}"/>
    <cellStyle name="Normal 3 2 5 2" xfId="335" xr:uid="{00000000-0005-0000-0000-000017020000}"/>
    <cellStyle name="Normal 3 2 5 2 2" xfId="1318" xr:uid="{00000000-0005-0000-0000-000018020000}"/>
    <cellStyle name="Normal 3 2 5 2 2 2" xfId="1921" xr:uid="{3E73E5FA-3BA8-48D8-BE5D-7F1FA9A56079}"/>
    <cellStyle name="Normal 3 2 5 2 3" xfId="1577" xr:uid="{B192ECA0-37AF-4469-887B-1F6730B52BBF}"/>
    <cellStyle name="Normal 3 2 5 3" xfId="1225" xr:uid="{00000000-0005-0000-0000-000019020000}"/>
    <cellStyle name="Normal 3 2 5 3 2" xfId="1828" xr:uid="{B451AF43-3D0C-43C7-B671-6005A4464C4E}"/>
    <cellStyle name="Normal 3 2 5 4" xfId="1484" xr:uid="{79B51B99-246B-4836-B0C7-42C42A4E514D}"/>
    <cellStyle name="Normal 3 2 6" xfId="330" xr:uid="{00000000-0005-0000-0000-00001A020000}"/>
    <cellStyle name="Normal 3 2 6 2" xfId="1313" xr:uid="{00000000-0005-0000-0000-00001B020000}"/>
    <cellStyle name="Normal 3 2 6 2 2" xfId="1916" xr:uid="{B6ACD615-C523-46BC-8DA9-DD102DD3E933}"/>
    <cellStyle name="Normal 3 2 6 3" xfId="1572" xr:uid="{283ECB28-3F86-4058-827E-478D7EC3D968}"/>
    <cellStyle name="Normal 3 2 7" xfId="576" xr:uid="{00000000-0005-0000-0000-00001C020000}"/>
    <cellStyle name="Normal 3 2 8" xfId="1156" xr:uid="{00000000-0005-0000-0000-00001D020000}"/>
    <cellStyle name="Normal 3 2 8 2" xfId="1759" xr:uid="{6C57FE47-655B-475E-9780-13B3212BF540}"/>
    <cellStyle name="Normal 3 2 9" xfId="1381" xr:uid="{224837A2-67BF-4519-8429-DD701080E157}"/>
    <cellStyle name="Normal 3 3" xfId="213" xr:uid="{00000000-0005-0000-0000-00001E020000}"/>
    <cellStyle name="Normal 3 3 2" xfId="214" xr:uid="{00000000-0005-0000-0000-00001F020000}"/>
    <cellStyle name="Normal 3 3 2 2" xfId="337" xr:uid="{00000000-0005-0000-0000-000020020000}"/>
    <cellStyle name="Normal 3 3 2 2 2" xfId="1320" xr:uid="{00000000-0005-0000-0000-000021020000}"/>
    <cellStyle name="Normal 3 3 2 2 2 2" xfId="1923" xr:uid="{5E4773C2-4ADF-4617-B727-356A2917E61C}"/>
    <cellStyle name="Normal 3 3 2 2 3" xfId="1579" xr:uid="{06EC812B-E332-426B-AFAE-A29BD1BC11E1}"/>
    <cellStyle name="Normal 3 3 2 3" xfId="1205" xr:uid="{00000000-0005-0000-0000-000022020000}"/>
    <cellStyle name="Normal 3 3 2 3 2" xfId="1808" xr:uid="{8F0451D7-292F-4743-9ABD-E97EBE5C06D6}"/>
    <cellStyle name="Normal 3 3 2 4" xfId="1464" xr:uid="{8F3DABDB-86DC-406A-A513-31A26730B17F}"/>
    <cellStyle name="Normal 3 3 3" xfId="215" xr:uid="{00000000-0005-0000-0000-000023020000}"/>
    <cellStyle name="Normal 3 3 3 2" xfId="338" xr:uid="{00000000-0005-0000-0000-000024020000}"/>
    <cellStyle name="Normal 3 3 3 2 2" xfId="1321" xr:uid="{00000000-0005-0000-0000-000025020000}"/>
    <cellStyle name="Normal 3 3 3 2 2 2" xfId="1924" xr:uid="{27046962-70E9-44CE-AED9-F6A24EB3322A}"/>
    <cellStyle name="Normal 3 3 3 2 3" xfId="1580" xr:uid="{A39B00C5-C07C-4DC8-ABFF-B34EADE8D415}"/>
    <cellStyle name="Normal 3 3 3 3" xfId="1206" xr:uid="{00000000-0005-0000-0000-000026020000}"/>
    <cellStyle name="Normal 3 3 3 3 2" xfId="1809" xr:uid="{D77C8ADC-D6B9-4222-A4F4-02106E42F4B1}"/>
    <cellStyle name="Normal 3 3 3 4" xfId="1465" xr:uid="{24AFDDB9-93DB-4363-AD28-56435E8C21FF}"/>
    <cellStyle name="Normal 3 3 4" xfId="216" xr:uid="{00000000-0005-0000-0000-000027020000}"/>
    <cellStyle name="Normal 3 3 4 2" xfId="339" xr:uid="{00000000-0005-0000-0000-000028020000}"/>
    <cellStyle name="Normal 3 3 4 2 2" xfId="1322" xr:uid="{00000000-0005-0000-0000-000029020000}"/>
    <cellStyle name="Normal 3 3 4 2 2 2" xfId="1925" xr:uid="{00258E55-7F23-46C7-8C63-A31036FD1D54}"/>
    <cellStyle name="Normal 3 3 4 2 3" xfId="1581" xr:uid="{E2D5207C-9970-4AB6-B92F-34DC8CA6405D}"/>
    <cellStyle name="Normal 3 3 4 3" xfId="1207" xr:uid="{00000000-0005-0000-0000-00002A020000}"/>
    <cellStyle name="Normal 3 3 4 3 2" xfId="1810" xr:uid="{F106F691-F951-4C80-A2DE-A70BCF650A53}"/>
    <cellStyle name="Normal 3 3 4 4" xfId="1466" xr:uid="{99A81ABD-F8F4-4F7C-960E-D7043BB113BA}"/>
    <cellStyle name="Normal 3 3 5" xfId="336" xr:uid="{00000000-0005-0000-0000-00002B020000}"/>
    <cellStyle name="Normal 3 3 5 2" xfId="1319" xr:uid="{00000000-0005-0000-0000-00002C020000}"/>
    <cellStyle name="Normal 3 3 5 2 2" xfId="1922" xr:uid="{8D8C8202-9263-40BB-8112-BB246FB1DB65}"/>
    <cellStyle name="Normal 3 3 5 3" xfId="1578" xr:uid="{69B22FD6-4DED-4DCD-B6E8-EFCB09A37B59}"/>
    <cellStyle name="Normal 3 3 6" xfId="577" xr:uid="{00000000-0005-0000-0000-00002D020000}"/>
    <cellStyle name="Normal 3 3 7" xfId="1204" xr:uid="{00000000-0005-0000-0000-00002E020000}"/>
    <cellStyle name="Normal 3 3 7 2" xfId="1807" xr:uid="{DE54CBA1-6163-4EFC-9B27-16E8AEDA1E72}"/>
    <cellStyle name="Normal 3 3 8" xfId="1463" xr:uid="{13525478-9BF0-4C53-B3B1-AEE402282A13}"/>
    <cellStyle name="Normal 3 4" xfId="217" xr:uid="{00000000-0005-0000-0000-00002F020000}"/>
    <cellStyle name="Normal 3 4 2" xfId="218" xr:uid="{00000000-0005-0000-0000-000030020000}"/>
    <cellStyle name="Normal 3 4 2 2" xfId="341" xr:uid="{00000000-0005-0000-0000-000031020000}"/>
    <cellStyle name="Normal 3 4 2 2 2" xfId="1324" xr:uid="{00000000-0005-0000-0000-000032020000}"/>
    <cellStyle name="Normal 3 4 2 2 2 2" xfId="1927" xr:uid="{1D378372-623D-4233-9D8A-857EF83A00D0}"/>
    <cellStyle name="Normal 3 4 2 2 3" xfId="1583" xr:uid="{4F0F76FA-937F-41A8-95D6-F5F225AF6B45}"/>
    <cellStyle name="Normal 3 4 2 3" xfId="1209" xr:uid="{00000000-0005-0000-0000-000033020000}"/>
    <cellStyle name="Normal 3 4 2 3 2" xfId="1812" xr:uid="{E526E96F-B819-48EC-9777-29EB7DB118CD}"/>
    <cellStyle name="Normal 3 4 2 4" xfId="1468" xr:uid="{1BE948C0-CFAD-4DE3-AD60-F402FD684408}"/>
    <cellStyle name="Normal 3 4 3" xfId="219" xr:uid="{00000000-0005-0000-0000-000034020000}"/>
    <cellStyle name="Normal 3 4 3 2" xfId="342" xr:uid="{00000000-0005-0000-0000-000035020000}"/>
    <cellStyle name="Normal 3 4 3 2 2" xfId="1325" xr:uid="{00000000-0005-0000-0000-000036020000}"/>
    <cellStyle name="Normal 3 4 3 2 2 2" xfId="1928" xr:uid="{9962CF7B-847D-402E-8E25-AAD175EBBFCB}"/>
    <cellStyle name="Normal 3 4 3 2 3" xfId="1584" xr:uid="{45F079B4-AB5A-4357-B213-6A63CB7B679C}"/>
    <cellStyle name="Normal 3 4 3 3" xfId="1210" xr:uid="{00000000-0005-0000-0000-000037020000}"/>
    <cellStyle name="Normal 3 4 3 3 2" xfId="1813" xr:uid="{520D8129-707C-4F6F-86E8-3700314322EE}"/>
    <cellStyle name="Normal 3 4 3 4" xfId="1469" xr:uid="{FCB636F9-F49F-4B25-9314-95DA7358A7FB}"/>
    <cellStyle name="Normal 3 4 4" xfId="220" xr:uid="{00000000-0005-0000-0000-000038020000}"/>
    <cellStyle name="Normal 3 4 4 2" xfId="343" xr:uid="{00000000-0005-0000-0000-000039020000}"/>
    <cellStyle name="Normal 3 4 4 2 2" xfId="1326" xr:uid="{00000000-0005-0000-0000-00003A020000}"/>
    <cellStyle name="Normal 3 4 4 2 2 2" xfId="1929" xr:uid="{1E609C81-3320-4685-B84F-9BF299CDFF4A}"/>
    <cellStyle name="Normal 3 4 4 2 3" xfId="1585" xr:uid="{FE122C83-4D48-4088-8AB1-8B5006820DE2}"/>
    <cellStyle name="Normal 3 4 4 3" xfId="1211" xr:uid="{00000000-0005-0000-0000-00003B020000}"/>
    <cellStyle name="Normal 3 4 4 3 2" xfId="1814" xr:uid="{BA6B9CFA-70EE-476F-94A1-0A7ECB2F9D3C}"/>
    <cellStyle name="Normal 3 4 4 4" xfId="1470" xr:uid="{3B10ECD0-ECE9-44FB-8549-98F8E55856EF}"/>
    <cellStyle name="Normal 3 4 5" xfId="340" xr:uid="{00000000-0005-0000-0000-00003C020000}"/>
    <cellStyle name="Normal 3 4 5 2" xfId="1323" xr:uid="{00000000-0005-0000-0000-00003D020000}"/>
    <cellStyle name="Normal 3 4 5 2 2" xfId="1926" xr:uid="{3919A3E8-2DA5-4FC0-B0D3-C529FFDE7D78}"/>
    <cellStyle name="Normal 3 4 5 3" xfId="1582" xr:uid="{119F2B10-4FC9-4071-8B77-FEE280D36C31}"/>
    <cellStyle name="Normal 3 4 6" xfId="578" xr:uid="{00000000-0005-0000-0000-00003E020000}"/>
    <cellStyle name="Normal 3 4 7" xfId="1208" xr:uid="{00000000-0005-0000-0000-00003F020000}"/>
    <cellStyle name="Normal 3 4 7 2" xfId="1811" xr:uid="{0D083CDD-64EB-4C6D-A9EF-CAA9F3B8D7E2}"/>
    <cellStyle name="Normal 3 4 8" xfId="1467" xr:uid="{D74B0B01-F9DC-4F5C-9F3A-FDACE9EE7BDC}"/>
    <cellStyle name="Normal 3 5" xfId="221" xr:uid="{00000000-0005-0000-0000-000040020000}"/>
    <cellStyle name="Normal 3 5 2" xfId="222" xr:uid="{00000000-0005-0000-0000-000041020000}"/>
    <cellStyle name="Normal 3 5 2 2" xfId="345" xr:uid="{00000000-0005-0000-0000-000042020000}"/>
    <cellStyle name="Normal 3 5 2 2 2" xfId="1328" xr:uid="{00000000-0005-0000-0000-000043020000}"/>
    <cellStyle name="Normal 3 5 2 2 2 2" xfId="1931" xr:uid="{0342C006-386B-49DB-A3ED-DF07518F1C5D}"/>
    <cellStyle name="Normal 3 5 2 2 3" xfId="1587" xr:uid="{3B91C1EB-DF3E-4329-B53A-88ADD4FF2C4F}"/>
    <cellStyle name="Normal 3 5 2 3" xfId="1213" xr:uid="{00000000-0005-0000-0000-000044020000}"/>
    <cellStyle name="Normal 3 5 2 3 2" xfId="1816" xr:uid="{E1C552B4-A110-484A-9883-0AB40B9FE8E0}"/>
    <cellStyle name="Normal 3 5 2 4" xfId="1472" xr:uid="{DA90005F-41AD-40A0-9097-445C0B96BE61}"/>
    <cellStyle name="Normal 3 5 3" xfId="223" xr:uid="{00000000-0005-0000-0000-000045020000}"/>
    <cellStyle name="Normal 3 5 3 2" xfId="346" xr:uid="{00000000-0005-0000-0000-000046020000}"/>
    <cellStyle name="Normal 3 5 3 2 2" xfId="1329" xr:uid="{00000000-0005-0000-0000-000047020000}"/>
    <cellStyle name="Normal 3 5 3 2 2 2" xfId="1932" xr:uid="{5558A7C3-1773-4489-88A0-0F09C3602039}"/>
    <cellStyle name="Normal 3 5 3 2 3" xfId="1588" xr:uid="{1DDFB1A6-69B2-4276-A2B7-090DFC4790B4}"/>
    <cellStyle name="Normal 3 5 3 3" xfId="1214" xr:uid="{00000000-0005-0000-0000-000048020000}"/>
    <cellStyle name="Normal 3 5 3 3 2" xfId="1817" xr:uid="{26CE7B78-332A-4C64-A61F-F71D4F28217D}"/>
    <cellStyle name="Normal 3 5 3 4" xfId="1473" xr:uid="{586BCA86-32C0-4A52-B24A-D4ED67770911}"/>
    <cellStyle name="Normal 3 5 4" xfId="224" xr:uid="{00000000-0005-0000-0000-000049020000}"/>
    <cellStyle name="Normal 3 5 4 2" xfId="347" xr:uid="{00000000-0005-0000-0000-00004A020000}"/>
    <cellStyle name="Normal 3 5 4 2 2" xfId="1330" xr:uid="{00000000-0005-0000-0000-00004B020000}"/>
    <cellStyle name="Normal 3 5 4 2 2 2" xfId="1933" xr:uid="{72569ADC-A203-48AD-959C-F89491119A20}"/>
    <cellStyle name="Normal 3 5 4 2 3" xfId="1589" xr:uid="{F4CF8D95-D0FE-47C9-A6E8-C42479FD46D1}"/>
    <cellStyle name="Normal 3 5 4 3" xfId="1215" xr:uid="{00000000-0005-0000-0000-00004C020000}"/>
    <cellStyle name="Normal 3 5 4 3 2" xfId="1818" xr:uid="{A575DA58-101D-480B-8CBA-219B12D6B7C4}"/>
    <cellStyle name="Normal 3 5 4 4" xfId="1474" xr:uid="{BA70E2C6-73D8-434E-BDDD-484FA1F70DFC}"/>
    <cellStyle name="Normal 3 5 5" xfId="344" xr:uid="{00000000-0005-0000-0000-00004D020000}"/>
    <cellStyle name="Normal 3 5 5 2" xfId="1327" xr:uid="{00000000-0005-0000-0000-00004E020000}"/>
    <cellStyle name="Normal 3 5 5 2 2" xfId="1930" xr:uid="{D78C1431-8BFB-43CF-B011-78BEF3D620B5}"/>
    <cellStyle name="Normal 3 5 5 3" xfId="1586" xr:uid="{9FE0990B-88B4-4B8C-8E39-7C824431CB94}"/>
    <cellStyle name="Normal 3 5 6" xfId="579" xr:uid="{00000000-0005-0000-0000-00004F020000}"/>
    <cellStyle name="Normal 3 5 7" xfId="1212" xr:uid="{00000000-0005-0000-0000-000050020000}"/>
    <cellStyle name="Normal 3 5 7 2" xfId="1815" xr:uid="{C256B454-3426-4CBC-8DE1-B1A06212BD30}"/>
    <cellStyle name="Normal 3 5 8" xfId="1471" xr:uid="{6666A0E0-51A5-4D0A-8983-234D2D9D73E0}"/>
    <cellStyle name="Normal 3 6" xfId="225" xr:uid="{00000000-0005-0000-0000-000051020000}"/>
    <cellStyle name="Normal 3 6 2" xfId="348" xr:uid="{00000000-0005-0000-0000-000052020000}"/>
    <cellStyle name="Normal 3 6 2 2" xfId="1331" xr:uid="{00000000-0005-0000-0000-000053020000}"/>
    <cellStyle name="Normal 3 6 2 2 2" xfId="1934" xr:uid="{CF6BA016-ECDE-4750-9547-89C906C2894D}"/>
    <cellStyle name="Normal 3 6 2 3" xfId="1590" xr:uid="{B0DD0D13-1530-4F70-88E6-B3C56C6EF185}"/>
    <cellStyle name="Normal 3 6 3" xfId="1216" xr:uid="{00000000-0005-0000-0000-000054020000}"/>
    <cellStyle name="Normal 3 6 3 2" xfId="1819" xr:uid="{F022BDE9-0057-48AA-A1F9-CD8E5FA03986}"/>
    <cellStyle name="Normal 3 6 4" xfId="1475" xr:uid="{6EEE11E3-597A-475E-A9EF-40324B4BD729}"/>
    <cellStyle name="Normal 3 7" xfId="226" xr:uid="{00000000-0005-0000-0000-000055020000}"/>
    <cellStyle name="Normal 3 7 2" xfId="349" xr:uid="{00000000-0005-0000-0000-000056020000}"/>
    <cellStyle name="Normal 3 7 2 2" xfId="1332" xr:uid="{00000000-0005-0000-0000-000057020000}"/>
    <cellStyle name="Normal 3 7 2 2 2" xfId="1935" xr:uid="{7D4AA297-AFB5-4CF7-BDA8-45F2EB166BA0}"/>
    <cellStyle name="Normal 3 7 2 3" xfId="1591" xr:uid="{A4B85158-301E-4D68-AAEE-48AFB513B046}"/>
    <cellStyle name="Normal 3 7 3" xfId="1217" xr:uid="{00000000-0005-0000-0000-000058020000}"/>
    <cellStyle name="Normal 3 7 3 2" xfId="1820" xr:uid="{862C156F-A0B9-4F21-92E4-C86514077E7D}"/>
    <cellStyle name="Normal 3 7 4" xfId="1476" xr:uid="{9C73E783-5EDB-4AD0-8255-491F163C3F1D}"/>
    <cellStyle name="Normal 3 8" xfId="227" xr:uid="{00000000-0005-0000-0000-000059020000}"/>
    <cellStyle name="Normal 3 8 2" xfId="350" xr:uid="{00000000-0005-0000-0000-00005A020000}"/>
    <cellStyle name="Normal 3 8 2 2" xfId="1333" xr:uid="{00000000-0005-0000-0000-00005B020000}"/>
    <cellStyle name="Normal 3 8 2 2 2" xfId="1936" xr:uid="{D53F70BE-02CF-426D-BEC8-96B7DB34BEDF}"/>
    <cellStyle name="Normal 3 8 2 3" xfId="1592" xr:uid="{16AB81A8-B495-4D66-B930-62732D808EC8}"/>
    <cellStyle name="Normal 3 8 3" xfId="1218" xr:uid="{00000000-0005-0000-0000-00005C020000}"/>
    <cellStyle name="Normal 3 8 3 2" xfId="1821" xr:uid="{2C5F0B33-C92B-4550-AE1B-C71EE0525EFB}"/>
    <cellStyle name="Normal 3 8 4" xfId="1477" xr:uid="{ECA85189-4969-4102-BC15-9F9647E45C71}"/>
    <cellStyle name="Normal 3 9" xfId="228" xr:uid="{00000000-0005-0000-0000-00005D020000}"/>
    <cellStyle name="Normal 4" xfId="61" xr:uid="{00000000-0005-0000-0000-00005E020000}"/>
    <cellStyle name="Normal 4 2" xfId="229" xr:uid="{00000000-0005-0000-0000-00005F020000}"/>
    <cellStyle name="Normal 4 2 2" xfId="580" xr:uid="{00000000-0005-0000-0000-000060020000}"/>
    <cellStyle name="Normal 4 3" xfId="581" xr:uid="{00000000-0005-0000-0000-000061020000}"/>
    <cellStyle name="Normal 4 4" xfId="582" xr:uid="{00000000-0005-0000-0000-000062020000}"/>
    <cellStyle name="Normal 4 5" xfId="393" xr:uid="{00000000-0005-0000-0000-000063020000}"/>
    <cellStyle name="Normal 4 5 2" xfId="1632" xr:uid="{BFFAE869-A1C4-433B-91B1-975FA72F17A9}"/>
    <cellStyle name="Normal 49" xfId="583" xr:uid="{00000000-0005-0000-0000-000064020000}"/>
    <cellStyle name="Normal 5" xfId="62" xr:uid="{00000000-0005-0000-0000-000065020000}"/>
    <cellStyle name="Normal 5 10" xfId="394" xr:uid="{00000000-0005-0000-0000-000066020000}"/>
    <cellStyle name="Normal 5 10 2" xfId="1633" xr:uid="{BF395C91-B677-4A08-AF49-8F8A5D247BB3}"/>
    <cellStyle name="Normal 5 2" xfId="118" xr:uid="{00000000-0005-0000-0000-000067020000}"/>
    <cellStyle name="Normal 5 2 2" xfId="230" xr:uid="{00000000-0005-0000-0000-000068020000}"/>
    <cellStyle name="Normal 5 2 3" xfId="584" xr:uid="{00000000-0005-0000-0000-000069020000}"/>
    <cellStyle name="Normal 5 3" xfId="231" xr:uid="{00000000-0005-0000-0000-00006A020000}"/>
    <cellStyle name="Normal 5 3 2" xfId="585" xr:uid="{00000000-0005-0000-0000-00006B020000}"/>
    <cellStyle name="Normal 5 4" xfId="586" xr:uid="{00000000-0005-0000-0000-00006C020000}"/>
    <cellStyle name="Normal 5 5" xfId="587" xr:uid="{00000000-0005-0000-0000-00006D020000}"/>
    <cellStyle name="Normal 5 6" xfId="588" xr:uid="{00000000-0005-0000-0000-00006E020000}"/>
    <cellStyle name="Normal 5 7" xfId="589" xr:uid="{00000000-0005-0000-0000-00006F020000}"/>
    <cellStyle name="Normal 5 8" xfId="590" xr:uid="{00000000-0005-0000-0000-000070020000}"/>
    <cellStyle name="Normal 5 9" xfId="591" xr:uid="{00000000-0005-0000-0000-000071020000}"/>
    <cellStyle name="Normal 6" xfId="63" xr:uid="{00000000-0005-0000-0000-000072020000}"/>
    <cellStyle name="Normal 6 2" xfId="232" xr:uid="{00000000-0005-0000-0000-000073020000}"/>
    <cellStyle name="Normal 6 2 2" xfId="592" xr:uid="{00000000-0005-0000-0000-000074020000}"/>
    <cellStyle name="Normal 6 3" xfId="593" xr:uid="{00000000-0005-0000-0000-000075020000}"/>
    <cellStyle name="Normal 6 4" xfId="395" xr:uid="{00000000-0005-0000-0000-000076020000}"/>
    <cellStyle name="Normal 6 4 2" xfId="1634" xr:uid="{3886C401-8695-41CF-9B7C-7E6951E34289}"/>
    <cellStyle name="Normal 66" xfId="594" xr:uid="{00000000-0005-0000-0000-000077020000}"/>
    <cellStyle name="Normal 7" xfId="64" xr:uid="{00000000-0005-0000-0000-000078020000}"/>
    <cellStyle name="Normal 7 2" xfId="131" xr:uid="{00000000-0005-0000-0000-000079020000}"/>
    <cellStyle name="Normal 7 2 2" xfId="595" xr:uid="{00000000-0005-0000-0000-00007A020000}"/>
    <cellStyle name="Normal 7 3" xfId="233" xr:uid="{00000000-0005-0000-0000-00007B020000}"/>
    <cellStyle name="Normal 7 3 2" xfId="596" xr:uid="{00000000-0005-0000-0000-00007C020000}"/>
    <cellStyle name="Normal 7 4" xfId="399" xr:uid="{00000000-0005-0000-0000-00007D020000}"/>
    <cellStyle name="Normal 7 4 2" xfId="1637" xr:uid="{5AC3EE24-78BC-40D0-90D3-CF4026723625}"/>
    <cellStyle name="Normal 8" xfId="65" xr:uid="{00000000-0005-0000-0000-00007E020000}"/>
    <cellStyle name="Normal 8 2" xfId="234" xr:uid="{00000000-0005-0000-0000-00007F020000}"/>
    <cellStyle name="Normal 8 2 2" xfId="597" xr:uid="{00000000-0005-0000-0000-000080020000}"/>
    <cellStyle name="Normal 8 2 2 2" xfId="1694" xr:uid="{4B625055-9CBF-4F58-876D-12910DB22794}"/>
    <cellStyle name="Normal 8 3" xfId="598" xr:uid="{00000000-0005-0000-0000-000081020000}"/>
    <cellStyle name="Normal 8 3 2" xfId="1695" xr:uid="{008A2FB6-3B68-4146-AF46-679DD15587C0}"/>
    <cellStyle name="Normal 8 4" xfId="599" xr:uid="{00000000-0005-0000-0000-000082020000}"/>
    <cellStyle name="Normal 8 4 2" xfId="1696" xr:uid="{426929BD-F148-4058-89A7-7CD5891C44E1}"/>
    <cellStyle name="Normal 8 5" xfId="600" xr:uid="{00000000-0005-0000-0000-000083020000}"/>
    <cellStyle name="Normal 8 5 2" xfId="1697" xr:uid="{6676DA51-33A0-430E-B4AE-AC6C8FE609D5}"/>
    <cellStyle name="Normal 8 6" xfId="601" xr:uid="{00000000-0005-0000-0000-000084020000}"/>
    <cellStyle name="Normal 8 6 2" xfId="1698" xr:uid="{A74AAA2B-7FF8-4C14-885C-B78DB8C21D98}"/>
    <cellStyle name="Normal 8 7" xfId="602" xr:uid="{00000000-0005-0000-0000-000085020000}"/>
    <cellStyle name="Normal 8 7 2" xfId="1699" xr:uid="{E509A8FA-5859-46A2-9F9E-190802958CBF}"/>
    <cellStyle name="Normal 8 8" xfId="408" xr:uid="{00000000-0005-0000-0000-000086020000}"/>
    <cellStyle name="Normal 8 8 2" xfId="1641" xr:uid="{4FCA5CA0-92C3-4164-B724-BBA02FA6CE40}"/>
    <cellStyle name="Normal 9" xfId="137" xr:uid="{00000000-0005-0000-0000-000087020000}"/>
    <cellStyle name="Normal 9 2" xfId="142" xr:uid="{00000000-0005-0000-0000-000088020000}"/>
    <cellStyle name="Normal 9 2 2" xfId="603" xr:uid="{00000000-0005-0000-0000-000089020000}"/>
    <cellStyle name="Normal 9 3" xfId="267" xr:uid="{00000000-0005-0000-0000-00008A020000}"/>
    <cellStyle name="Normal 9 3 2" xfId="352" xr:uid="{00000000-0005-0000-0000-00008B020000}"/>
    <cellStyle name="Normal 9 3 2 2" xfId="1335" xr:uid="{00000000-0005-0000-0000-00008C020000}"/>
    <cellStyle name="Normal 9 3 2 2 2" xfId="1938" xr:uid="{B3E115DA-C678-4DF6-9D7A-A6D465D69107}"/>
    <cellStyle name="Normal 9 3 2 3" xfId="1594" xr:uid="{C31442E1-625E-4891-8814-587CBC5FA679}"/>
    <cellStyle name="Normal 9 3 3" xfId="604" xr:uid="{00000000-0005-0000-0000-00008D020000}"/>
    <cellStyle name="Normal 9 3 4" xfId="1250" xr:uid="{00000000-0005-0000-0000-00008E020000}"/>
    <cellStyle name="Normal 9 3 4 2" xfId="1853" xr:uid="{94DFC4FF-FAC1-48EE-959B-D3300C857821}"/>
    <cellStyle name="Normal 9 3 5" xfId="1509" xr:uid="{0B3D8D63-6FFD-4351-9A94-48A581C02953}"/>
    <cellStyle name="Normal 9 4" xfId="351" xr:uid="{00000000-0005-0000-0000-00008F020000}"/>
    <cellStyle name="Normal 9 4 2" xfId="1334" xr:uid="{00000000-0005-0000-0000-000090020000}"/>
    <cellStyle name="Normal 9 4 2 2" xfId="1937" xr:uid="{40F95480-7F4D-438F-A45E-E119B1739311}"/>
    <cellStyle name="Normal 9 4 3" xfId="1593" xr:uid="{860A8BDC-2C14-4615-A937-7F6FE75A247F}"/>
    <cellStyle name="Normal 9 5" xfId="410" xr:uid="{00000000-0005-0000-0000-000091020000}"/>
    <cellStyle name="Normal 9 5 2" xfId="1643" xr:uid="{10C13FAB-C401-4E9F-AB4A-794F97D2CC5B}"/>
    <cellStyle name="Normal 9 6" xfId="1438" xr:uid="{E0580D06-DAC9-4D8F-9BFC-19D06BA5DB16}"/>
    <cellStyle name="Normal_1. Tax revenue - 30 May 2008" xfId="47" xr:uid="{00000000-0005-0000-0000-000092020000}"/>
    <cellStyle name="Normal_2. PIT - 10 Oct 2008" xfId="111" xr:uid="{00000000-0005-0000-0000-000093020000}"/>
    <cellStyle name="Normal_2. PIT - 30 May 2008" xfId="46" xr:uid="{00000000-0005-0000-0000-000094020000}"/>
    <cellStyle name="Normal_2. PIT - Jan 2008" xfId="38" xr:uid="{00000000-0005-0000-0000-000095020000}"/>
    <cellStyle name="Normal_2.3.1" xfId="39" xr:uid="{00000000-0005-0000-0000-000097020000}"/>
    <cellStyle name="Note" xfId="40" builtinId="10" customBuiltin="1"/>
    <cellStyle name="Note 10" xfId="605" xr:uid="{00000000-0005-0000-0000-00009A020000}"/>
    <cellStyle name="Note 10 2" xfId="606" xr:uid="{00000000-0005-0000-0000-00009B020000}"/>
    <cellStyle name="Note 10 2 2" xfId="607" xr:uid="{00000000-0005-0000-0000-00009C020000}"/>
    <cellStyle name="Note 10 3" xfId="608" xr:uid="{00000000-0005-0000-0000-00009D020000}"/>
    <cellStyle name="Note 10 3 2" xfId="609" xr:uid="{00000000-0005-0000-0000-00009E020000}"/>
    <cellStyle name="Note 10 4" xfId="610" xr:uid="{00000000-0005-0000-0000-00009F020000}"/>
    <cellStyle name="Note 100" xfId="611" xr:uid="{00000000-0005-0000-0000-0000A0020000}"/>
    <cellStyle name="Note 100 2" xfId="612" xr:uid="{00000000-0005-0000-0000-0000A1020000}"/>
    <cellStyle name="Note 101" xfId="613" xr:uid="{00000000-0005-0000-0000-0000A2020000}"/>
    <cellStyle name="Note 101 2" xfId="614" xr:uid="{00000000-0005-0000-0000-0000A3020000}"/>
    <cellStyle name="Note 102" xfId="615" xr:uid="{00000000-0005-0000-0000-0000A4020000}"/>
    <cellStyle name="Note 102 2" xfId="616" xr:uid="{00000000-0005-0000-0000-0000A5020000}"/>
    <cellStyle name="Note 103" xfId="617" xr:uid="{00000000-0005-0000-0000-0000A6020000}"/>
    <cellStyle name="Note 103 2" xfId="618" xr:uid="{00000000-0005-0000-0000-0000A7020000}"/>
    <cellStyle name="Note 104" xfId="619" xr:uid="{00000000-0005-0000-0000-0000A8020000}"/>
    <cellStyle name="Note 104 2" xfId="620" xr:uid="{00000000-0005-0000-0000-0000A9020000}"/>
    <cellStyle name="Note 105" xfId="621" xr:uid="{00000000-0005-0000-0000-0000AA020000}"/>
    <cellStyle name="Note 105 2" xfId="622" xr:uid="{00000000-0005-0000-0000-0000AB020000}"/>
    <cellStyle name="Note 106" xfId="623" xr:uid="{00000000-0005-0000-0000-0000AC020000}"/>
    <cellStyle name="Note 106 2" xfId="624" xr:uid="{00000000-0005-0000-0000-0000AD020000}"/>
    <cellStyle name="Note 107" xfId="625" xr:uid="{00000000-0005-0000-0000-0000AE020000}"/>
    <cellStyle name="Note 107 2" xfId="626" xr:uid="{00000000-0005-0000-0000-0000AF020000}"/>
    <cellStyle name="Note 108" xfId="627" xr:uid="{00000000-0005-0000-0000-0000B0020000}"/>
    <cellStyle name="Note 108 2" xfId="628" xr:uid="{00000000-0005-0000-0000-0000B1020000}"/>
    <cellStyle name="Note 109" xfId="629" xr:uid="{00000000-0005-0000-0000-0000B2020000}"/>
    <cellStyle name="Note 109 2" xfId="630" xr:uid="{00000000-0005-0000-0000-0000B3020000}"/>
    <cellStyle name="Note 11" xfId="631" xr:uid="{00000000-0005-0000-0000-0000B4020000}"/>
    <cellStyle name="Note 11 2" xfId="632" xr:uid="{00000000-0005-0000-0000-0000B5020000}"/>
    <cellStyle name="Note 11 2 2" xfId="633" xr:uid="{00000000-0005-0000-0000-0000B6020000}"/>
    <cellStyle name="Note 11 3" xfId="634" xr:uid="{00000000-0005-0000-0000-0000B7020000}"/>
    <cellStyle name="Note 11 3 2" xfId="635" xr:uid="{00000000-0005-0000-0000-0000B8020000}"/>
    <cellStyle name="Note 11 4" xfId="636" xr:uid="{00000000-0005-0000-0000-0000B9020000}"/>
    <cellStyle name="Note 110" xfId="637" xr:uid="{00000000-0005-0000-0000-0000BA020000}"/>
    <cellStyle name="Note 110 2" xfId="638" xr:uid="{00000000-0005-0000-0000-0000BB020000}"/>
    <cellStyle name="Note 111" xfId="639" xr:uid="{00000000-0005-0000-0000-0000BC020000}"/>
    <cellStyle name="Note 111 2" xfId="640" xr:uid="{00000000-0005-0000-0000-0000BD020000}"/>
    <cellStyle name="Note 112" xfId="641" xr:uid="{00000000-0005-0000-0000-0000BE020000}"/>
    <cellStyle name="Note 112 2" xfId="642" xr:uid="{00000000-0005-0000-0000-0000BF020000}"/>
    <cellStyle name="Note 113" xfId="643" xr:uid="{00000000-0005-0000-0000-0000C0020000}"/>
    <cellStyle name="Note 113 2" xfId="644" xr:uid="{00000000-0005-0000-0000-0000C1020000}"/>
    <cellStyle name="Note 114" xfId="645" xr:uid="{00000000-0005-0000-0000-0000C2020000}"/>
    <cellStyle name="Note 114 2" xfId="646" xr:uid="{00000000-0005-0000-0000-0000C3020000}"/>
    <cellStyle name="Note 115" xfId="647" xr:uid="{00000000-0005-0000-0000-0000C4020000}"/>
    <cellStyle name="Note 115 2" xfId="648" xr:uid="{00000000-0005-0000-0000-0000C5020000}"/>
    <cellStyle name="Note 116" xfId="649" xr:uid="{00000000-0005-0000-0000-0000C6020000}"/>
    <cellStyle name="Note 116 2" xfId="650" xr:uid="{00000000-0005-0000-0000-0000C7020000}"/>
    <cellStyle name="Note 117" xfId="651" xr:uid="{00000000-0005-0000-0000-0000C8020000}"/>
    <cellStyle name="Note 117 2" xfId="652" xr:uid="{00000000-0005-0000-0000-0000C9020000}"/>
    <cellStyle name="Note 118" xfId="653" xr:uid="{00000000-0005-0000-0000-0000CA020000}"/>
    <cellStyle name="Note 118 2" xfId="654" xr:uid="{00000000-0005-0000-0000-0000CB020000}"/>
    <cellStyle name="Note 119" xfId="655" xr:uid="{00000000-0005-0000-0000-0000CC020000}"/>
    <cellStyle name="Note 119 2" xfId="656" xr:uid="{00000000-0005-0000-0000-0000CD020000}"/>
    <cellStyle name="Note 12" xfId="657" xr:uid="{00000000-0005-0000-0000-0000CE020000}"/>
    <cellStyle name="Note 12 2" xfId="658" xr:uid="{00000000-0005-0000-0000-0000CF020000}"/>
    <cellStyle name="Note 12 2 2" xfId="659" xr:uid="{00000000-0005-0000-0000-0000D0020000}"/>
    <cellStyle name="Note 12 3" xfId="660" xr:uid="{00000000-0005-0000-0000-0000D1020000}"/>
    <cellStyle name="Note 12 3 2" xfId="661" xr:uid="{00000000-0005-0000-0000-0000D2020000}"/>
    <cellStyle name="Note 12 4" xfId="662" xr:uid="{00000000-0005-0000-0000-0000D3020000}"/>
    <cellStyle name="Note 120" xfId="663" xr:uid="{00000000-0005-0000-0000-0000D4020000}"/>
    <cellStyle name="Note 120 2" xfId="664" xr:uid="{00000000-0005-0000-0000-0000D5020000}"/>
    <cellStyle name="Note 121" xfId="665" xr:uid="{00000000-0005-0000-0000-0000D6020000}"/>
    <cellStyle name="Note 121 2" xfId="666" xr:uid="{00000000-0005-0000-0000-0000D7020000}"/>
    <cellStyle name="Note 122" xfId="667" xr:uid="{00000000-0005-0000-0000-0000D8020000}"/>
    <cellStyle name="Note 122 2" xfId="668" xr:uid="{00000000-0005-0000-0000-0000D9020000}"/>
    <cellStyle name="Note 123" xfId="669" xr:uid="{00000000-0005-0000-0000-0000DA020000}"/>
    <cellStyle name="Note 123 2" xfId="670" xr:uid="{00000000-0005-0000-0000-0000DB020000}"/>
    <cellStyle name="Note 124" xfId="671" xr:uid="{00000000-0005-0000-0000-0000DC020000}"/>
    <cellStyle name="Note 124 2" xfId="672" xr:uid="{00000000-0005-0000-0000-0000DD020000}"/>
    <cellStyle name="Note 125" xfId="673" xr:uid="{00000000-0005-0000-0000-0000DE020000}"/>
    <cellStyle name="Note 125 2" xfId="674" xr:uid="{00000000-0005-0000-0000-0000DF020000}"/>
    <cellStyle name="Note 126" xfId="675" xr:uid="{00000000-0005-0000-0000-0000E0020000}"/>
    <cellStyle name="Note 126 2" xfId="676" xr:uid="{00000000-0005-0000-0000-0000E1020000}"/>
    <cellStyle name="Note 127" xfId="677" xr:uid="{00000000-0005-0000-0000-0000E2020000}"/>
    <cellStyle name="Note 127 2" xfId="678" xr:uid="{00000000-0005-0000-0000-0000E3020000}"/>
    <cellStyle name="Note 128" xfId="679" xr:uid="{00000000-0005-0000-0000-0000E4020000}"/>
    <cellStyle name="Note 128 2" xfId="680" xr:uid="{00000000-0005-0000-0000-0000E5020000}"/>
    <cellStyle name="Note 129" xfId="681" xr:uid="{00000000-0005-0000-0000-0000E6020000}"/>
    <cellStyle name="Note 129 2" xfId="682" xr:uid="{00000000-0005-0000-0000-0000E7020000}"/>
    <cellStyle name="Note 13" xfId="683" xr:uid="{00000000-0005-0000-0000-0000E8020000}"/>
    <cellStyle name="Note 13 2" xfId="684" xr:uid="{00000000-0005-0000-0000-0000E9020000}"/>
    <cellStyle name="Note 13 2 2" xfId="685" xr:uid="{00000000-0005-0000-0000-0000EA020000}"/>
    <cellStyle name="Note 13 3" xfId="686" xr:uid="{00000000-0005-0000-0000-0000EB020000}"/>
    <cellStyle name="Note 13 3 2" xfId="687" xr:uid="{00000000-0005-0000-0000-0000EC020000}"/>
    <cellStyle name="Note 13 4" xfId="688" xr:uid="{00000000-0005-0000-0000-0000ED020000}"/>
    <cellStyle name="Note 130" xfId="689" xr:uid="{00000000-0005-0000-0000-0000EE020000}"/>
    <cellStyle name="Note 130 2" xfId="690" xr:uid="{00000000-0005-0000-0000-0000EF020000}"/>
    <cellStyle name="Note 131" xfId="691" xr:uid="{00000000-0005-0000-0000-0000F0020000}"/>
    <cellStyle name="Note 131 2" xfId="692" xr:uid="{00000000-0005-0000-0000-0000F1020000}"/>
    <cellStyle name="Note 132" xfId="693" xr:uid="{00000000-0005-0000-0000-0000F2020000}"/>
    <cellStyle name="Note 132 2" xfId="694" xr:uid="{00000000-0005-0000-0000-0000F3020000}"/>
    <cellStyle name="Note 133" xfId="695" xr:uid="{00000000-0005-0000-0000-0000F4020000}"/>
    <cellStyle name="Note 133 2" xfId="696" xr:uid="{00000000-0005-0000-0000-0000F5020000}"/>
    <cellStyle name="Note 134" xfId="697" xr:uid="{00000000-0005-0000-0000-0000F6020000}"/>
    <cellStyle name="Note 134 2" xfId="698" xr:uid="{00000000-0005-0000-0000-0000F7020000}"/>
    <cellStyle name="Note 135" xfId="699" xr:uid="{00000000-0005-0000-0000-0000F8020000}"/>
    <cellStyle name="Note 135 2" xfId="700" xr:uid="{00000000-0005-0000-0000-0000F9020000}"/>
    <cellStyle name="Note 136" xfId="701" xr:uid="{00000000-0005-0000-0000-0000FA020000}"/>
    <cellStyle name="Note 136 2" xfId="702" xr:uid="{00000000-0005-0000-0000-0000FB020000}"/>
    <cellStyle name="Note 137" xfId="703" xr:uid="{00000000-0005-0000-0000-0000FC020000}"/>
    <cellStyle name="Note 137 2" xfId="704" xr:uid="{00000000-0005-0000-0000-0000FD020000}"/>
    <cellStyle name="Note 138" xfId="705" xr:uid="{00000000-0005-0000-0000-0000FE020000}"/>
    <cellStyle name="Note 138 2" xfId="706" xr:uid="{00000000-0005-0000-0000-0000FF020000}"/>
    <cellStyle name="Note 139" xfId="707" xr:uid="{00000000-0005-0000-0000-000000030000}"/>
    <cellStyle name="Note 139 2" xfId="708" xr:uid="{00000000-0005-0000-0000-000001030000}"/>
    <cellStyle name="Note 14" xfId="709" xr:uid="{00000000-0005-0000-0000-000002030000}"/>
    <cellStyle name="Note 14 2" xfId="710" xr:uid="{00000000-0005-0000-0000-000003030000}"/>
    <cellStyle name="Note 14 2 2" xfId="711" xr:uid="{00000000-0005-0000-0000-000004030000}"/>
    <cellStyle name="Note 14 3" xfId="712" xr:uid="{00000000-0005-0000-0000-000005030000}"/>
    <cellStyle name="Note 14 3 2" xfId="713" xr:uid="{00000000-0005-0000-0000-000006030000}"/>
    <cellStyle name="Note 14 4" xfId="714" xr:uid="{00000000-0005-0000-0000-000007030000}"/>
    <cellStyle name="Note 140" xfId="715" xr:uid="{00000000-0005-0000-0000-000008030000}"/>
    <cellStyle name="Note 140 2" xfId="716" xr:uid="{00000000-0005-0000-0000-000009030000}"/>
    <cellStyle name="Note 141" xfId="717" xr:uid="{00000000-0005-0000-0000-00000A030000}"/>
    <cellStyle name="Note 141 2" xfId="718" xr:uid="{00000000-0005-0000-0000-00000B030000}"/>
    <cellStyle name="Note 142" xfId="719" xr:uid="{00000000-0005-0000-0000-00000C030000}"/>
    <cellStyle name="Note 142 2" xfId="720" xr:uid="{00000000-0005-0000-0000-00000D030000}"/>
    <cellStyle name="Note 143" xfId="721" xr:uid="{00000000-0005-0000-0000-00000E030000}"/>
    <cellStyle name="Note 143 2" xfId="722" xr:uid="{00000000-0005-0000-0000-00000F030000}"/>
    <cellStyle name="Note 144" xfId="723" xr:uid="{00000000-0005-0000-0000-000010030000}"/>
    <cellStyle name="Note 144 2" xfId="724" xr:uid="{00000000-0005-0000-0000-000011030000}"/>
    <cellStyle name="Note 145" xfId="725" xr:uid="{00000000-0005-0000-0000-000012030000}"/>
    <cellStyle name="Note 145 2" xfId="726" xr:uid="{00000000-0005-0000-0000-000013030000}"/>
    <cellStyle name="Note 146" xfId="727" xr:uid="{00000000-0005-0000-0000-000014030000}"/>
    <cellStyle name="Note 146 2" xfId="728" xr:uid="{00000000-0005-0000-0000-000015030000}"/>
    <cellStyle name="Note 147" xfId="729" xr:uid="{00000000-0005-0000-0000-000016030000}"/>
    <cellStyle name="Note 147 2" xfId="730" xr:uid="{00000000-0005-0000-0000-000017030000}"/>
    <cellStyle name="Note 148" xfId="731" xr:uid="{00000000-0005-0000-0000-000018030000}"/>
    <cellStyle name="Note 148 2" xfId="732" xr:uid="{00000000-0005-0000-0000-000019030000}"/>
    <cellStyle name="Note 149" xfId="733" xr:uid="{00000000-0005-0000-0000-00001A030000}"/>
    <cellStyle name="Note 149 2" xfId="734" xr:uid="{00000000-0005-0000-0000-00001B030000}"/>
    <cellStyle name="Note 15" xfId="735" xr:uid="{00000000-0005-0000-0000-00001C030000}"/>
    <cellStyle name="Note 15 2" xfId="736" xr:uid="{00000000-0005-0000-0000-00001D030000}"/>
    <cellStyle name="Note 15 2 2" xfId="737" xr:uid="{00000000-0005-0000-0000-00001E030000}"/>
    <cellStyle name="Note 15 3" xfId="738" xr:uid="{00000000-0005-0000-0000-00001F030000}"/>
    <cellStyle name="Note 15 3 2" xfId="739" xr:uid="{00000000-0005-0000-0000-000020030000}"/>
    <cellStyle name="Note 15 4" xfId="740" xr:uid="{00000000-0005-0000-0000-000021030000}"/>
    <cellStyle name="Note 150" xfId="741" xr:uid="{00000000-0005-0000-0000-000022030000}"/>
    <cellStyle name="Note 150 2" xfId="742" xr:uid="{00000000-0005-0000-0000-000023030000}"/>
    <cellStyle name="Note 151" xfId="743" xr:uid="{00000000-0005-0000-0000-000024030000}"/>
    <cellStyle name="Note 151 2" xfId="744" xr:uid="{00000000-0005-0000-0000-000025030000}"/>
    <cellStyle name="Note 152" xfId="745" xr:uid="{00000000-0005-0000-0000-000026030000}"/>
    <cellStyle name="Note 152 2" xfId="746" xr:uid="{00000000-0005-0000-0000-000027030000}"/>
    <cellStyle name="Note 153" xfId="747" xr:uid="{00000000-0005-0000-0000-000028030000}"/>
    <cellStyle name="Note 153 2" xfId="748" xr:uid="{00000000-0005-0000-0000-000029030000}"/>
    <cellStyle name="Note 154" xfId="749" xr:uid="{00000000-0005-0000-0000-00002A030000}"/>
    <cellStyle name="Note 154 2" xfId="750" xr:uid="{00000000-0005-0000-0000-00002B030000}"/>
    <cellStyle name="Note 155" xfId="751" xr:uid="{00000000-0005-0000-0000-00002C030000}"/>
    <cellStyle name="Note 155 2" xfId="752" xr:uid="{00000000-0005-0000-0000-00002D030000}"/>
    <cellStyle name="Note 156" xfId="753" xr:uid="{00000000-0005-0000-0000-00002E030000}"/>
    <cellStyle name="Note 156 2" xfId="754" xr:uid="{00000000-0005-0000-0000-00002F030000}"/>
    <cellStyle name="Note 157" xfId="755" xr:uid="{00000000-0005-0000-0000-000030030000}"/>
    <cellStyle name="Note 157 2" xfId="756" xr:uid="{00000000-0005-0000-0000-000031030000}"/>
    <cellStyle name="Note 158" xfId="757" xr:uid="{00000000-0005-0000-0000-000032030000}"/>
    <cellStyle name="Note 158 2" xfId="758" xr:uid="{00000000-0005-0000-0000-000033030000}"/>
    <cellStyle name="Note 159" xfId="759" xr:uid="{00000000-0005-0000-0000-000034030000}"/>
    <cellStyle name="Note 159 2" xfId="760" xr:uid="{00000000-0005-0000-0000-000035030000}"/>
    <cellStyle name="Note 16" xfId="761" xr:uid="{00000000-0005-0000-0000-000036030000}"/>
    <cellStyle name="Note 16 2" xfId="762" xr:uid="{00000000-0005-0000-0000-000037030000}"/>
    <cellStyle name="Note 16 2 2" xfId="763" xr:uid="{00000000-0005-0000-0000-000038030000}"/>
    <cellStyle name="Note 16 3" xfId="764" xr:uid="{00000000-0005-0000-0000-000039030000}"/>
    <cellStyle name="Note 16 3 2" xfId="765" xr:uid="{00000000-0005-0000-0000-00003A030000}"/>
    <cellStyle name="Note 16 4" xfId="766" xr:uid="{00000000-0005-0000-0000-00003B030000}"/>
    <cellStyle name="Note 160" xfId="767" xr:uid="{00000000-0005-0000-0000-00003C030000}"/>
    <cellStyle name="Note 160 2" xfId="768" xr:uid="{00000000-0005-0000-0000-00003D030000}"/>
    <cellStyle name="Note 161" xfId="769" xr:uid="{00000000-0005-0000-0000-00003E030000}"/>
    <cellStyle name="Note 161 2" xfId="770" xr:uid="{00000000-0005-0000-0000-00003F030000}"/>
    <cellStyle name="Note 162" xfId="771" xr:uid="{00000000-0005-0000-0000-000040030000}"/>
    <cellStyle name="Note 162 2" xfId="772" xr:uid="{00000000-0005-0000-0000-000041030000}"/>
    <cellStyle name="Note 163" xfId="773" xr:uid="{00000000-0005-0000-0000-000042030000}"/>
    <cellStyle name="Note 163 2" xfId="774" xr:uid="{00000000-0005-0000-0000-000043030000}"/>
    <cellStyle name="Note 164" xfId="775" xr:uid="{00000000-0005-0000-0000-000044030000}"/>
    <cellStyle name="Note 164 2" xfId="776" xr:uid="{00000000-0005-0000-0000-000045030000}"/>
    <cellStyle name="Note 165" xfId="777" xr:uid="{00000000-0005-0000-0000-000046030000}"/>
    <cellStyle name="Note 165 2" xfId="778" xr:uid="{00000000-0005-0000-0000-000047030000}"/>
    <cellStyle name="Note 166" xfId="779" xr:uid="{00000000-0005-0000-0000-000048030000}"/>
    <cellStyle name="Note 166 2" xfId="780" xr:uid="{00000000-0005-0000-0000-000049030000}"/>
    <cellStyle name="Note 167" xfId="781" xr:uid="{00000000-0005-0000-0000-00004A030000}"/>
    <cellStyle name="Note 167 2" xfId="782" xr:uid="{00000000-0005-0000-0000-00004B030000}"/>
    <cellStyle name="Note 168" xfId="783" xr:uid="{00000000-0005-0000-0000-00004C030000}"/>
    <cellStyle name="Note 168 2" xfId="784" xr:uid="{00000000-0005-0000-0000-00004D030000}"/>
    <cellStyle name="Note 169" xfId="785" xr:uid="{00000000-0005-0000-0000-00004E030000}"/>
    <cellStyle name="Note 169 2" xfId="786" xr:uid="{00000000-0005-0000-0000-00004F030000}"/>
    <cellStyle name="Note 17" xfId="787" xr:uid="{00000000-0005-0000-0000-000050030000}"/>
    <cellStyle name="Note 17 2" xfId="788" xr:uid="{00000000-0005-0000-0000-000051030000}"/>
    <cellStyle name="Note 17 2 2" xfId="789" xr:uid="{00000000-0005-0000-0000-000052030000}"/>
    <cellStyle name="Note 17 3" xfId="790" xr:uid="{00000000-0005-0000-0000-000053030000}"/>
    <cellStyle name="Note 17 3 2" xfId="791" xr:uid="{00000000-0005-0000-0000-000054030000}"/>
    <cellStyle name="Note 17 4" xfId="792" xr:uid="{00000000-0005-0000-0000-000055030000}"/>
    <cellStyle name="Note 170" xfId="793" xr:uid="{00000000-0005-0000-0000-000056030000}"/>
    <cellStyle name="Note 170 2" xfId="794" xr:uid="{00000000-0005-0000-0000-000057030000}"/>
    <cellStyle name="Note 171" xfId="795" xr:uid="{00000000-0005-0000-0000-000058030000}"/>
    <cellStyle name="Note 171 2" xfId="796" xr:uid="{00000000-0005-0000-0000-000059030000}"/>
    <cellStyle name="Note 172" xfId="797" xr:uid="{00000000-0005-0000-0000-00005A030000}"/>
    <cellStyle name="Note 172 2" xfId="798" xr:uid="{00000000-0005-0000-0000-00005B030000}"/>
    <cellStyle name="Note 173" xfId="799" xr:uid="{00000000-0005-0000-0000-00005C030000}"/>
    <cellStyle name="Note 173 2" xfId="800" xr:uid="{00000000-0005-0000-0000-00005D030000}"/>
    <cellStyle name="Note 174" xfId="801" xr:uid="{00000000-0005-0000-0000-00005E030000}"/>
    <cellStyle name="Note 174 2" xfId="802" xr:uid="{00000000-0005-0000-0000-00005F030000}"/>
    <cellStyle name="Note 175" xfId="803" xr:uid="{00000000-0005-0000-0000-000060030000}"/>
    <cellStyle name="Note 175 2" xfId="804" xr:uid="{00000000-0005-0000-0000-000061030000}"/>
    <cellStyle name="Note 176" xfId="805" xr:uid="{00000000-0005-0000-0000-000062030000}"/>
    <cellStyle name="Note 176 2" xfId="806" xr:uid="{00000000-0005-0000-0000-000063030000}"/>
    <cellStyle name="Note 177" xfId="807" xr:uid="{00000000-0005-0000-0000-000064030000}"/>
    <cellStyle name="Note 177 2" xfId="808" xr:uid="{00000000-0005-0000-0000-000065030000}"/>
    <cellStyle name="Note 178" xfId="809" xr:uid="{00000000-0005-0000-0000-000066030000}"/>
    <cellStyle name="Note 178 2" xfId="810" xr:uid="{00000000-0005-0000-0000-000067030000}"/>
    <cellStyle name="Note 179" xfId="811" xr:uid="{00000000-0005-0000-0000-000068030000}"/>
    <cellStyle name="Note 179 2" xfId="812" xr:uid="{00000000-0005-0000-0000-000069030000}"/>
    <cellStyle name="Note 18" xfId="813" xr:uid="{00000000-0005-0000-0000-00006A030000}"/>
    <cellStyle name="Note 18 2" xfId="814" xr:uid="{00000000-0005-0000-0000-00006B030000}"/>
    <cellStyle name="Note 18 2 2" xfId="815" xr:uid="{00000000-0005-0000-0000-00006C030000}"/>
    <cellStyle name="Note 18 3" xfId="816" xr:uid="{00000000-0005-0000-0000-00006D030000}"/>
    <cellStyle name="Note 18 3 2" xfId="817" xr:uid="{00000000-0005-0000-0000-00006E030000}"/>
    <cellStyle name="Note 18 4" xfId="818" xr:uid="{00000000-0005-0000-0000-00006F030000}"/>
    <cellStyle name="Note 180" xfId="819" xr:uid="{00000000-0005-0000-0000-000070030000}"/>
    <cellStyle name="Note 180 2" xfId="820" xr:uid="{00000000-0005-0000-0000-000071030000}"/>
    <cellStyle name="Note 181" xfId="821" xr:uid="{00000000-0005-0000-0000-000072030000}"/>
    <cellStyle name="Note 181 2" xfId="822" xr:uid="{00000000-0005-0000-0000-000073030000}"/>
    <cellStyle name="Note 182" xfId="823" xr:uid="{00000000-0005-0000-0000-000074030000}"/>
    <cellStyle name="Note 182 2" xfId="824" xr:uid="{00000000-0005-0000-0000-000075030000}"/>
    <cellStyle name="Note 183" xfId="825" xr:uid="{00000000-0005-0000-0000-000076030000}"/>
    <cellStyle name="Note 183 2" xfId="826" xr:uid="{00000000-0005-0000-0000-000077030000}"/>
    <cellStyle name="Note 184" xfId="827" xr:uid="{00000000-0005-0000-0000-000078030000}"/>
    <cellStyle name="Note 184 2" xfId="828" xr:uid="{00000000-0005-0000-0000-000079030000}"/>
    <cellStyle name="Note 185" xfId="829" xr:uid="{00000000-0005-0000-0000-00007A030000}"/>
    <cellStyle name="Note 185 2" xfId="830" xr:uid="{00000000-0005-0000-0000-00007B030000}"/>
    <cellStyle name="Note 186" xfId="831" xr:uid="{00000000-0005-0000-0000-00007C030000}"/>
    <cellStyle name="Note 186 2" xfId="832" xr:uid="{00000000-0005-0000-0000-00007D030000}"/>
    <cellStyle name="Note 187" xfId="833" xr:uid="{00000000-0005-0000-0000-00007E030000}"/>
    <cellStyle name="Note 187 2" xfId="834" xr:uid="{00000000-0005-0000-0000-00007F030000}"/>
    <cellStyle name="Note 188" xfId="835" xr:uid="{00000000-0005-0000-0000-000080030000}"/>
    <cellStyle name="Note 188 2" xfId="1700" xr:uid="{DC152A60-5168-4DA5-BEFD-6516FACB6F40}"/>
    <cellStyle name="Note 189" xfId="836" xr:uid="{00000000-0005-0000-0000-000081030000}"/>
    <cellStyle name="Note 189 2" xfId="1701" xr:uid="{46BBEC5F-CBAB-4A43-98A5-28C332A0F244}"/>
    <cellStyle name="Note 19" xfId="837" xr:uid="{00000000-0005-0000-0000-000082030000}"/>
    <cellStyle name="Note 19 2" xfId="838" xr:uid="{00000000-0005-0000-0000-000083030000}"/>
    <cellStyle name="Note 19 2 2" xfId="839" xr:uid="{00000000-0005-0000-0000-000084030000}"/>
    <cellStyle name="Note 19 3" xfId="840" xr:uid="{00000000-0005-0000-0000-000085030000}"/>
    <cellStyle name="Note 19 3 2" xfId="841" xr:uid="{00000000-0005-0000-0000-000086030000}"/>
    <cellStyle name="Note 19 4" xfId="842" xr:uid="{00000000-0005-0000-0000-000087030000}"/>
    <cellStyle name="Note 190" xfId="843" xr:uid="{00000000-0005-0000-0000-000088030000}"/>
    <cellStyle name="Note 190 2" xfId="1702" xr:uid="{A94D50B8-1D34-461E-9D68-1778A68E496F}"/>
    <cellStyle name="Note 191" xfId="844" xr:uid="{00000000-0005-0000-0000-000089030000}"/>
    <cellStyle name="Note 191 2" xfId="1703" xr:uid="{03E8BE29-6783-4988-B629-05E8953D6C50}"/>
    <cellStyle name="Note 192" xfId="845" xr:uid="{00000000-0005-0000-0000-00008A030000}"/>
    <cellStyle name="Note 192 2" xfId="1704" xr:uid="{C90FB51C-9B61-465F-A961-8C6820907B7D}"/>
    <cellStyle name="Note 193" xfId="846" xr:uid="{00000000-0005-0000-0000-00008B030000}"/>
    <cellStyle name="Note 193 2" xfId="1705" xr:uid="{550D6199-041E-4DA3-B53A-BC638DB065F7}"/>
    <cellStyle name="Note 194" xfId="847" xr:uid="{00000000-0005-0000-0000-00008C030000}"/>
    <cellStyle name="Note 194 2" xfId="1706" xr:uid="{730AEF31-3EDF-4C1B-82E2-C191145929EB}"/>
    <cellStyle name="Note 195" xfId="848" xr:uid="{00000000-0005-0000-0000-00008D030000}"/>
    <cellStyle name="Note 195 2" xfId="1707" xr:uid="{04B13742-90C2-4397-A85E-3C89D0F4AF2B}"/>
    <cellStyle name="Note 196" xfId="849" xr:uid="{00000000-0005-0000-0000-00008E030000}"/>
    <cellStyle name="Note 196 2" xfId="1708" xr:uid="{BDA632B5-6AD3-4618-A588-D3EC1F5CA791}"/>
    <cellStyle name="Note 197" xfId="850" xr:uid="{00000000-0005-0000-0000-00008F030000}"/>
    <cellStyle name="Note 197 2" xfId="1709" xr:uid="{B56FEEFF-C35D-4EB0-8CB9-472C9F28A472}"/>
    <cellStyle name="Note 198" xfId="851" xr:uid="{00000000-0005-0000-0000-000090030000}"/>
    <cellStyle name="Note 198 2" xfId="1710" xr:uid="{82594E7F-25C6-46F9-A549-D29A4F0DC0D9}"/>
    <cellStyle name="Note 199" xfId="852" xr:uid="{00000000-0005-0000-0000-000091030000}"/>
    <cellStyle name="Note 199 2" xfId="1711" xr:uid="{9E0FE260-E769-42D6-9666-5BC44E687AC3}"/>
    <cellStyle name="Note 2" xfId="195" xr:uid="{00000000-0005-0000-0000-000092030000}"/>
    <cellStyle name="Note 2 2" xfId="235" xr:uid="{00000000-0005-0000-0000-000093030000}"/>
    <cellStyle name="Note 2 2 2" xfId="353" xr:uid="{00000000-0005-0000-0000-000094030000}"/>
    <cellStyle name="Note 2 2 2 2" xfId="856" xr:uid="{00000000-0005-0000-0000-000095030000}"/>
    <cellStyle name="Note 2 2 2 3" xfId="855" xr:uid="{00000000-0005-0000-0000-000096030000}"/>
    <cellStyle name="Note 2 2 2 4" xfId="1336" xr:uid="{00000000-0005-0000-0000-000097030000}"/>
    <cellStyle name="Note 2 2 2 4 2" xfId="1939" xr:uid="{4637B320-AFED-4079-A846-8DE9013B43C9}"/>
    <cellStyle name="Note 2 2 2 5" xfId="1595" xr:uid="{3260AE4F-7920-44AB-B005-EB9445991F89}"/>
    <cellStyle name="Note 2 2 3" xfId="857" xr:uid="{00000000-0005-0000-0000-000098030000}"/>
    <cellStyle name="Note 2 2 3 2" xfId="858" xr:uid="{00000000-0005-0000-0000-000099030000}"/>
    <cellStyle name="Note 2 2 4" xfId="854" xr:uid="{00000000-0005-0000-0000-00009A030000}"/>
    <cellStyle name="Note 2 2 5" xfId="1219" xr:uid="{00000000-0005-0000-0000-00009B030000}"/>
    <cellStyle name="Note 2 2 5 2" xfId="1822" xr:uid="{C77C110D-9AD0-4866-9C6E-A080089D4C4C}"/>
    <cellStyle name="Note 2 2 6" xfId="1478" xr:uid="{402D293A-7B02-4B90-B58F-FE462CBDBB57}"/>
    <cellStyle name="Note 2 3" xfId="859" xr:uid="{00000000-0005-0000-0000-00009C030000}"/>
    <cellStyle name="Note 2 4" xfId="860" xr:uid="{00000000-0005-0000-0000-00009D030000}"/>
    <cellStyle name="Note 2 5" xfId="861" xr:uid="{00000000-0005-0000-0000-00009E030000}"/>
    <cellStyle name="Note 2 6" xfId="862" xr:uid="{00000000-0005-0000-0000-00009F030000}"/>
    <cellStyle name="Note 2 7" xfId="863" xr:uid="{00000000-0005-0000-0000-0000A0030000}"/>
    <cellStyle name="Note 2 8" xfId="853" xr:uid="{00000000-0005-0000-0000-0000A1030000}"/>
    <cellStyle name="Note 20" xfId="864" xr:uid="{00000000-0005-0000-0000-0000A2030000}"/>
    <cellStyle name="Note 20 2" xfId="865" xr:uid="{00000000-0005-0000-0000-0000A3030000}"/>
    <cellStyle name="Note 20 2 2" xfId="866" xr:uid="{00000000-0005-0000-0000-0000A4030000}"/>
    <cellStyle name="Note 20 3" xfId="867" xr:uid="{00000000-0005-0000-0000-0000A5030000}"/>
    <cellStyle name="Note 20 3 2" xfId="868" xr:uid="{00000000-0005-0000-0000-0000A6030000}"/>
    <cellStyle name="Note 20 4" xfId="869" xr:uid="{00000000-0005-0000-0000-0000A7030000}"/>
    <cellStyle name="Note 200" xfId="870" xr:uid="{00000000-0005-0000-0000-0000A8030000}"/>
    <cellStyle name="Note 200 2" xfId="1712" xr:uid="{760574E7-6620-4BAA-968E-43049410BCBB}"/>
    <cellStyle name="Note 201" xfId="871" xr:uid="{00000000-0005-0000-0000-0000A9030000}"/>
    <cellStyle name="Note 201 2" xfId="1713" xr:uid="{96B1C8A8-7C99-4808-9B41-967161A333E7}"/>
    <cellStyle name="Note 202" xfId="872" xr:uid="{00000000-0005-0000-0000-0000AA030000}"/>
    <cellStyle name="Note 202 2" xfId="1714" xr:uid="{D36634BD-9ED0-492B-AD09-4C15A1A6C4DC}"/>
    <cellStyle name="Note 203" xfId="873" xr:uid="{00000000-0005-0000-0000-0000AB030000}"/>
    <cellStyle name="Note 203 2" xfId="1715" xr:uid="{4C51D541-D9F0-4168-B922-02C161B39EA2}"/>
    <cellStyle name="Note 204" xfId="874" xr:uid="{00000000-0005-0000-0000-0000AC030000}"/>
    <cellStyle name="Note 204 2" xfId="1716" xr:uid="{17D6B3AF-9947-4CB3-BB2D-426A22129D85}"/>
    <cellStyle name="Note 205" xfId="875" xr:uid="{00000000-0005-0000-0000-0000AD030000}"/>
    <cellStyle name="Note 205 2" xfId="1717" xr:uid="{76E9D60A-C4A0-4603-8BE4-DEDEB367E381}"/>
    <cellStyle name="Note 206" xfId="876" xr:uid="{00000000-0005-0000-0000-0000AE030000}"/>
    <cellStyle name="Note 206 2" xfId="1718" xr:uid="{5399CE78-D45B-4B36-AEF4-8F6E11983370}"/>
    <cellStyle name="Note 207" xfId="877" xr:uid="{00000000-0005-0000-0000-0000AF030000}"/>
    <cellStyle name="Note 207 2" xfId="1719" xr:uid="{BFE808FE-4A6A-484E-B6A6-0F0597EE0F1C}"/>
    <cellStyle name="Note 208" xfId="878" xr:uid="{00000000-0005-0000-0000-0000B0030000}"/>
    <cellStyle name="Note 208 2" xfId="879" xr:uid="{00000000-0005-0000-0000-0000B1030000}"/>
    <cellStyle name="Note 208 2 2" xfId="880" xr:uid="{00000000-0005-0000-0000-0000B2030000}"/>
    <cellStyle name="Note 208 2 2 2" xfId="881" xr:uid="{00000000-0005-0000-0000-0000B3030000}"/>
    <cellStyle name="Note 208 2 3" xfId="882" xr:uid="{00000000-0005-0000-0000-0000B4030000}"/>
    <cellStyle name="Note 208 3" xfId="883" xr:uid="{00000000-0005-0000-0000-0000B5030000}"/>
    <cellStyle name="Note 208 3 2" xfId="884" xr:uid="{00000000-0005-0000-0000-0000B6030000}"/>
    <cellStyle name="Note 208 3 2 2" xfId="885" xr:uid="{00000000-0005-0000-0000-0000B7030000}"/>
    <cellStyle name="Note 208 3 3" xfId="886" xr:uid="{00000000-0005-0000-0000-0000B8030000}"/>
    <cellStyle name="Note 208 4" xfId="887" xr:uid="{00000000-0005-0000-0000-0000B9030000}"/>
    <cellStyle name="Note 208 4 2" xfId="888" xr:uid="{00000000-0005-0000-0000-0000BA030000}"/>
    <cellStyle name="Note 208 5" xfId="889" xr:uid="{00000000-0005-0000-0000-0000BB030000}"/>
    <cellStyle name="Note 209" xfId="890" xr:uid="{00000000-0005-0000-0000-0000BC030000}"/>
    <cellStyle name="Note 209 2" xfId="1720" xr:uid="{CE75B22F-9B48-43E9-BE7C-EB85D569B687}"/>
    <cellStyle name="Note 21" xfId="891" xr:uid="{00000000-0005-0000-0000-0000BD030000}"/>
    <cellStyle name="Note 21 2" xfId="892" xr:uid="{00000000-0005-0000-0000-0000BE030000}"/>
    <cellStyle name="Note 21 2 2" xfId="893" xr:uid="{00000000-0005-0000-0000-0000BF030000}"/>
    <cellStyle name="Note 21 3" xfId="894" xr:uid="{00000000-0005-0000-0000-0000C0030000}"/>
    <cellStyle name="Note 21 3 2" xfId="895" xr:uid="{00000000-0005-0000-0000-0000C1030000}"/>
    <cellStyle name="Note 21 4" xfId="896" xr:uid="{00000000-0005-0000-0000-0000C2030000}"/>
    <cellStyle name="Note 210" xfId="897" xr:uid="{00000000-0005-0000-0000-0000C3030000}"/>
    <cellStyle name="Note 22" xfId="898" xr:uid="{00000000-0005-0000-0000-0000C4030000}"/>
    <cellStyle name="Note 22 2" xfId="899" xr:uid="{00000000-0005-0000-0000-0000C5030000}"/>
    <cellStyle name="Note 23" xfId="900" xr:uid="{00000000-0005-0000-0000-0000C6030000}"/>
    <cellStyle name="Note 23 2" xfId="901" xr:uid="{00000000-0005-0000-0000-0000C7030000}"/>
    <cellStyle name="Note 24" xfId="902" xr:uid="{00000000-0005-0000-0000-0000C8030000}"/>
    <cellStyle name="Note 24 2" xfId="903" xr:uid="{00000000-0005-0000-0000-0000C9030000}"/>
    <cellStyle name="Note 25" xfId="904" xr:uid="{00000000-0005-0000-0000-0000CA030000}"/>
    <cellStyle name="Note 25 2" xfId="905" xr:uid="{00000000-0005-0000-0000-0000CB030000}"/>
    <cellStyle name="Note 26" xfId="906" xr:uid="{00000000-0005-0000-0000-0000CC030000}"/>
    <cellStyle name="Note 26 2" xfId="907" xr:uid="{00000000-0005-0000-0000-0000CD030000}"/>
    <cellStyle name="Note 27" xfId="908" xr:uid="{00000000-0005-0000-0000-0000CE030000}"/>
    <cellStyle name="Note 27 2" xfId="909" xr:uid="{00000000-0005-0000-0000-0000CF030000}"/>
    <cellStyle name="Note 28" xfId="910" xr:uid="{00000000-0005-0000-0000-0000D0030000}"/>
    <cellStyle name="Note 28 2" xfId="911" xr:uid="{00000000-0005-0000-0000-0000D1030000}"/>
    <cellStyle name="Note 29" xfId="912" xr:uid="{00000000-0005-0000-0000-0000D2030000}"/>
    <cellStyle name="Note 29 2" xfId="913" xr:uid="{00000000-0005-0000-0000-0000D3030000}"/>
    <cellStyle name="Note 3" xfId="914" xr:uid="{00000000-0005-0000-0000-0000D4030000}"/>
    <cellStyle name="Note 3 2" xfId="915" xr:uid="{00000000-0005-0000-0000-0000D5030000}"/>
    <cellStyle name="Note 3 2 2" xfId="916" xr:uid="{00000000-0005-0000-0000-0000D6030000}"/>
    <cellStyle name="Note 3 3" xfId="917" xr:uid="{00000000-0005-0000-0000-0000D7030000}"/>
    <cellStyle name="Note 3 3 2" xfId="918" xr:uid="{00000000-0005-0000-0000-0000D8030000}"/>
    <cellStyle name="Note 3 4" xfId="919" xr:uid="{00000000-0005-0000-0000-0000D9030000}"/>
    <cellStyle name="Note 30" xfId="920" xr:uid="{00000000-0005-0000-0000-0000DA030000}"/>
    <cellStyle name="Note 30 2" xfId="921" xr:uid="{00000000-0005-0000-0000-0000DB030000}"/>
    <cellStyle name="Note 31" xfId="922" xr:uid="{00000000-0005-0000-0000-0000DC030000}"/>
    <cellStyle name="Note 31 2" xfId="923" xr:uid="{00000000-0005-0000-0000-0000DD030000}"/>
    <cellStyle name="Note 32" xfId="924" xr:uid="{00000000-0005-0000-0000-0000DE030000}"/>
    <cellStyle name="Note 32 2" xfId="925" xr:uid="{00000000-0005-0000-0000-0000DF030000}"/>
    <cellStyle name="Note 33" xfId="926" xr:uid="{00000000-0005-0000-0000-0000E0030000}"/>
    <cellStyle name="Note 33 2" xfId="927" xr:uid="{00000000-0005-0000-0000-0000E1030000}"/>
    <cellStyle name="Note 34" xfId="928" xr:uid="{00000000-0005-0000-0000-0000E2030000}"/>
    <cellStyle name="Note 34 2" xfId="929" xr:uid="{00000000-0005-0000-0000-0000E3030000}"/>
    <cellStyle name="Note 35" xfId="930" xr:uid="{00000000-0005-0000-0000-0000E4030000}"/>
    <cellStyle name="Note 35 2" xfId="931" xr:uid="{00000000-0005-0000-0000-0000E5030000}"/>
    <cellStyle name="Note 36" xfId="932" xr:uid="{00000000-0005-0000-0000-0000E6030000}"/>
    <cellStyle name="Note 36 2" xfId="933" xr:uid="{00000000-0005-0000-0000-0000E7030000}"/>
    <cellStyle name="Note 37" xfId="934" xr:uid="{00000000-0005-0000-0000-0000E8030000}"/>
    <cellStyle name="Note 37 2" xfId="935" xr:uid="{00000000-0005-0000-0000-0000E9030000}"/>
    <cellStyle name="Note 38" xfId="936" xr:uid="{00000000-0005-0000-0000-0000EA030000}"/>
    <cellStyle name="Note 38 2" xfId="937" xr:uid="{00000000-0005-0000-0000-0000EB030000}"/>
    <cellStyle name="Note 39" xfId="938" xr:uid="{00000000-0005-0000-0000-0000EC030000}"/>
    <cellStyle name="Note 39 2" xfId="939" xr:uid="{00000000-0005-0000-0000-0000ED030000}"/>
    <cellStyle name="Note 4" xfId="940" xr:uid="{00000000-0005-0000-0000-0000EE030000}"/>
    <cellStyle name="Note 4 2" xfId="941" xr:uid="{00000000-0005-0000-0000-0000EF030000}"/>
    <cellStyle name="Note 4 2 2" xfId="942" xr:uid="{00000000-0005-0000-0000-0000F0030000}"/>
    <cellStyle name="Note 4 3" xfId="943" xr:uid="{00000000-0005-0000-0000-0000F1030000}"/>
    <cellStyle name="Note 4 3 2" xfId="944" xr:uid="{00000000-0005-0000-0000-0000F2030000}"/>
    <cellStyle name="Note 4 4" xfId="945" xr:uid="{00000000-0005-0000-0000-0000F3030000}"/>
    <cellStyle name="Note 40" xfId="946" xr:uid="{00000000-0005-0000-0000-0000F4030000}"/>
    <cellStyle name="Note 40 2" xfId="947" xr:uid="{00000000-0005-0000-0000-0000F5030000}"/>
    <cellStyle name="Note 41" xfId="948" xr:uid="{00000000-0005-0000-0000-0000F6030000}"/>
    <cellStyle name="Note 41 2" xfId="949" xr:uid="{00000000-0005-0000-0000-0000F7030000}"/>
    <cellStyle name="Note 42" xfId="950" xr:uid="{00000000-0005-0000-0000-0000F8030000}"/>
    <cellStyle name="Note 42 2" xfId="951" xr:uid="{00000000-0005-0000-0000-0000F9030000}"/>
    <cellStyle name="Note 43" xfId="952" xr:uid="{00000000-0005-0000-0000-0000FA030000}"/>
    <cellStyle name="Note 43 2" xfId="953" xr:uid="{00000000-0005-0000-0000-0000FB030000}"/>
    <cellStyle name="Note 44" xfId="954" xr:uid="{00000000-0005-0000-0000-0000FC030000}"/>
    <cellStyle name="Note 44 2" xfId="955" xr:uid="{00000000-0005-0000-0000-0000FD030000}"/>
    <cellStyle name="Note 45" xfId="956" xr:uid="{00000000-0005-0000-0000-0000FE030000}"/>
    <cellStyle name="Note 45 2" xfId="957" xr:uid="{00000000-0005-0000-0000-0000FF030000}"/>
    <cellStyle name="Note 46" xfId="958" xr:uid="{00000000-0005-0000-0000-000000040000}"/>
    <cellStyle name="Note 46 2" xfId="959" xr:uid="{00000000-0005-0000-0000-000001040000}"/>
    <cellStyle name="Note 47" xfId="960" xr:uid="{00000000-0005-0000-0000-000002040000}"/>
    <cellStyle name="Note 47 2" xfId="961" xr:uid="{00000000-0005-0000-0000-000003040000}"/>
    <cellStyle name="Note 48" xfId="962" xr:uid="{00000000-0005-0000-0000-000004040000}"/>
    <cellStyle name="Note 48 2" xfId="963" xr:uid="{00000000-0005-0000-0000-000005040000}"/>
    <cellStyle name="Note 49" xfId="964" xr:uid="{00000000-0005-0000-0000-000006040000}"/>
    <cellStyle name="Note 49 2" xfId="965" xr:uid="{00000000-0005-0000-0000-000007040000}"/>
    <cellStyle name="Note 5" xfId="966" xr:uid="{00000000-0005-0000-0000-000008040000}"/>
    <cellStyle name="Note 5 2" xfId="967" xr:uid="{00000000-0005-0000-0000-000009040000}"/>
    <cellStyle name="Note 5 2 2" xfId="968" xr:uid="{00000000-0005-0000-0000-00000A040000}"/>
    <cellStyle name="Note 5 3" xfId="969" xr:uid="{00000000-0005-0000-0000-00000B040000}"/>
    <cellStyle name="Note 5 3 2" xfId="970" xr:uid="{00000000-0005-0000-0000-00000C040000}"/>
    <cellStyle name="Note 5 4" xfId="971" xr:uid="{00000000-0005-0000-0000-00000D040000}"/>
    <cellStyle name="Note 50" xfId="972" xr:uid="{00000000-0005-0000-0000-00000E040000}"/>
    <cellStyle name="Note 50 2" xfId="973" xr:uid="{00000000-0005-0000-0000-00000F040000}"/>
    <cellStyle name="Note 51" xfId="974" xr:uid="{00000000-0005-0000-0000-000010040000}"/>
    <cellStyle name="Note 51 2" xfId="975" xr:uid="{00000000-0005-0000-0000-000011040000}"/>
    <cellStyle name="Note 52" xfId="976" xr:uid="{00000000-0005-0000-0000-000012040000}"/>
    <cellStyle name="Note 52 2" xfId="977" xr:uid="{00000000-0005-0000-0000-000013040000}"/>
    <cellStyle name="Note 53" xfId="978" xr:uid="{00000000-0005-0000-0000-000014040000}"/>
    <cellStyle name="Note 53 2" xfId="979" xr:uid="{00000000-0005-0000-0000-000015040000}"/>
    <cellStyle name="Note 54" xfId="980" xr:uid="{00000000-0005-0000-0000-000016040000}"/>
    <cellStyle name="Note 54 2" xfId="981" xr:uid="{00000000-0005-0000-0000-000017040000}"/>
    <cellStyle name="Note 55" xfId="982" xr:uid="{00000000-0005-0000-0000-000018040000}"/>
    <cellStyle name="Note 55 2" xfId="983" xr:uid="{00000000-0005-0000-0000-000019040000}"/>
    <cellStyle name="Note 56" xfId="984" xr:uid="{00000000-0005-0000-0000-00001A040000}"/>
    <cellStyle name="Note 56 2" xfId="985" xr:uid="{00000000-0005-0000-0000-00001B040000}"/>
    <cellStyle name="Note 57" xfId="986" xr:uid="{00000000-0005-0000-0000-00001C040000}"/>
    <cellStyle name="Note 57 2" xfId="987" xr:uid="{00000000-0005-0000-0000-00001D040000}"/>
    <cellStyle name="Note 58" xfId="988" xr:uid="{00000000-0005-0000-0000-00001E040000}"/>
    <cellStyle name="Note 58 2" xfId="989" xr:uid="{00000000-0005-0000-0000-00001F040000}"/>
    <cellStyle name="Note 59" xfId="990" xr:uid="{00000000-0005-0000-0000-000020040000}"/>
    <cellStyle name="Note 59 2" xfId="991" xr:uid="{00000000-0005-0000-0000-000021040000}"/>
    <cellStyle name="Note 6" xfId="992" xr:uid="{00000000-0005-0000-0000-000022040000}"/>
    <cellStyle name="Note 6 2" xfId="993" xr:uid="{00000000-0005-0000-0000-000023040000}"/>
    <cellStyle name="Note 6 2 2" xfId="994" xr:uid="{00000000-0005-0000-0000-000024040000}"/>
    <cellStyle name="Note 6 3" xfId="995" xr:uid="{00000000-0005-0000-0000-000025040000}"/>
    <cellStyle name="Note 6 3 2" xfId="996" xr:uid="{00000000-0005-0000-0000-000026040000}"/>
    <cellStyle name="Note 6 4" xfId="997" xr:uid="{00000000-0005-0000-0000-000027040000}"/>
    <cellStyle name="Note 60" xfId="998" xr:uid="{00000000-0005-0000-0000-000028040000}"/>
    <cellStyle name="Note 60 2" xfId="999" xr:uid="{00000000-0005-0000-0000-000029040000}"/>
    <cellStyle name="Note 61" xfId="1000" xr:uid="{00000000-0005-0000-0000-00002A040000}"/>
    <cellStyle name="Note 61 2" xfId="1001" xr:uid="{00000000-0005-0000-0000-00002B040000}"/>
    <cellStyle name="Note 62" xfId="1002" xr:uid="{00000000-0005-0000-0000-00002C040000}"/>
    <cellStyle name="Note 62 2" xfId="1003" xr:uid="{00000000-0005-0000-0000-00002D040000}"/>
    <cellStyle name="Note 63" xfId="1004" xr:uid="{00000000-0005-0000-0000-00002E040000}"/>
    <cellStyle name="Note 63 2" xfId="1005" xr:uid="{00000000-0005-0000-0000-00002F040000}"/>
    <cellStyle name="Note 64" xfId="1006" xr:uid="{00000000-0005-0000-0000-000030040000}"/>
    <cellStyle name="Note 64 2" xfId="1007" xr:uid="{00000000-0005-0000-0000-000031040000}"/>
    <cellStyle name="Note 65" xfId="1008" xr:uid="{00000000-0005-0000-0000-000032040000}"/>
    <cellStyle name="Note 65 2" xfId="1009" xr:uid="{00000000-0005-0000-0000-000033040000}"/>
    <cellStyle name="Note 66" xfId="1010" xr:uid="{00000000-0005-0000-0000-000034040000}"/>
    <cellStyle name="Note 66 2" xfId="1011" xr:uid="{00000000-0005-0000-0000-000035040000}"/>
    <cellStyle name="Note 67" xfId="1012" xr:uid="{00000000-0005-0000-0000-000036040000}"/>
    <cellStyle name="Note 67 2" xfId="1013" xr:uid="{00000000-0005-0000-0000-000037040000}"/>
    <cellStyle name="Note 68" xfId="1014" xr:uid="{00000000-0005-0000-0000-000038040000}"/>
    <cellStyle name="Note 68 2" xfId="1015" xr:uid="{00000000-0005-0000-0000-000039040000}"/>
    <cellStyle name="Note 69" xfId="1016" xr:uid="{00000000-0005-0000-0000-00003A040000}"/>
    <cellStyle name="Note 69 2" xfId="1017" xr:uid="{00000000-0005-0000-0000-00003B040000}"/>
    <cellStyle name="Note 7" xfId="1018" xr:uid="{00000000-0005-0000-0000-00003C040000}"/>
    <cellStyle name="Note 7 2" xfId="1019" xr:uid="{00000000-0005-0000-0000-00003D040000}"/>
    <cellStyle name="Note 7 2 2" xfId="1020" xr:uid="{00000000-0005-0000-0000-00003E040000}"/>
    <cellStyle name="Note 7 3" xfId="1021" xr:uid="{00000000-0005-0000-0000-00003F040000}"/>
    <cellStyle name="Note 7 3 2" xfId="1022" xr:uid="{00000000-0005-0000-0000-000040040000}"/>
    <cellStyle name="Note 7 4" xfId="1023" xr:uid="{00000000-0005-0000-0000-000041040000}"/>
    <cellStyle name="Note 70" xfId="1024" xr:uid="{00000000-0005-0000-0000-000042040000}"/>
    <cellStyle name="Note 70 2" xfId="1025" xr:uid="{00000000-0005-0000-0000-000043040000}"/>
    <cellStyle name="Note 71" xfId="1026" xr:uid="{00000000-0005-0000-0000-000044040000}"/>
    <cellStyle name="Note 71 2" xfId="1027" xr:uid="{00000000-0005-0000-0000-000045040000}"/>
    <cellStyle name="Note 72" xfId="1028" xr:uid="{00000000-0005-0000-0000-000046040000}"/>
    <cellStyle name="Note 72 2" xfId="1029" xr:uid="{00000000-0005-0000-0000-000047040000}"/>
    <cellStyle name="Note 73" xfId="1030" xr:uid="{00000000-0005-0000-0000-000048040000}"/>
    <cellStyle name="Note 73 2" xfId="1031" xr:uid="{00000000-0005-0000-0000-000049040000}"/>
    <cellStyle name="Note 74" xfId="1032" xr:uid="{00000000-0005-0000-0000-00004A040000}"/>
    <cellStyle name="Note 74 2" xfId="1033" xr:uid="{00000000-0005-0000-0000-00004B040000}"/>
    <cellStyle name="Note 75" xfId="1034" xr:uid="{00000000-0005-0000-0000-00004C040000}"/>
    <cellStyle name="Note 75 2" xfId="1035" xr:uid="{00000000-0005-0000-0000-00004D040000}"/>
    <cellStyle name="Note 76" xfId="1036" xr:uid="{00000000-0005-0000-0000-00004E040000}"/>
    <cellStyle name="Note 76 2" xfId="1037" xr:uid="{00000000-0005-0000-0000-00004F040000}"/>
    <cellStyle name="Note 77" xfId="1038" xr:uid="{00000000-0005-0000-0000-000050040000}"/>
    <cellStyle name="Note 77 2" xfId="1039" xr:uid="{00000000-0005-0000-0000-000051040000}"/>
    <cellStyle name="Note 78" xfId="1040" xr:uid="{00000000-0005-0000-0000-000052040000}"/>
    <cellStyle name="Note 78 2" xfId="1041" xr:uid="{00000000-0005-0000-0000-000053040000}"/>
    <cellStyle name="Note 79" xfId="1042" xr:uid="{00000000-0005-0000-0000-000054040000}"/>
    <cellStyle name="Note 79 2" xfId="1043" xr:uid="{00000000-0005-0000-0000-000055040000}"/>
    <cellStyle name="Note 8" xfId="1044" xr:uid="{00000000-0005-0000-0000-000056040000}"/>
    <cellStyle name="Note 8 2" xfId="1045" xr:uid="{00000000-0005-0000-0000-000057040000}"/>
    <cellStyle name="Note 8 2 2" xfId="1046" xr:uid="{00000000-0005-0000-0000-000058040000}"/>
    <cellStyle name="Note 8 3" xfId="1047" xr:uid="{00000000-0005-0000-0000-000059040000}"/>
    <cellStyle name="Note 8 3 2" xfId="1048" xr:uid="{00000000-0005-0000-0000-00005A040000}"/>
    <cellStyle name="Note 8 4" xfId="1049" xr:uid="{00000000-0005-0000-0000-00005B040000}"/>
    <cellStyle name="Note 80" xfId="1050" xr:uid="{00000000-0005-0000-0000-00005C040000}"/>
    <cellStyle name="Note 80 2" xfId="1051" xr:uid="{00000000-0005-0000-0000-00005D040000}"/>
    <cellStyle name="Note 81" xfId="1052" xr:uid="{00000000-0005-0000-0000-00005E040000}"/>
    <cellStyle name="Note 81 2" xfId="1053" xr:uid="{00000000-0005-0000-0000-00005F040000}"/>
    <cellStyle name="Note 82" xfId="1054" xr:uid="{00000000-0005-0000-0000-000060040000}"/>
    <cellStyle name="Note 82 2" xfId="1055" xr:uid="{00000000-0005-0000-0000-000061040000}"/>
    <cellStyle name="Note 83" xfId="1056" xr:uid="{00000000-0005-0000-0000-000062040000}"/>
    <cellStyle name="Note 83 2" xfId="1057" xr:uid="{00000000-0005-0000-0000-000063040000}"/>
    <cellStyle name="Note 84" xfId="1058" xr:uid="{00000000-0005-0000-0000-000064040000}"/>
    <cellStyle name="Note 84 2" xfId="1059" xr:uid="{00000000-0005-0000-0000-000065040000}"/>
    <cellStyle name="Note 85" xfId="1060" xr:uid="{00000000-0005-0000-0000-000066040000}"/>
    <cellStyle name="Note 85 2" xfId="1061" xr:uid="{00000000-0005-0000-0000-000067040000}"/>
    <cellStyle name="Note 86" xfId="1062" xr:uid="{00000000-0005-0000-0000-000068040000}"/>
    <cellStyle name="Note 86 2" xfId="1063" xr:uid="{00000000-0005-0000-0000-000069040000}"/>
    <cellStyle name="Note 87" xfId="1064" xr:uid="{00000000-0005-0000-0000-00006A040000}"/>
    <cellStyle name="Note 87 2" xfId="1065" xr:uid="{00000000-0005-0000-0000-00006B040000}"/>
    <cellStyle name="Note 88" xfId="1066" xr:uid="{00000000-0005-0000-0000-00006C040000}"/>
    <cellStyle name="Note 88 2" xfId="1067" xr:uid="{00000000-0005-0000-0000-00006D040000}"/>
    <cellStyle name="Note 89" xfId="1068" xr:uid="{00000000-0005-0000-0000-00006E040000}"/>
    <cellStyle name="Note 89 2" xfId="1069" xr:uid="{00000000-0005-0000-0000-00006F040000}"/>
    <cellStyle name="Note 9" xfId="1070" xr:uid="{00000000-0005-0000-0000-000070040000}"/>
    <cellStyle name="Note 9 2" xfId="1071" xr:uid="{00000000-0005-0000-0000-000071040000}"/>
    <cellStyle name="Note 9 2 2" xfId="1072" xr:uid="{00000000-0005-0000-0000-000072040000}"/>
    <cellStyle name="Note 9 3" xfId="1073" xr:uid="{00000000-0005-0000-0000-000073040000}"/>
    <cellStyle name="Note 9 3 2" xfId="1074" xr:uid="{00000000-0005-0000-0000-000074040000}"/>
    <cellStyle name="Note 9 4" xfId="1075" xr:uid="{00000000-0005-0000-0000-000075040000}"/>
    <cellStyle name="Note 90" xfId="1076" xr:uid="{00000000-0005-0000-0000-000076040000}"/>
    <cellStyle name="Note 90 2" xfId="1077" xr:uid="{00000000-0005-0000-0000-000077040000}"/>
    <cellStyle name="Note 91" xfId="1078" xr:uid="{00000000-0005-0000-0000-000078040000}"/>
    <cellStyle name="Note 91 2" xfId="1079" xr:uid="{00000000-0005-0000-0000-000079040000}"/>
    <cellStyle name="Note 92" xfId="1080" xr:uid="{00000000-0005-0000-0000-00007A040000}"/>
    <cellStyle name="Note 92 2" xfId="1081" xr:uid="{00000000-0005-0000-0000-00007B040000}"/>
    <cellStyle name="Note 93" xfId="1082" xr:uid="{00000000-0005-0000-0000-00007C040000}"/>
    <cellStyle name="Note 93 2" xfId="1083" xr:uid="{00000000-0005-0000-0000-00007D040000}"/>
    <cellStyle name="Note 94" xfId="1084" xr:uid="{00000000-0005-0000-0000-00007E040000}"/>
    <cellStyle name="Note 94 2" xfId="1085" xr:uid="{00000000-0005-0000-0000-00007F040000}"/>
    <cellStyle name="Note 95" xfId="1086" xr:uid="{00000000-0005-0000-0000-000080040000}"/>
    <cellStyle name="Note 95 2" xfId="1087" xr:uid="{00000000-0005-0000-0000-000081040000}"/>
    <cellStyle name="Note 96" xfId="1088" xr:uid="{00000000-0005-0000-0000-000082040000}"/>
    <cellStyle name="Note 96 2" xfId="1089" xr:uid="{00000000-0005-0000-0000-000083040000}"/>
    <cellStyle name="Note 97" xfId="1090" xr:uid="{00000000-0005-0000-0000-000084040000}"/>
    <cellStyle name="Note 97 2" xfId="1091" xr:uid="{00000000-0005-0000-0000-000085040000}"/>
    <cellStyle name="Note 98" xfId="1092" xr:uid="{00000000-0005-0000-0000-000086040000}"/>
    <cellStyle name="Note 98 2" xfId="1093" xr:uid="{00000000-0005-0000-0000-000087040000}"/>
    <cellStyle name="Note 99" xfId="1094" xr:uid="{00000000-0005-0000-0000-000088040000}"/>
    <cellStyle name="Note 99 2" xfId="1095" xr:uid="{00000000-0005-0000-0000-000089040000}"/>
    <cellStyle name="Output" xfId="41" builtinId="21" customBuiltin="1"/>
    <cellStyle name="Output 2" xfId="196" xr:uid="{00000000-0005-0000-0000-00008B040000}"/>
    <cellStyle name="Output 2 2" xfId="1097" xr:uid="{00000000-0005-0000-0000-00008C040000}"/>
    <cellStyle name="Output 2 2 2" xfId="1098" xr:uid="{00000000-0005-0000-0000-00008D040000}"/>
    <cellStyle name="Output 2 3" xfId="1099" xr:uid="{00000000-0005-0000-0000-00008E040000}"/>
    <cellStyle name="Output 2 3 2" xfId="1100" xr:uid="{00000000-0005-0000-0000-00008F040000}"/>
    <cellStyle name="Output 2 4" xfId="1101" xr:uid="{00000000-0005-0000-0000-000090040000}"/>
    <cellStyle name="Output 2 4 2" xfId="1102" xr:uid="{00000000-0005-0000-0000-000091040000}"/>
    <cellStyle name="Output 2 5" xfId="1103" xr:uid="{00000000-0005-0000-0000-000092040000}"/>
    <cellStyle name="Output 2 6" xfId="1096" xr:uid="{00000000-0005-0000-0000-000093040000}"/>
    <cellStyle name="Percent" xfId="42" builtinId="5"/>
    <cellStyle name="Percent 10" xfId="390" xr:uid="{00000000-0005-0000-0000-000095040000}"/>
    <cellStyle name="Percent 2" xfId="52" xr:uid="{00000000-0005-0000-0000-000096040000}"/>
    <cellStyle name="Percent 2 10" xfId="389" xr:uid="{00000000-0005-0000-0000-000097040000}"/>
    <cellStyle name="Percent 2 10 2" xfId="1629" xr:uid="{2C7D4AFD-8BFE-4B23-B311-9DF99FFDD956}"/>
    <cellStyle name="Percent 2 11" xfId="1150" xr:uid="{00000000-0005-0000-0000-000098040000}"/>
    <cellStyle name="Percent 2 11 2" xfId="1753" xr:uid="{04161651-FD14-48D2-AF5F-08EED62F5B95}"/>
    <cellStyle name="Percent 2 12" xfId="1374" xr:uid="{43BCEB67-7DED-41D5-BE06-87FE9AC0ABAC}"/>
    <cellStyle name="Percent 2 2" xfId="66" xr:uid="{00000000-0005-0000-0000-000099040000}"/>
    <cellStyle name="Percent 2 2 2" xfId="1104" xr:uid="{00000000-0005-0000-0000-00009A040000}"/>
    <cellStyle name="Percent 2 3" xfId="70" xr:uid="{00000000-0005-0000-0000-00009B040000}"/>
    <cellStyle name="Percent 2 3 2" xfId="133" xr:uid="{00000000-0005-0000-0000-00009C040000}"/>
    <cellStyle name="Percent 2 3 2 2" xfId="263" xr:uid="{00000000-0005-0000-0000-00009D040000}"/>
    <cellStyle name="Percent 2 3 2 2 2" xfId="357" xr:uid="{00000000-0005-0000-0000-00009E040000}"/>
    <cellStyle name="Percent 2 3 2 2 2 2" xfId="1340" xr:uid="{00000000-0005-0000-0000-00009F040000}"/>
    <cellStyle name="Percent 2 3 2 2 2 2 2" xfId="1943" xr:uid="{80F5B4FE-5B00-4230-8E43-3F9F00F79BB8}"/>
    <cellStyle name="Percent 2 3 2 2 2 3" xfId="1599" xr:uid="{F96CCE79-EFF1-4E30-9A2E-DC8B4DE78CED}"/>
    <cellStyle name="Percent 2 3 2 2 3" xfId="1246" xr:uid="{00000000-0005-0000-0000-0000A0040000}"/>
    <cellStyle name="Percent 2 3 2 2 3 2" xfId="1849" xr:uid="{D48EA593-49F4-483A-949B-E3816E4F9D1D}"/>
    <cellStyle name="Percent 2 3 2 2 4" xfId="1505" xr:uid="{E0FAAEAC-5D9A-4C4A-B995-1EFCFF005C71}"/>
    <cellStyle name="Percent 2 3 2 3" xfId="356" xr:uid="{00000000-0005-0000-0000-0000A1040000}"/>
    <cellStyle name="Percent 2 3 2 3 2" xfId="1339" xr:uid="{00000000-0005-0000-0000-0000A2040000}"/>
    <cellStyle name="Percent 2 3 2 3 2 2" xfId="1942" xr:uid="{1C49F285-C651-4411-A030-ACC33F622BA2}"/>
    <cellStyle name="Percent 2 3 2 3 3" xfId="1598" xr:uid="{F4EC2C52-50A3-417E-8D6C-7447C46B30D6}"/>
    <cellStyle name="Percent 2 3 2 4" xfId="1106" xr:uid="{00000000-0005-0000-0000-0000A3040000}"/>
    <cellStyle name="Percent 2 3 2 5" xfId="1178" xr:uid="{00000000-0005-0000-0000-0000A4040000}"/>
    <cellStyle name="Percent 2 3 2 5 2" xfId="1781" xr:uid="{B03E4E03-E469-4D00-9489-286FB70D87E5}"/>
    <cellStyle name="Percent 2 3 2 6" xfId="1434" xr:uid="{589021EC-CF88-4262-8364-D6420EA353DD}"/>
    <cellStyle name="Percent 2 3 3" xfId="197" xr:uid="{00000000-0005-0000-0000-0000A5040000}"/>
    <cellStyle name="Percent 2 3 3 2" xfId="358" xr:uid="{00000000-0005-0000-0000-0000A6040000}"/>
    <cellStyle name="Percent 2 3 3 2 2" xfId="1341" xr:uid="{00000000-0005-0000-0000-0000A7040000}"/>
    <cellStyle name="Percent 2 3 3 2 2 2" xfId="1944" xr:uid="{5CC1D299-D930-4AC6-92F9-F0C9DE3DDA09}"/>
    <cellStyle name="Percent 2 3 3 2 3" xfId="1600" xr:uid="{F8A4D268-E0C5-44E6-A57A-0A4DBC48223A}"/>
    <cellStyle name="Percent 2 3 3 3" xfId="1196" xr:uid="{00000000-0005-0000-0000-0000A8040000}"/>
    <cellStyle name="Percent 2 3 3 3 2" xfId="1799" xr:uid="{FADBEB7F-2DC6-4D67-8958-CA9FC90F641B}"/>
    <cellStyle name="Percent 2 3 3 4" xfId="1455" xr:uid="{2349A626-3EC8-4874-8735-7D1B49B37D90}"/>
    <cellStyle name="Percent 2 3 4" xfId="243" xr:uid="{00000000-0005-0000-0000-0000A9040000}"/>
    <cellStyle name="Percent 2 3 4 2" xfId="359" xr:uid="{00000000-0005-0000-0000-0000AA040000}"/>
    <cellStyle name="Percent 2 3 4 2 2" xfId="1342" xr:uid="{00000000-0005-0000-0000-0000AB040000}"/>
    <cellStyle name="Percent 2 3 4 2 2 2" xfId="1945" xr:uid="{C555914F-168A-4DED-B2C9-4E0BE6CA471A}"/>
    <cellStyle name="Percent 2 3 4 2 3" xfId="1601" xr:uid="{1715DF81-46AC-4E08-8AC4-524BE7A73EE7}"/>
    <cellStyle name="Percent 2 3 4 3" xfId="1226" xr:uid="{00000000-0005-0000-0000-0000AC040000}"/>
    <cellStyle name="Percent 2 3 4 3 2" xfId="1829" xr:uid="{DB55ED9F-EC08-49C1-B177-35998C065D55}"/>
    <cellStyle name="Percent 2 3 4 4" xfId="1485" xr:uid="{FF0CC616-F1D7-4161-BD88-03EFBF3819D3}"/>
    <cellStyle name="Percent 2 3 5" xfId="355" xr:uid="{00000000-0005-0000-0000-0000AD040000}"/>
    <cellStyle name="Percent 2 3 5 2" xfId="1338" xr:uid="{00000000-0005-0000-0000-0000AE040000}"/>
    <cellStyle name="Percent 2 3 5 2 2" xfId="1941" xr:uid="{2106B0C9-7FDA-41C3-A023-E2CA651AE545}"/>
    <cellStyle name="Percent 2 3 5 3" xfId="1597" xr:uid="{1CE7F0D5-58A2-44BF-81F9-7DC5755B751F}"/>
    <cellStyle name="Percent 2 3 6" xfId="1105" xr:uid="{00000000-0005-0000-0000-0000AF040000}"/>
    <cellStyle name="Percent 2 3 7" xfId="1157" xr:uid="{00000000-0005-0000-0000-0000B0040000}"/>
    <cellStyle name="Percent 2 3 7 2" xfId="1760" xr:uid="{29D5E563-D475-45DE-9594-0554410EF29A}"/>
    <cellStyle name="Percent 2 3 8" xfId="1382" xr:uid="{6500A6E0-AA10-419C-878F-708E39132CD0}"/>
    <cellStyle name="Percent 2 4" xfId="109" xr:uid="{00000000-0005-0000-0000-0000B1040000}"/>
    <cellStyle name="Percent 2 4 2" xfId="134" xr:uid="{00000000-0005-0000-0000-0000B2040000}"/>
    <cellStyle name="Percent 2 4 2 2" xfId="264" xr:uid="{00000000-0005-0000-0000-0000B3040000}"/>
    <cellStyle name="Percent 2 4 2 2 2" xfId="362" xr:uid="{00000000-0005-0000-0000-0000B4040000}"/>
    <cellStyle name="Percent 2 4 2 2 2 2" xfId="1345" xr:uid="{00000000-0005-0000-0000-0000B5040000}"/>
    <cellStyle name="Percent 2 4 2 2 2 2 2" xfId="1948" xr:uid="{19F0AE43-E39C-4289-A67E-57AF739870FB}"/>
    <cellStyle name="Percent 2 4 2 2 2 3" xfId="1604" xr:uid="{9533BC57-D83F-4CE4-827E-9C74A22D81AD}"/>
    <cellStyle name="Percent 2 4 2 2 3" xfId="1247" xr:uid="{00000000-0005-0000-0000-0000B6040000}"/>
    <cellStyle name="Percent 2 4 2 2 3 2" xfId="1850" xr:uid="{FC6EF936-7DC1-4EFB-B933-1A8F992A8C9E}"/>
    <cellStyle name="Percent 2 4 2 2 4" xfId="1506" xr:uid="{C6FB7ACF-D522-43FA-B9D6-623FCD394A08}"/>
    <cellStyle name="Percent 2 4 2 3" xfId="361" xr:uid="{00000000-0005-0000-0000-0000B7040000}"/>
    <cellStyle name="Percent 2 4 2 3 2" xfId="1344" xr:uid="{00000000-0005-0000-0000-0000B8040000}"/>
    <cellStyle name="Percent 2 4 2 3 2 2" xfId="1947" xr:uid="{60CE29C1-3950-43D4-9005-9E2833D20236}"/>
    <cellStyle name="Percent 2 4 2 3 3" xfId="1603" xr:uid="{F5EDAEC3-D8AD-4ECD-B003-B95B48D6D55A}"/>
    <cellStyle name="Percent 2 4 2 4" xfId="1108" xr:uid="{00000000-0005-0000-0000-0000B9040000}"/>
    <cellStyle name="Percent 2 4 2 5" xfId="1179" xr:uid="{00000000-0005-0000-0000-0000BA040000}"/>
    <cellStyle name="Percent 2 4 2 5 2" xfId="1782" xr:uid="{A33C2D0A-D10F-44ED-BADA-E118CB769472}"/>
    <cellStyle name="Percent 2 4 2 6" xfId="1435" xr:uid="{F36FDEE5-6DD9-4894-9DEC-476621DD13A4}"/>
    <cellStyle name="Percent 2 4 3" xfId="198" xr:uid="{00000000-0005-0000-0000-0000BB040000}"/>
    <cellStyle name="Percent 2 4 3 2" xfId="363" xr:uid="{00000000-0005-0000-0000-0000BC040000}"/>
    <cellStyle name="Percent 2 4 3 2 2" xfId="1346" xr:uid="{00000000-0005-0000-0000-0000BD040000}"/>
    <cellStyle name="Percent 2 4 3 2 2 2" xfId="1949" xr:uid="{ED045946-1A1D-4418-A3EF-C44BEA5BDBEB}"/>
    <cellStyle name="Percent 2 4 3 2 3" xfId="1605" xr:uid="{729201E9-1F84-4A97-BAC6-B40F1E063B7C}"/>
    <cellStyle name="Percent 2 4 3 3" xfId="1197" xr:uid="{00000000-0005-0000-0000-0000BE040000}"/>
    <cellStyle name="Percent 2 4 3 3 2" xfId="1800" xr:uid="{51F63E95-902C-40C0-A3F5-5C49D4335017}"/>
    <cellStyle name="Percent 2 4 3 4" xfId="1456" xr:uid="{AC783EEF-B1AF-4D38-95B4-8BF77E9FEF41}"/>
    <cellStyle name="Percent 2 4 4" xfId="246" xr:uid="{00000000-0005-0000-0000-0000BF040000}"/>
    <cellStyle name="Percent 2 4 4 2" xfId="364" xr:uid="{00000000-0005-0000-0000-0000C0040000}"/>
    <cellStyle name="Percent 2 4 4 2 2" xfId="1347" xr:uid="{00000000-0005-0000-0000-0000C1040000}"/>
    <cellStyle name="Percent 2 4 4 2 2 2" xfId="1950" xr:uid="{7B1B87D6-D5B8-4611-BB24-79E0EC804109}"/>
    <cellStyle name="Percent 2 4 4 2 3" xfId="1606" xr:uid="{7E5638C1-6A9E-4EA2-A989-4FA06CE8D621}"/>
    <cellStyle name="Percent 2 4 4 3" xfId="1229" xr:uid="{00000000-0005-0000-0000-0000C2040000}"/>
    <cellStyle name="Percent 2 4 4 3 2" xfId="1832" xr:uid="{2F9B5336-6923-4259-A5B4-13992C7CD1EF}"/>
    <cellStyle name="Percent 2 4 4 4" xfId="1488" xr:uid="{2868C542-1A26-466A-928F-C0DF23578045}"/>
    <cellStyle name="Percent 2 4 5" xfId="360" xr:uid="{00000000-0005-0000-0000-0000C3040000}"/>
    <cellStyle name="Percent 2 4 5 2" xfId="1343" xr:uid="{00000000-0005-0000-0000-0000C4040000}"/>
    <cellStyle name="Percent 2 4 5 2 2" xfId="1946" xr:uid="{B4CB6E3A-08E0-485A-9EB1-E6C7429CC88B}"/>
    <cellStyle name="Percent 2 4 5 3" xfId="1602" xr:uid="{22294E9A-3C17-4CAF-97E0-6F835020F04E}"/>
    <cellStyle name="Percent 2 4 6" xfId="1107" xr:uid="{00000000-0005-0000-0000-0000C5040000}"/>
    <cellStyle name="Percent 2 4 7" xfId="1160" xr:uid="{00000000-0005-0000-0000-0000C6040000}"/>
    <cellStyle name="Percent 2 4 7 2" xfId="1763" xr:uid="{7982E8EF-7495-453A-AACF-E2AD7E3D514A}"/>
    <cellStyle name="Percent 2 4 8" xfId="1415" xr:uid="{2B28FC7B-1A45-4264-A169-D8B532F2AE55}"/>
    <cellStyle name="Percent 2 5" xfId="132" xr:uid="{00000000-0005-0000-0000-0000C7040000}"/>
    <cellStyle name="Percent 2 5 2" xfId="262" xr:uid="{00000000-0005-0000-0000-0000C8040000}"/>
    <cellStyle name="Percent 2 5 2 2" xfId="366" xr:uid="{00000000-0005-0000-0000-0000C9040000}"/>
    <cellStyle name="Percent 2 5 2 2 2" xfId="1349" xr:uid="{00000000-0005-0000-0000-0000CA040000}"/>
    <cellStyle name="Percent 2 5 2 2 2 2" xfId="1952" xr:uid="{CB71D637-BAAD-4B0D-9743-3AF9E27FAB96}"/>
    <cellStyle name="Percent 2 5 2 2 3" xfId="1608" xr:uid="{FBEB7C0B-CB4F-4817-BBA4-FB1435F05ED7}"/>
    <cellStyle name="Percent 2 5 2 3" xfId="1110" xr:uid="{00000000-0005-0000-0000-0000CB040000}"/>
    <cellStyle name="Percent 2 5 2 4" xfId="1245" xr:uid="{00000000-0005-0000-0000-0000CC040000}"/>
    <cellStyle name="Percent 2 5 2 4 2" xfId="1848" xr:uid="{4C7634F4-DB09-473F-9A38-81200BF6D895}"/>
    <cellStyle name="Percent 2 5 2 5" xfId="1504" xr:uid="{442B249B-BD65-46BA-A7A3-17CE8469B7F4}"/>
    <cellStyle name="Percent 2 5 3" xfId="365" xr:uid="{00000000-0005-0000-0000-0000CD040000}"/>
    <cellStyle name="Percent 2 5 3 2" xfId="1348" xr:uid="{00000000-0005-0000-0000-0000CE040000}"/>
    <cellStyle name="Percent 2 5 3 2 2" xfId="1951" xr:uid="{DE96D6F1-DD6B-4423-8172-89A6BD7CFAB3}"/>
    <cellStyle name="Percent 2 5 3 3" xfId="1607" xr:uid="{86B7CB19-985B-4FB1-923A-4EE2770269D2}"/>
    <cellStyle name="Percent 2 5 4" xfId="1109" xr:uid="{00000000-0005-0000-0000-0000CF040000}"/>
    <cellStyle name="Percent 2 5 5" xfId="1177" xr:uid="{00000000-0005-0000-0000-0000D0040000}"/>
    <cellStyle name="Percent 2 5 5 2" xfId="1780" xr:uid="{CBA8BC4F-DC8B-4BD1-B6F8-F7F072C5B84D}"/>
    <cellStyle name="Percent 2 5 6" xfId="1433" xr:uid="{A5DD70D1-B413-4F4F-97C8-8ACD4B031DC8}"/>
    <cellStyle name="Percent 2 6" xfId="138" xr:uid="{00000000-0005-0000-0000-0000D1040000}"/>
    <cellStyle name="Percent 2 6 2" xfId="1111" xr:uid="{00000000-0005-0000-0000-0000D2040000}"/>
    <cellStyle name="Percent 2 7" xfId="236" xr:uid="{00000000-0005-0000-0000-0000D3040000}"/>
    <cellStyle name="Percent 2 8" xfId="239" xr:uid="{00000000-0005-0000-0000-0000D4040000}"/>
    <cellStyle name="Percent 2 8 2" xfId="367" xr:uid="{00000000-0005-0000-0000-0000D5040000}"/>
    <cellStyle name="Percent 2 8 2 2" xfId="1350" xr:uid="{00000000-0005-0000-0000-0000D6040000}"/>
    <cellStyle name="Percent 2 8 2 2 2" xfId="1953" xr:uid="{40072F61-4DB6-4389-B1B7-197ECBDEDFBE}"/>
    <cellStyle name="Percent 2 8 2 3" xfId="1609" xr:uid="{10D658F2-08C6-4346-A3E8-6848BA9444B6}"/>
    <cellStyle name="Percent 2 8 3" xfId="1222" xr:uid="{00000000-0005-0000-0000-0000D7040000}"/>
    <cellStyle name="Percent 2 8 3 2" xfId="1825" xr:uid="{5104BEC4-6FB8-4F9E-B2F5-B43EF8D460B3}"/>
    <cellStyle name="Percent 2 8 4" xfId="1481" xr:uid="{4FFBBB24-D727-41A2-9EC1-D08B5D91489D}"/>
    <cellStyle name="Percent 2 9" xfId="354" xr:uid="{00000000-0005-0000-0000-0000D8040000}"/>
    <cellStyle name="Percent 2 9 2" xfId="1337" xr:uid="{00000000-0005-0000-0000-0000D9040000}"/>
    <cellStyle name="Percent 2 9 2 2" xfId="1940" xr:uid="{B6054E44-9F09-4FC0-B531-3D42BB6176CA}"/>
    <cellStyle name="Percent 2 9 3" xfId="1596" xr:uid="{1E72AF91-9B7D-4483-9D59-6DC3C8B1E98F}"/>
    <cellStyle name="Percent 3" xfId="119" xr:uid="{00000000-0005-0000-0000-0000DA040000}"/>
    <cellStyle name="Percent 3 2" xfId="135" xr:uid="{00000000-0005-0000-0000-0000DB040000}"/>
    <cellStyle name="Percent 3 2 2" xfId="265" xr:uid="{00000000-0005-0000-0000-0000DC040000}"/>
    <cellStyle name="Percent 3 2 2 2" xfId="370" xr:uid="{00000000-0005-0000-0000-0000DD040000}"/>
    <cellStyle name="Percent 3 2 2 2 2" xfId="1353" xr:uid="{00000000-0005-0000-0000-0000DE040000}"/>
    <cellStyle name="Percent 3 2 2 2 2 2" xfId="1956" xr:uid="{C3BEA5AE-BB2F-407F-BECE-BB14FFA9C2A0}"/>
    <cellStyle name="Percent 3 2 2 2 3" xfId="1612" xr:uid="{18EDA8C4-7DF1-4D81-AF15-D66F8022BD61}"/>
    <cellStyle name="Percent 3 2 2 3" xfId="1248" xr:uid="{00000000-0005-0000-0000-0000DF040000}"/>
    <cellStyle name="Percent 3 2 2 3 2" xfId="1851" xr:uid="{28C03592-5DB1-4584-A2CC-315C9F7B8F87}"/>
    <cellStyle name="Percent 3 2 2 4" xfId="1507" xr:uid="{C87F6F80-B810-49FF-BCCC-91F356322273}"/>
    <cellStyle name="Percent 3 2 3" xfId="369" xr:uid="{00000000-0005-0000-0000-0000E0040000}"/>
    <cellStyle name="Percent 3 2 3 2" xfId="1352" xr:uid="{00000000-0005-0000-0000-0000E1040000}"/>
    <cellStyle name="Percent 3 2 3 2 2" xfId="1955" xr:uid="{13003CA5-E7BF-4C32-B978-F0698A90F043}"/>
    <cellStyle name="Percent 3 2 3 3" xfId="1611" xr:uid="{C3D647E1-4B45-44B2-BC89-A8A213B0D7B9}"/>
    <cellStyle name="Percent 3 2 4" xfId="1180" xr:uid="{00000000-0005-0000-0000-0000E2040000}"/>
    <cellStyle name="Percent 3 2 4 2" xfId="1783" xr:uid="{F56C7313-452F-4418-94E8-6C0C4E25CB7B}"/>
    <cellStyle name="Percent 3 2 5" xfId="1436" xr:uid="{D9E9953D-EFAF-4F53-AA7E-62E430F5A2E0}"/>
    <cellStyle name="Percent 3 3" xfId="199" xr:uid="{00000000-0005-0000-0000-0000E3040000}"/>
    <cellStyle name="Percent 3 3 2" xfId="371" xr:uid="{00000000-0005-0000-0000-0000E4040000}"/>
    <cellStyle name="Percent 3 3 2 2" xfId="1354" xr:uid="{00000000-0005-0000-0000-0000E5040000}"/>
    <cellStyle name="Percent 3 3 2 2 2" xfId="1957" xr:uid="{F45DD920-5A45-4D91-848F-50362A0376F8}"/>
    <cellStyle name="Percent 3 3 2 3" xfId="1613" xr:uid="{B6835D3D-57FB-4014-A487-FCE695A63D60}"/>
    <cellStyle name="Percent 3 3 3" xfId="1198" xr:uid="{00000000-0005-0000-0000-0000E6040000}"/>
    <cellStyle name="Percent 3 3 3 2" xfId="1801" xr:uid="{5FFE2DF1-A478-4F8D-B373-471BC592C90C}"/>
    <cellStyle name="Percent 3 3 4" xfId="1457" xr:uid="{4211DC4D-D74B-4F84-B426-7A5245C3DE8A}"/>
    <cellStyle name="Percent 3 4" xfId="250" xr:uid="{00000000-0005-0000-0000-0000E7040000}"/>
    <cellStyle name="Percent 3 4 2" xfId="372" xr:uid="{00000000-0005-0000-0000-0000E8040000}"/>
    <cellStyle name="Percent 3 4 2 2" xfId="1355" xr:uid="{00000000-0005-0000-0000-0000E9040000}"/>
    <cellStyle name="Percent 3 4 2 2 2" xfId="1958" xr:uid="{25B2EC86-8E11-4C75-93B5-B15ACCDAF27A}"/>
    <cellStyle name="Percent 3 4 2 3" xfId="1614" xr:uid="{B3098FF2-6AD9-4E89-8955-56B2632FBE16}"/>
    <cellStyle name="Percent 3 4 3" xfId="1233" xr:uid="{00000000-0005-0000-0000-0000EA040000}"/>
    <cellStyle name="Percent 3 4 3 2" xfId="1836" xr:uid="{90733657-7687-4962-BA93-B4EC22A2CCD3}"/>
    <cellStyle name="Percent 3 4 4" xfId="1492" xr:uid="{5E6C3F77-F931-4E3E-8D63-ADC5BFA740AA}"/>
    <cellStyle name="Percent 3 5" xfId="368" xr:uid="{00000000-0005-0000-0000-0000EB040000}"/>
    <cellStyle name="Percent 3 5 2" xfId="1351" xr:uid="{00000000-0005-0000-0000-0000EC040000}"/>
    <cellStyle name="Percent 3 5 2 2" xfId="1954" xr:uid="{69690404-13A3-41EC-BA39-1748C6A58627}"/>
    <cellStyle name="Percent 3 5 3" xfId="1610" xr:uid="{E6405557-4281-4C2F-9123-647D0E5FD53B}"/>
    <cellStyle name="Percent 3 6" xfId="396" xr:uid="{00000000-0005-0000-0000-0000ED040000}"/>
    <cellStyle name="Percent 3 7" xfId="1166" xr:uid="{00000000-0005-0000-0000-0000EE040000}"/>
    <cellStyle name="Percent 3 7 2" xfId="1769" xr:uid="{2FDB72DE-E6F2-4A09-870F-FDEF01A01CD0}"/>
    <cellStyle name="Percent 3 8" xfId="1421" xr:uid="{9051C2E3-7837-4429-B185-EA7413464788}"/>
    <cellStyle name="Percent 4" xfId="120" xr:uid="{00000000-0005-0000-0000-0000EF040000}"/>
    <cellStyle name="Percent 4 2" xfId="136" xr:uid="{00000000-0005-0000-0000-0000F0040000}"/>
    <cellStyle name="Percent 4 2 2" xfId="266" xr:uid="{00000000-0005-0000-0000-0000F1040000}"/>
    <cellStyle name="Percent 4 2 2 2" xfId="375" xr:uid="{00000000-0005-0000-0000-0000F2040000}"/>
    <cellStyle name="Percent 4 2 2 2 2" xfId="1358" xr:uid="{00000000-0005-0000-0000-0000F3040000}"/>
    <cellStyle name="Percent 4 2 2 2 2 2" xfId="1961" xr:uid="{84200372-4833-4709-B9A7-3C6F75433C07}"/>
    <cellStyle name="Percent 4 2 2 2 3" xfId="1617" xr:uid="{5368BB6A-DDB2-44BF-BE22-FB7EA1EDFA8A}"/>
    <cellStyle name="Percent 4 2 2 3" xfId="1249" xr:uid="{00000000-0005-0000-0000-0000F4040000}"/>
    <cellStyle name="Percent 4 2 2 3 2" xfId="1852" xr:uid="{1DCEAA0D-2F5E-42E5-85FD-3E0AA4B7A444}"/>
    <cellStyle name="Percent 4 2 2 4" xfId="1508" xr:uid="{D453671B-E956-42EF-99BD-8213C2803936}"/>
    <cellStyle name="Percent 4 2 3" xfId="374" xr:uid="{00000000-0005-0000-0000-0000F5040000}"/>
    <cellStyle name="Percent 4 2 3 2" xfId="1357" xr:uid="{00000000-0005-0000-0000-0000F6040000}"/>
    <cellStyle name="Percent 4 2 3 2 2" xfId="1960" xr:uid="{2E4B6D2D-8C8A-4CDF-9C04-683FD96030A4}"/>
    <cellStyle name="Percent 4 2 3 3" xfId="1616" xr:uid="{C2A3590E-337A-443E-BBAC-D03D53455BF7}"/>
    <cellStyle name="Percent 4 2 4" xfId="1181" xr:uid="{00000000-0005-0000-0000-0000F7040000}"/>
    <cellStyle name="Percent 4 2 4 2" xfId="1784" xr:uid="{965C139D-F933-4B7E-8F0C-D31A4A06C880}"/>
    <cellStyle name="Percent 4 2 5" xfId="1437" xr:uid="{BE1D740A-47CA-491D-ADFB-CD1C29387892}"/>
    <cellStyle name="Percent 4 3" xfId="200" xr:uid="{00000000-0005-0000-0000-0000F8040000}"/>
    <cellStyle name="Percent 4 3 2" xfId="376" xr:uid="{00000000-0005-0000-0000-0000F9040000}"/>
    <cellStyle name="Percent 4 3 2 2" xfId="1359" xr:uid="{00000000-0005-0000-0000-0000FA040000}"/>
    <cellStyle name="Percent 4 3 2 2 2" xfId="1962" xr:uid="{285509F2-D0AE-4292-A7F1-D23014ED8ED8}"/>
    <cellStyle name="Percent 4 3 2 3" xfId="1618" xr:uid="{143F16FA-6018-40C1-9341-6439EA7467DB}"/>
    <cellStyle name="Percent 4 3 3" xfId="1199" xr:uid="{00000000-0005-0000-0000-0000FB040000}"/>
    <cellStyle name="Percent 4 3 3 2" xfId="1802" xr:uid="{348FF114-C6E6-48F0-8E65-D1659F8EE54F}"/>
    <cellStyle name="Percent 4 3 4" xfId="1458" xr:uid="{488A7AB1-DFCB-4FA0-977C-3AB44679BA15}"/>
    <cellStyle name="Percent 4 4" xfId="204" xr:uid="{00000000-0005-0000-0000-0000FC040000}"/>
    <cellStyle name="Percent 4 5" xfId="251" xr:uid="{00000000-0005-0000-0000-0000FD040000}"/>
    <cellStyle name="Percent 4 5 2" xfId="377" xr:uid="{00000000-0005-0000-0000-0000FE040000}"/>
    <cellStyle name="Percent 4 5 2 2" xfId="1360" xr:uid="{00000000-0005-0000-0000-0000FF040000}"/>
    <cellStyle name="Percent 4 5 2 2 2" xfId="1963" xr:uid="{75934AB8-3DA4-43EF-A454-EAFA6D4E304D}"/>
    <cellStyle name="Percent 4 5 2 3" xfId="1619" xr:uid="{5AD6F543-9DF1-42B0-AE56-B57CB25363DE}"/>
    <cellStyle name="Percent 4 5 3" xfId="1234" xr:uid="{00000000-0005-0000-0000-000000050000}"/>
    <cellStyle name="Percent 4 5 3 2" xfId="1837" xr:uid="{3BE99811-97D6-4C3E-BDE8-821E9EF4221A}"/>
    <cellStyle name="Percent 4 5 4" xfId="1493" xr:uid="{1509AC1B-4308-4AA4-B081-E672272E6F21}"/>
    <cellStyle name="Percent 4 6" xfId="373" xr:uid="{00000000-0005-0000-0000-000001050000}"/>
    <cellStyle name="Percent 4 6 2" xfId="1356" xr:uid="{00000000-0005-0000-0000-000002050000}"/>
    <cellStyle name="Percent 4 6 2 2" xfId="1959" xr:uid="{39E296F0-C578-42D8-9D0A-83E5AA5BC011}"/>
    <cellStyle name="Percent 4 6 3" xfId="1615" xr:uid="{6055CB82-2D8F-4F51-B45E-5F3A27B6C907}"/>
    <cellStyle name="Percent 4 7" xfId="397" xr:uid="{00000000-0005-0000-0000-000003050000}"/>
    <cellStyle name="Percent 4 7 2" xfId="1635" xr:uid="{763379BE-2C7D-4C55-9E02-DE3403617524}"/>
    <cellStyle name="Percent 4 8" xfId="1422" xr:uid="{29195903-742C-4A8D-8F7F-EE4B240AAE11}"/>
    <cellStyle name="Percent 5" xfId="140" xr:uid="{00000000-0005-0000-0000-000004050000}"/>
    <cellStyle name="Percent 5 2" xfId="268" xr:uid="{00000000-0005-0000-0000-000005050000}"/>
    <cellStyle name="Percent 5 2 2" xfId="379" xr:uid="{00000000-0005-0000-0000-000006050000}"/>
    <cellStyle name="Percent 5 2 2 2" xfId="1362" xr:uid="{00000000-0005-0000-0000-000007050000}"/>
    <cellStyle name="Percent 5 2 2 2 2" xfId="1965" xr:uid="{CE70F303-64BA-4A3D-AA02-C19054C21B8B}"/>
    <cellStyle name="Percent 5 2 2 3" xfId="1621" xr:uid="{B4D2EE28-A452-4FF5-B3B2-1850583BC668}"/>
    <cellStyle name="Percent 5 2 3" xfId="1251" xr:uid="{00000000-0005-0000-0000-000008050000}"/>
    <cellStyle name="Percent 5 2 3 2" xfId="1854" xr:uid="{DF7BAD33-44E0-4B8E-88CE-7E332BB9DC1A}"/>
    <cellStyle name="Percent 5 2 4" xfId="1510" xr:uid="{716A0695-874B-4AD8-B81E-3D2A0909FF02}"/>
    <cellStyle name="Percent 5 3" xfId="378" xr:uid="{00000000-0005-0000-0000-000009050000}"/>
    <cellStyle name="Percent 5 3 2" xfId="1361" xr:uid="{00000000-0005-0000-0000-00000A050000}"/>
    <cellStyle name="Percent 5 3 2 2" xfId="1964" xr:uid="{738E8F95-806A-43AE-9E63-6D2440D6222C}"/>
    <cellStyle name="Percent 5 3 3" xfId="1620" xr:uid="{922793ED-7065-4CCC-9BBA-844289A946F1}"/>
    <cellStyle name="Percent 5 4" xfId="398" xr:uid="{00000000-0005-0000-0000-00000B050000}"/>
    <cellStyle name="Percent 5 4 2" xfId="1636" xr:uid="{AD8FB110-3383-4B29-8AD5-097820309883}"/>
    <cellStyle name="Percent 5 5" xfId="1440" xr:uid="{49961692-D64B-45D7-980B-B36CE10406D9}"/>
    <cellStyle name="Percent 6" xfId="144" xr:uid="{00000000-0005-0000-0000-00000C050000}"/>
    <cellStyle name="Percent 6 2" xfId="401" xr:uid="{00000000-0005-0000-0000-00000D050000}"/>
    <cellStyle name="Percent 6 2 2" xfId="1639" xr:uid="{74AC921B-DAAD-4218-BA27-1EC1CFA2CBE0}"/>
    <cellStyle name="Percent 7" xfId="148" xr:uid="{00000000-0005-0000-0000-00000E050000}"/>
    <cellStyle name="Percent 7 2" xfId="380" xr:uid="{00000000-0005-0000-0000-00000F050000}"/>
    <cellStyle name="Percent 7 2 2" xfId="1363" xr:uid="{00000000-0005-0000-0000-000010050000}"/>
    <cellStyle name="Percent 7 2 2 2" xfId="1966" xr:uid="{E9017AA2-1954-4D32-83E8-7AD513531BC0}"/>
    <cellStyle name="Percent 7 2 3" xfId="1622" xr:uid="{2B67FB19-89AC-4C2F-A4E8-093595147CE2}"/>
    <cellStyle name="Percent 7 3" xfId="1140" xr:uid="{00000000-0005-0000-0000-000011050000}"/>
    <cellStyle name="Percent 7 4" xfId="1186" xr:uid="{00000000-0005-0000-0000-000012050000}"/>
    <cellStyle name="Percent 7 4 2" xfId="1789" xr:uid="{E86C0AFF-36C7-4374-B1B3-E340D04C39D3}"/>
    <cellStyle name="Percent 7 5" xfId="1445" xr:uid="{C7421A41-FE76-46D2-9E85-8C480B659B63}"/>
    <cellStyle name="Percent 8" xfId="386" xr:uid="{00000000-0005-0000-0000-000013050000}"/>
    <cellStyle name="Percent 8 2" xfId="1142" xr:uid="{00000000-0005-0000-0000-000014050000}"/>
    <cellStyle name="Percent 8 2 2" xfId="1746" xr:uid="{5CAA61FD-2955-49D5-B876-3720F9707087}"/>
    <cellStyle name="Percent 8 3" xfId="1627" xr:uid="{A307F1CC-B440-421B-9CBF-D82A80BAEF16}"/>
    <cellStyle name="Percent 9" xfId="1144" xr:uid="{00000000-0005-0000-0000-000015050000}"/>
    <cellStyle name="Percent 9 2" xfId="1748" xr:uid="{32D95113-10E1-4275-9089-514DEA2B909D}"/>
    <cellStyle name="SAPBEXaggData" xfId="72" xr:uid="{00000000-0005-0000-0000-000016050000}"/>
    <cellStyle name="SAPBEXaggData 2" xfId="1384" xr:uid="{22597C09-3118-4284-A411-F96F969E5950}"/>
    <cellStyle name="SAPBEXaggDataEmph" xfId="73" xr:uid="{00000000-0005-0000-0000-000017050000}"/>
    <cellStyle name="SAPBEXaggDataEmph 2" xfId="1385" xr:uid="{74B6B202-3B62-47F8-998C-178E65D2A882}"/>
    <cellStyle name="SAPBEXaggItem" xfId="74" xr:uid="{00000000-0005-0000-0000-000018050000}"/>
    <cellStyle name="SAPBEXaggItem 2" xfId="1386" xr:uid="{B1706BCF-A799-46C9-9DC7-AC19AB165D8E}"/>
    <cellStyle name="SAPBEXaggItemX" xfId="75" xr:uid="{00000000-0005-0000-0000-000019050000}"/>
    <cellStyle name="SAPBEXaggItemX 2" xfId="1387" xr:uid="{39571686-CB62-4E24-95E2-205A7311F3A1}"/>
    <cellStyle name="SAPBEXchaText" xfId="67" xr:uid="{00000000-0005-0000-0000-00001A050000}"/>
    <cellStyle name="SAPBEXexcBad7" xfId="76" xr:uid="{00000000-0005-0000-0000-00001B050000}"/>
    <cellStyle name="SAPBEXexcBad7 2" xfId="1388" xr:uid="{ADA2F537-705C-4296-BB93-D4246FAA6D2D}"/>
    <cellStyle name="SAPBEXexcBad8" xfId="77" xr:uid="{00000000-0005-0000-0000-00001C050000}"/>
    <cellStyle name="SAPBEXexcBad8 2" xfId="1389" xr:uid="{5CEA8841-EEB7-42CE-9A73-C8AB2126D477}"/>
    <cellStyle name="SAPBEXexcBad9" xfId="78" xr:uid="{00000000-0005-0000-0000-00001D050000}"/>
    <cellStyle name="SAPBEXexcBad9 2" xfId="1390" xr:uid="{74970F8F-A1A0-427E-BE00-FA37CF7C5383}"/>
    <cellStyle name="SAPBEXexcCritical4" xfId="79" xr:uid="{00000000-0005-0000-0000-00001E050000}"/>
    <cellStyle name="SAPBEXexcCritical4 2" xfId="1391" xr:uid="{2A3B2BF3-4962-4F63-B7CE-F27DFEF8CA89}"/>
    <cellStyle name="SAPBEXexcCritical5" xfId="80" xr:uid="{00000000-0005-0000-0000-00001F050000}"/>
    <cellStyle name="SAPBEXexcCritical5 2" xfId="1392" xr:uid="{24F39F94-98D4-4C1A-8FC4-28637C28F54B}"/>
    <cellStyle name="SAPBEXexcCritical6" xfId="81" xr:uid="{00000000-0005-0000-0000-000020050000}"/>
    <cellStyle name="SAPBEXexcCritical6 2" xfId="1393" xr:uid="{186375F3-08B6-4908-BEC0-068C7B06F46B}"/>
    <cellStyle name="SAPBEXexcGood1" xfId="82" xr:uid="{00000000-0005-0000-0000-000021050000}"/>
    <cellStyle name="SAPBEXexcGood1 2" xfId="1394" xr:uid="{D5794BA1-066C-48EF-8F38-2265A67A3E5A}"/>
    <cellStyle name="SAPBEXexcGood2" xfId="83" xr:uid="{00000000-0005-0000-0000-000022050000}"/>
    <cellStyle name="SAPBEXexcGood2 2" xfId="1395" xr:uid="{41D048BD-0F02-4FF4-97AE-A50525E0D2BA}"/>
    <cellStyle name="SAPBEXexcGood3" xfId="84" xr:uid="{00000000-0005-0000-0000-000023050000}"/>
    <cellStyle name="SAPBEXexcGood3 2" xfId="1396" xr:uid="{08E69655-1989-4B20-BDD5-54620AB63F3F}"/>
    <cellStyle name="SAPBEXfilterDrill" xfId="85" xr:uid="{00000000-0005-0000-0000-000024050000}"/>
    <cellStyle name="SAPBEXfilterItem" xfId="86" xr:uid="{00000000-0005-0000-0000-000025050000}"/>
    <cellStyle name="SAPBEXfilterText" xfId="87" xr:uid="{00000000-0005-0000-0000-000026050000}"/>
    <cellStyle name="SAPBEXformats" xfId="88" xr:uid="{00000000-0005-0000-0000-000027050000}"/>
    <cellStyle name="SAPBEXformats 2" xfId="1397" xr:uid="{BF6541E7-9170-40AD-B1AB-CB1B5ECC6289}"/>
    <cellStyle name="SAPBEXheaderItem" xfId="89" xr:uid="{00000000-0005-0000-0000-000028050000}"/>
    <cellStyle name="SAPBEXheaderText" xfId="90" xr:uid="{00000000-0005-0000-0000-000029050000}"/>
    <cellStyle name="SAPBEXHLevel0" xfId="91" xr:uid="{00000000-0005-0000-0000-00002A050000}"/>
    <cellStyle name="SAPBEXHLevel0 2" xfId="1398" xr:uid="{71F4AE7C-00AD-4F81-9D07-18975E1C8582}"/>
    <cellStyle name="SAPBEXHLevel0X" xfId="92" xr:uid="{00000000-0005-0000-0000-00002B050000}"/>
    <cellStyle name="SAPBEXHLevel0X 2" xfId="1399" xr:uid="{6D1A7E79-A6DA-4B6B-8831-4B6D2983790F}"/>
    <cellStyle name="SAPBEXHLevel1" xfId="93" xr:uid="{00000000-0005-0000-0000-00002C050000}"/>
    <cellStyle name="SAPBEXHLevel1 2" xfId="1400" xr:uid="{FB2DFCB8-59DC-4EF4-AF98-CB0C642BD4FA}"/>
    <cellStyle name="SAPBEXHLevel1X" xfId="94" xr:uid="{00000000-0005-0000-0000-00002D050000}"/>
    <cellStyle name="SAPBEXHLevel1X 2" xfId="1401" xr:uid="{942EAEBF-E35F-4F5B-B7C8-7DD7416443B5}"/>
    <cellStyle name="SAPBEXHLevel2" xfId="95" xr:uid="{00000000-0005-0000-0000-00002E050000}"/>
    <cellStyle name="SAPBEXHLevel2 2" xfId="1402" xr:uid="{07C2C830-F41E-4B8C-9616-40C60B39328B}"/>
    <cellStyle name="SAPBEXHLevel2X" xfId="96" xr:uid="{00000000-0005-0000-0000-00002F050000}"/>
    <cellStyle name="SAPBEXHLevel2X 2" xfId="1403" xr:uid="{A6A1638C-504D-4D1B-91A3-F1ED95D2387F}"/>
    <cellStyle name="SAPBEXHLevel3" xfId="97" xr:uid="{00000000-0005-0000-0000-000030050000}"/>
    <cellStyle name="SAPBEXHLevel3 2" xfId="1404" xr:uid="{E50D7DB5-BA73-4085-9BBA-CCB5096CB386}"/>
    <cellStyle name="SAPBEXHLevel3X" xfId="98" xr:uid="{00000000-0005-0000-0000-000031050000}"/>
    <cellStyle name="SAPBEXHLevel3X 2" xfId="1405" xr:uid="{2A1FC43B-95A7-455A-9F41-171FA8D5BDDB}"/>
    <cellStyle name="SAPBEXresData" xfId="99" xr:uid="{00000000-0005-0000-0000-000032050000}"/>
    <cellStyle name="SAPBEXresData 2" xfId="1406" xr:uid="{4C7CD9E4-AD84-4D7B-A5A1-9E9DB9ECA982}"/>
    <cellStyle name="SAPBEXresDataEmph" xfId="100" xr:uid="{00000000-0005-0000-0000-000033050000}"/>
    <cellStyle name="SAPBEXresDataEmph 2" xfId="1407" xr:uid="{DF900313-6847-406A-BD0D-5216A13A5153}"/>
    <cellStyle name="SAPBEXresItem" xfId="101" xr:uid="{00000000-0005-0000-0000-000034050000}"/>
    <cellStyle name="SAPBEXresItem 2" xfId="1408" xr:uid="{9877154D-A5A6-4B94-9FEC-35FFD8FD25D6}"/>
    <cellStyle name="SAPBEXresItemX" xfId="102" xr:uid="{00000000-0005-0000-0000-000035050000}"/>
    <cellStyle name="SAPBEXresItemX 2" xfId="1409" xr:uid="{702F833C-9E0B-42CF-8382-5F783BEA34E0}"/>
    <cellStyle name="SAPBEXstdData" xfId="103" xr:uid="{00000000-0005-0000-0000-000036050000}"/>
    <cellStyle name="SAPBEXstdData 2" xfId="1410" xr:uid="{76CA30FE-E089-416B-8B7C-21E1FFB6D2DC}"/>
    <cellStyle name="SAPBEXstdDataEmph" xfId="104" xr:uid="{00000000-0005-0000-0000-000037050000}"/>
    <cellStyle name="SAPBEXstdDataEmph 2" xfId="1411" xr:uid="{B3FB6077-2236-410B-B6DC-1706438615E4}"/>
    <cellStyle name="SAPBEXstdItem" xfId="68" xr:uid="{00000000-0005-0000-0000-000038050000}"/>
    <cellStyle name="SAPBEXstdItem 2" xfId="1112" xr:uid="{00000000-0005-0000-0000-000039050000}"/>
    <cellStyle name="SAPBEXstdItem 2 2" xfId="1113" xr:uid="{00000000-0005-0000-0000-00003A050000}"/>
    <cellStyle name="SAPBEXstdItem 2 2 2" xfId="1114" xr:uid="{00000000-0005-0000-0000-00003B050000}"/>
    <cellStyle name="SAPBEXstdItem 2 2 2 2" xfId="1723" xr:uid="{540AD536-0D99-4CA0-905F-4C3678B3FD38}"/>
    <cellStyle name="SAPBEXstdItem 2 2 3" xfId="1722" xr:uid="{F0CCB333-9658-4643-8509-319415066E5A}"/>
    <cellStyle name="SAPBEXstdItem 2 3" xfId="1115" xr:uid="{00000000-0005-0000-0000-00003C050000}"/>
    <cellStyle name="SAPBEXstdItem 2 3 2" xfId="1724" xr:uid="{4CBEC220-3DDB-4E7B-BA50-998B9CE3F32C}"/>
    <cellStyle name="SAPBEXstdItem 2 4" xfId="1721" xr:uid="{17C0A55B-3984-4AE6-A42B-853CA0499492}"/>
    <cellStyle name="SAPBEXstdItem 3" xfId="1116" xr:uid="{00000000-0005-0000-0000-00003D050000}"/>
    <cellStyle name="SAPBEXstdItem 3 2" xfId="1117" xr:uid="{00000000-0005-0000-0000-00003E050000}"/>
    <cellStyle name="SAPBEXstdItem 3 2 2" xfId="1118" xr:uid="{00000000-0005-0000-0000-00003F050000}"/>
    <cellStyle name="SAPBEXstdItem 3 2 2 2" xfId="1727" xr:uid="{C6A2F814-A88F-41D1-973B-8F96EC29218C}"/>
    <cellStyle name="SAPBEXstdItem 3 2 3" xfId="1726" xr:uid="{6DF0C188-DA5D-48FF-B5F6-22B8D278AC78}"/>
    <cellStyle name="SAPBEXstdItem 3 3" xfId="1119" xr:uid="{00000000-0005-0000-0000-000040050000}"/>
    <cellStyle name="SAPBEXstdItem 3 3 2" xfId="1728" xr:uid="{0CED44A4-C110-4D61-9C5C-696A95762340}"/>
    <cellStyle name="SAPBEXstdItem 3 4" xfId="1725" xr:uid="{075AF0A2-C48E-4DC6-9F8A-E73A41C8B457}"/>
    <cellStyle name="SAPBEXstdItem 4" xfId="1120" xr:uid="{00000000-0005-0000-0000-000041050000}"/>
    <cellStyle name="SAPBEXstdItem 4 2" xfId="1121" xr:uid="{00000000-0005-0000-0000-000042050000}"/>
    <cellStyle name="SAPBEXstdItem 4 2 2" xfId="1730" xr:uid="{CAE214E6-BF68-4A87-B97F-B840C0C82D9A}"/>
    <cellStyle name="SAPBEXstdItem 4 3" xfId="1729" xr:uid="{0912ECD4-2EEB-471F-92EE-A798E352F5B0}"/>
    <cellStyle name="SAPBEXstdItem 5" xfId="1122" xr:uid="{00000000-0005-0000-0000-000043050000}"/>
    <cellStyle name="SAPBEXstdItem 5 2" xfId="1731" xr:uid="{DEFBF7EA-31AD-4F23-A583-A9DECE4DFECB}"/>
    <cellStyle name="SAPBEXstdItem 6" xfId="1380" xr:uid="{F13678D5-00C0-4976-98CD-7CF0F14D2B61}"/>
    <cellStyle name="SAPBEXstdItemX" xfId="105" xr:uid="{00000000-0005-0000-0000-000044050000}"/>
    <cellStyle name="SAPBEXstdItemX 2" xfId="1412" xr:uid="{DF6AADA5-07F3-4CF3-9FF4-2EF3E499D6E9}"/>
    <cellStyle name="SAPBEXtitle" xfId="106" xr:uid="{00000000-0005-0000-0000-000045050000}"/>
    <cellStyle name="SAPBEXundefined" xfId="107" xr:uid="{00000000-0005-0000-0000-000046050000}"/>
    <cellStyle name="SAPBEXundefined 2" xfId="1413" xr:uid="{8E183E90-76F5-4A0A-B9E9-1DDF2DF9DC9D}"/>
    <cellStyle name="Title" xfId="43" builtinId="15" customBuiltin="1"/>
    <cellStyle name="Title 2" xfId="201" xr:uid="{00000000-0005-0000-0000-000048050000}"/>
    <cellStyle name="Title 2 2" xfId="1123" xr:uid="{00000000-0005-0000-0000-000049050000}"/>
    <cellStyle name="Total" xfId="44" builtinId="25" customBuiltin="1"/>
    <cellStyle name="Total 2" xfId="202" xr:uid="{00000000-0005-0000-0000-00004B050000}"/>
    <cellStyle name="Total 2 2" xfId="1125" xr:uid="{00000000-0005-0000-0000-00004C050000}"/>
    <cellStyle name="Total 2 2 2" xfId="1126" xr:uid="{00000000-0005-0000-0000-00004D050000}"/>
    <cellStyle name="Total 2 2 2 2" xfId="1127" xr:uid="{00000000-0005-0000-0000-00004E050000}"/>
    <cellStyle name="Total 2 2 2 2 2" xfId="1735" xr:uid="{D364D07B-00E5-436A-AB20-351A60888AC7}"/>
    <cellStyle name="Total 2 2 2 3" xfId="1734" xr:uid="{3A9F3F83-D4D2-4ACB-8CDD-8B04811554C8}"/>
    <cellStyle name="Total 2 2 3" xfId="1128" xr:uid="{00000000-0005-0000-0000-00004F050000}"/>
    <cellStyle name="Total 2 2 3 2" xfId="1736" xr:uid="{1BD9C31B-45B1-4FDA-8956-8D57A7D2EDAD}"/>
    <cellStyle name="Total 2 2 4" xfId="1733" xr:uid="{DECFB81D-CA44-42FC-B4C1-D156B95F5DA4}"/>
    <cellStyle name="Total 2 3" xfId="1129" xr:uid="{00000000-0005-0000-0000-000050050000}"/>
    <cellStyle name="Total 2 3 2" xfId="1130" xr:uid="{00000000-0005-0000-0000-000051050000}"/>
    <cellStyle name="Total 2 3 2 2" xfId="1131" xr:uid="{00000000-0005-0000-0000-000052050000}"/>
    <cellStyle name="Total 2 3 2 2 2" xfId="1739" xr:uid="{963C4D15-CC5D-4EDE-9686-D657F4964D7D}"/>
    <cellStyle name="Total 2 3 2 3" xfId="1738" xr:uid="{D163E66B-2F92-432B-B532-6555D0F4EF8D}"/>
    <cellStyle name="Total 2 3 3" xfId="1132" xr:uid="{00000000-0005-0000-0000-000053050000}"/>
    <cellStyle name="Total 2 3 3 2" xfId="1740" xr:uid="{7C66B606-0AF8-4149-A39A-42A873EC2B30}"/>
    <cellStyle name="Total 2 3 4" xfId="1737" xr:uid="{5EADEF12-F91B-4CFB-B605-AF562C7E1CB8}"/>
    <cellStyle name="Total 2 4" xfId="1133" xr:uid="{00000000-0005-0000-0000-000054050000}"/>
    <cellStyle name="Total 2 4 2" xfId="1134" xr:uid="{00000000-0005-0000-0000-000055050000}"/>
    <cellStyle name="Total 2 4 2 2" xfId="1742" xr:uid="{21C14893-FDFD-4145-99AE-5ECE2244001B}"/>
    <cellStyle name="Total 2 4 3" xfId="1741" xr:uid="{F5F84310-14C8-4C80-B114-85ED76F0100B}"/>
    <cellStyle name="Total 2 5" xfId="1135" xr:uid="{00000000-0005-0000-0000-000056050000}"/>
    <cellStyle name="Total 2 5 2" xfId="1743" xr:uid="{C8EAC78E-4D9C-420D-860D-45A1439DE3A2}"/>
    <cellStyle name="Total 2 6" xfId="1124" xr:uid="{00000000-0005-0000-0000-000057050000}"/>
    <cellStyle name="Total 2 6 2" xfId="1732" xr:uid="{2D0538B2-A01D-4F5B-BC7E-77CC0F02CB97}"/>
    <cellStyle name="Warning Text" xfId="45" builtinId="11" customBuiltin="1"/>
    <cellStyle name="Warning Text 2" xfId="203" xr:uid="{00000000-0005-0000-0000-000059050000}"/>
    <cellStyle name="Warning Text 2 2" xfId="1136" xr:uid="{00000000-0005-0000-0000-00005A050000}"/>
  </cellStyles>
  <dxfs count="0"/>
  <tableStyles count="0" defaultTableStyle="TableStyleMedium9" defaultPivotStyle="PivotStyleLight16"/>
  <colors>
    <mruColors>
      <color rgb="FFFFFFCC"/>
      <color rgb="FFFFFFFF"/>
      <color rgb="FF0234D2"/>
      <color rgb="FFA9D1F6"/>
      <color rgb="FFC43A35"/>
      <color rgb="FF0993F3"/>
      <color rgb="FFBFD724"/>
      <color rgb="FF0244A1"/>
      <color rgb="FF7DB0FB"/>
      <color rgb="FF17D4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1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9.2578415413061083E-2"/>
          <c:y val="6.1009876543209871E-2"/>
          <c:w val="0.7481226666666666"/>
          <c:h val="0.73461080246913579"/>
        </c:manualLayout>
      </c:layout>
      <c:lineChart>
        <c:grouping val="standard"/>
        <c:varyColors val="0"/>
        <c:ser>
          <c:idx val="3"/>
          <c:order val="1"/>
          <c:tx>
            <c:strRef>
              <c:f>'Fig 2.1'!$I$25</c:f>
              <c:strCache>
                <c:ptCount val="1"/>
                <c:pt idx="0">
                  <c:v>Average rate (1995)</c:v>
                </c:pt>
              </c:strCache>
            </c:strRef>
          </c:tx>
          <c:spPr>
            <a:ln w="31750">
              <a:solidFill>
                <a:schemeClr val="accent5">
                  <a:lumMod val="75000"/>
                </a:schemeClr>
              </a:solidFill>
            </a:ln>
          </c:spPr>
          <c:marker>
            <c:symbol val="none"/>
          </c:marker>
          <c:cat>
            <c:numRef>
              <c:f>'Fig 2.1'!$E$26:$E$53</c:f>
              <c:numCache>
                <c:formatCode>General</c:formatCode>
                <c:ptCount val="28"/>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numCache>
            </c:numRef>
          </c:cat>
          <c:val>
            <c:numRef>
              <c:f>'Fig 2.1'!$I$26:$I$53</c:f>
              <c:numCache>
                <c:formatCode>0.0%</c:formatCode>
                <c:ptCount val="28"/>
                <c:pt idx="0">
                  <c:v>0.33765000000000001</c:v>
                </c:pt>
                <c:pt idx="1">
                  <c:v>0.34434913305024772</c:v>
                </c:pt>
                <c:pt idx="2">
                  <c:v>0.35076944353518819</c:v>
                </c:pt>
                <c:pt idx="3">
                  <c:v>0.35631678843226794</c:v>
                </c:pt>
                <c:pt idx="4">
                  <c:v>0.36160515682396155</c:v>
                </c:pt>
                <c:pt idx="5">
                  <c:v>0.36408242102396515</c:v>
                </c:pt>
                <c:pt idx="6">
                  <c:v>0.36807895881299563</c:v>
                </c:pt>
                <c:pt idx="7">
                  <c:v>0.37120734758319168</c:v>
                </c:pt>
                <c:pt idx="8">
                  <c:v>0.37672037200088043</c:v>
                </c:pt>
                <c:pt idx="9">
                  <c:v>0.37845627129471887</c:v>
                </c:pt>
                <c:pt idx="10">
                  <c:v>0.37946777661795406</c:v>
                </c:pt>
                <c:pt idx="11">
                  <c:v>0.38121939742039501</c:v>
                </c:pt>
                <c:pt idx="12">
                  <c:v>0.38361261977769262</c:v>
                </c:pt>
                <c:pt idx="13">
                  <c:v>0.38709866182204888</c:v>
                </c:pt>
                <c:pt idx="14">
                  <c:v>0.39146324629836016</c:v>
                </c:pt>
                <c:pt idx="15">
                  <c:v>0.3935577612165011</c:v>
                </c:pt>
                <c:pt idx="16">
                  <c:v>0.39489494561276289</c:v>
                </c:pt>
                <c:pt idx="17">
                  <c:v>0.3967514629120879</c:v>
                </c:pt>
                <c:pt idx="18">
                  <c:v>0.39850366297983086</c:v>
                </c:pt>
                <c:pt idx="19">
                  <c:v>0.40022396973797514</c:v>
                </c:pt>
                <c:pt idx="20">
                  <c:v>0.4018055503785673</c:v>
                </c:pt>
                <c:pt idx="21">
                  <c:v>0.40320091341895486</c:v>
                </c:pt>
                <c:pt idx="22">
                  <c:v>0.40478127214002912</c:v>
                </c:pt>
                <c:pt idx="23">
                  <c:v>0.40591788379265742</c:v>
                </c:pt>
                <c:pt idx="24">
                  <c:v>0.40698713158395128</c:v>
                </c:pt>
                <c:pt idx="25">
                  <c:v>0.40791319007208682</c:v>
                </c:pt>
                <c:pt idx="26">
                  <c:v>0.40854172429078017</c:v>
                </c:pt>
                <c:pt idx="27">
                  <c:v>0.40960831086773375</c:v>
                </c:pt>
              </c:numCache>
            </c:numRef>
          </c:val>
          <c:smooth val="1"/>
          <c:extLst>
            <c:ext xmlns:c16="http://schemas.microsoft.com/office/drawing/2014/chart" uri="{C3380CC4-5D6E-409C-BE32-E72D297353CC}">
              <c16:uniqueId val="{00000002-13C5-4560-9020-AA9E6178E3F7}"/>
            </c:ext>
          </c:extLst>
        </c:ser>
        <c:ser>
          <c:idx val="5"/>
          <c:order val="2"/>
          <c:tx>
            <c:strRef>
              <c:f>'Fig 2.1'!$K$25</c:f>
              <c:strCache>
                <c:ptCount val="1"/>
                <c:pt idx="0">
                  <c:v>Average rate (Applicable rate)</c:v>
                </c:pt>
              </c:strCache>
            </c:strRef>
          </c:tx>
          <c:spPr>
            <a:ln w="31750">
              <a:solidFill>
                <a:schemeClr val="accent3">
                  <a:lumMod val="75000"/>
                </a:schemeClr>
              </a:solidFill>
            </a:ln>
          </c:spPr>
          <c:marker>
            <c:symbol val="none"/>
          </c:marker>
          <c:cat>
            <c:numRef>
              <c:f>'Fig 2.1'!$E$26:$E$53</c:f>
              <c:numCache>
                <c:formatCode>General</c:formatCode>
                <c:ptCount val="28"/>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numCache>
            </c:numRef>
          </c:cat>
          <c:val>
            <c:numRef>
              <c:f>'Fig 2.1'!$K$26:$K$53</c:f>
              <c:numCache>
                <c:formatCode>0.0%</c:formatCode>
                <c:ptCount val="28"/>
                <c:pt idx="0">
                  <c:v>0.33765000000000001</c:v>
                </c:pt>
                <c:pt idx="1">
                  <c:v>0.33899637296532198</c:v>
                </c:pt>
                <c:pt idx="2">
                  <c:v>0.33452157119476267</c:v>
                </c:pt>
                <c:pt idx="3">
                  <c:v>0.3369818417047184</c:v>
                </c:pt>
                <c:pt idx="4">
                  <c:v>0.33620608929076012</c:v>
                </c:pt>
                <c:pt idx="5">
                  <c:v>0.32979945533769067</c:v>
                </c:pt>
                <c:pt idx="6">
                  <c:v>0.30344742900997701</c:v>
                </c:pt>
                <c:pt idx="7">
                  <c:v>0.28871731843575421</c:v>
                </c:pt>
                <c:pt idx="8">
                  <c:v>0.25157503852080126</c:v>
                </c:pt>
                <c:pt idx="9">
                  <c:v>0.22274531516183987</c:v>
                </c:pt>
                <c:pt idx="10">
                  <c:v>0.21604993736951986</c:v>
                </c:pt>
                <c:pt idx="11">
                  <c:v>0.20526924627166473</c:v>
                </c:pt>
                <c:pt idx="12">
                  <c:v>0.18848945956305102</c:v>
                </c:pt>
                <c:pt idx="13">
                  <c:v>0.18565062920950021</c:v>
                </c:pt>
                <c:pt idx="14">
                  <c:v>0.18912598312370646</c:v>
                </c:pt>
                <c:pt idx="15">
                  <c:v>0.18360581752484198</c:v>
                </c:pt>
                <c:pt idx="16">
                  <c:v>0.18174139231327055</c:v>
                </c:pt>
                <c:pt idx="17">
                  <c:v>0.18117293269230775</c:v>
                </c:pt>
                <c:pt idx="18">
                  <c:v>0.18015362394274567</c:v>
                </c:pt>
                <c:pt idx="19">
                  <c:v>0.18196310862344697</c:v>
                </c:pt>
                <c:pt idx="20">
                  <c:v>0.18221833546884106</c:v>
                </c:pt>
                <c:pt idx="21">
                  <c:v>0.18335795504871572</c:v>
                </c:pt>
                <c:pt idx="22">
                  <c:v>0.18999336945196921</c:v>
                </c:pt>
                <c:pt idx="23">
                  <c:v>0.19390048054919909</c:v>
                </c:pt>
                <c:pt idx="24">
                  <c:v>0.19779513453127975</c:v>
                </c:pt>
                <c:pt idx="25">
                  <c:v>0.20194443790491834</c:v>
                </c:pt>
                <c:pt idx="26">
                  <c:v>0.19960664007092202</c:v>
                </c:pt>
                <c:pt idx="27">
                  <c:v>0.19981642796967147</c:v>
                </c:pt>
              </c:numCache>
            </c:numRef>
          </c:val>
          <c:smooth val="1"/>
          <c:extLst>
            <c:ext xmlns:c16="http://schemas.microsoft.com/office/drawing/2014/chart" uri="{C3380CC4-5D6E-409C-BE32-E72D297353CC}">
              <c16:uniqueId val="{00000004-13C5-4560-9020-AA9E6178E3F7}"/>
            </c:ext>
          </c:extLst>
        </c:ser>
        <c:dLbls>
          <c:showLegendKey val="0"/>
          <c:showVal val="0"/>
          <c:showCatName val="0"/>
          <c:showSerName val="0"/>
          <c:showPercent val="0"/>
          <c:showBubbleSize val="0"/>
        </c:dLbls>
        <c:marker val="1"/>
        <c:smooth val="0"/>
        <c:axId val="125895424"/>
        <c:axId val="125896960"/>
      </c:lineChart>
      <c:lineChart>
        <c:grouping val="standard"/>
        <c:varyColors val="0"/>
        <c:ser>
          <c:idx val="1"/>
          <c:order val="0"/>
          <c:tx>
            <c:strRef>
              <c:f>'Fig 2.1'!$G$25</c:f>
              <c:strCache>
                <c:ptCount val="1"/>
                <c:pt idx="0">
                  <c:v> Taxable income </c:v>
                </c:pt>
              </c:strCache>
            </c:strRef>
          </c:tx>
          <c:spPr>
            <a:ln w="31750">
              <a:solidFill>
                <a:srgbClr val="C43A35"/>
              </a:solidFill>
            </a:ln>
          </c:spPr>
          <c:marker>
            <c:symbol val="none"/>
          </c:marker>
          <c:cat>
            <c:numRef>
              <c:f>'Fig 2.1'!$E$26:$E$53</c:f>
              <c:numCache>
                <c:formatCode>General</c:formatCode>
                <c:ptCount val="28"/>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numCache>
            </c:numRef>
          </c:cat>
          <c:val>
            <c:numRef>
              <c:f>'Fig 2.1'!$G$26:$G$53</c:f>
              <c:numCache>
                <c:formatCode>_ [$R-1C09]\ * #,##0_ ;_ [$R-1C09]\ * \-#,##0_ ;_ [$R-1C09]\ * "-"??_ ;_ @_ </c:formatCode>
                <c:ptCount val="28"/>
                <c:pt idx="0">
                  <c:v>100000</c:v>
                </c:pt>
                <c:pt idx="1">
                  <c:v>107821.44219763447</c:v>
                </c:pt>
                <c:pt idx="2">
                  <c:v>116558.56543304081</c:v>
                </c:pt>
                <c:pt idx="3">
                  <c:v>125333.84204502098</c:v>
                </c:pt>
                <c:pt idx="4">
                  <c:v>135024.79969477298</c:v>
                </c:pt>
                <c:pt idx="5">
                  <c:v>140099.198779092</c:v>
                </c:pt>
                <c:pt idx="6">
                  <c:v>149141.54902708891</c:v>
                </c:pt>
                <c:pt idx="7">
                  <c:v>157077.45135444493</c:v>
                </c:pt>
                <c:pt idx="8">
                  <c:v>173330.78977489509</c:v>
                </c:pt>
                <c:pt idx="9">
                  <c:v>179168.2563906906</c:v>
                </c:pt>
                <c:pt idx="10">
                  <c:v>182754.67378863035</c:v>
                </c:pt>
                <c:pt idx="11">
                  <c:v>189317.05455932859</c:v>
                </c:pt>
                <c:pt idx="12">
                  <c:v>199084.31896222822</c:v>
                </c:pt>
                <c:pt idx="13">
                  <c:v>215261.35062953079</c:v>
                </c:pt>
                <c:pt idx="14">
                  <c:v>239641.35826020612</c:v>
                </c:pt>
                <c:pt idx="15">
                  <c:v>253414.72720335762</c:v>
                </c:pt>
                <c:pt idx="16">
                  <c:v>263067.53147653583</c:v>
                </c:pt>
                <c:pt idx="17">
                  <c:v>277756.58145745913</c:v>
                </c:pt>
                <c:pt idx="18">
                  <c:v>293208.69896985899</c:v>
                </c:pt>
                <c:pt idx="19">
                  <c:v>310148.79816863808</c:v>
                </c:pt>
                <c:pt idx="20">
                  <c:v>327546.73788630305</c:v>
                </c:pt>
                <c:pt idx="21">
                  <c:v>344601.29721480358</c:v>
                </c:pt>
                <c:pt idx="22">
                  <c:v>366196.10835558956</c:v>
                </c:pt>
                <c:pt idx="23">
                  <c:v>383479.58794353303</c:v>
                </c:pt>
                <c:pt idx="24">
                  <c:v>401297.21480351023</c:v>
                </c:pt>
                <c:pt idx="25">
                  <c:v>418122.85387256771</c:v>
                </c:pt>
                <c:pt idx="26">
                  <c:v>430370.08775276621</c:v>
                </c:pt>
                <c:pt idx="27">
                  <c:v>452880.57993132406</c:v>
                </c:pt>
              </c:numCache>
            </c:numRef>
          </c:val>
          <c:smooth val="1"/>
          <c:extLst>
            <c:ext xmlns:c16="http://schemas.microsoft.com/office/drawing/2014/chart" uri="{C3380CC4-5D6E-409C-BE32-E72D297353CC}">
              <c16:uniqueId val="{00000007-13C5-4560-9020-AA9E6178E3F7}"/>
            </c:ext>
          </c:extLst>
        </c:ser>
        <c:dLbls>
          <c:showLegendKey val="0"/>
          <c:showVal val="0"/>
          <c:showCatName val="0"/>
          <c:showSerName val="0"/>
          <c:showPercent val="0"/>
          <c:showBubbleSize val="0"/>
        </c:dLbls>
        <c:marker val="1"/>
        <c:smooth val="0"/>
        <c:axId val="125904768"/>
        <c:axId val="125902848"/>
      </c:lineChart>
      <c:dateAx>
        <c:axId val="125895424"/>
        <c:scaling>
          <c:orientation val="minMax"/>
        </c:scaling>
        <c:delete val="0"/>
        <c:axPos val="b"/>
        <c:numFmt formatCode="General" sourceLinked="1"/>
        <c:majorTickMark val="out"/>
        <c:minorTickMark val="none"/>
        <c:tickLblPos val="nextTo"/>
        <c:txPr>
          <a:bodyPr rot="-5400000" vert="horz"/>
          <a:lstStyle/>
          <a:p>
            <a:pPr>
              <a:defRPr>
                <a:solidFill>
                  <a:schemeClr val="tx2">
                    <a:lumMod val="50000"/>
                  </a:schemeClr>
                </a:solidFill>
              </a:defRPr>
            </a:pPr>
            <a:endParaRPr lang="en-US"/>
          </a:p>
        </c:txPr>
        <c:crossAx val="125896960"/>
        <c:crosses val="autoZero"/>
        <c:auto val="0"/>
        <c:lblOffset val="100"/>
        <c:baseTimeUnit val="days"/>
        <c:majorUnit val="1"/>
        <c:majorTimeUnit val="days"/>
      </c:dateAx>
      <c:valAx>
        <c:axId val="125896960"/>
        <c:scaling>
          <c:orientation val="minMax"/>
          <c:min val="0.15000000000000024"/>
        </c:scaling>
        <c:delete val="0"/>
        <c:axPos val="l"/>
        <c:numFmt formatCode="0%" sourceLinked="0"/>
        <c:majorTickMark val="out"/>
        <c:minorTickMark val="none"/>
        <c:tickLblPos val="nextTo"/>
        <c:txPr>
          <a:bodyPr/>
          <a:lstStyle/>
          <a:p>
            <a:pPr>
              <a:defRPr>
                <a:solidFill>
                  <a:schemeClr val="tx2">
                    <a:lumMod val="50000"/>
                  </a:schemeClr>
                </a:solidFill>
              </a:defRPr>
            </a:pPr>
            <a:endParaRPr lang="en-US"/>
          </a:p>
        </c:txPr>
        <c:crossAx val="125895424"/>
        <c:crosses val="autoZero"/>
        <c:crossBetween val="between"/>
      </c:valAx>
      <c:valAx>
        <c:axId val="125902848"/>
        <c:scaling>
          <c:orientation val="minMax"/>
          <c:max val="450000"/>
        </c:scaling>
        <c:delete val="0"/>
        <c:axPos val="r"/>
        <c:title>
          <c:tx>
            <c:rich>
              <a:bodyPr rot="-5400000" vert="horz"/>
              <a:lstStyle/>
              <a:p>
                <a:pPr>
                  <a:defRPr/>
                </a:pPr>
                <a:r>
                  <a:rPr lang="en-ZA"/>
                  <a:t>Taxable income</a:t>
                </a:r>
              </a:p>
            </c:rich>
          </c:tx>
          <c:layout>
            <c:manualLayout>
              <c:xMode val="edge"/>
              <c:yMode val="edge"/>
              <c:x val="0.96344703770197482"/>
              <c:y val="0.30282426654348626"/>
            </c:manualLayout>
          </c:layout>
          <c:overlay val="0"/>
        </c:title>
        <c:numFmt formatCode="&quot;R&quot;#,##0" sourceLinked="0"/>
        <c:majorTickMark val="out"/>
        <c:minorTickMark val="none"/>
        <c:tickLblPos val="nextTo"/>
        <c:txPr>
          <a:bodyPr/>
          <a:lstStyle/>
          <a:p>
            <a:pPr>
              <a:defRPr>
                <a:solidFill>
                  <a:schemeClr val="tx2">
                    <a:lumMod val="50000"/>
                  </a:schemeClr>
                </a:solidFill>
              </a:defRPr>
            </a:pPr>
            <a:endParaRPr lang="en-US"/>
          </a:p>
        </c:txPr>
        <c:crossAx val="125904768"/>
        <c:crosses val="max"/>
        <c:crossBetween val="between"/>
      </c:valAx>
      <c:catAx>
        <c:axId val="125904768"/>
        <c:scaling>
          <c:orientation val="minMax"/>
        </c:scaling>
        <c:delete val="1"/>
        <c:axPos val="b"/>
        <c:numFmt formatCode="General" sourceLinked="1"/>
        <c:majorTickMark val="out"/>
        <c:minorTickMark val="none"/>
        <c:tickLblPos val="none"/>
        <c:crossAx val="125902848"/>
        <c:crosses val="autoZero"/>
        <c:auto val="1"/>
        <c:lblAlgn val="ctr"/>
        <c:lblOffset val="100"/>
        <c:noMultiLvlLbl val="0"/>
      </c:catAx>
      <c:spPr>
        <a:noFill/>
        <a:ln w="25400">
          <a:noFill/>
        </a:ln>
      </c:spPr>
    </c:plotArea>
    <c:legend>
      <c:legendPos val="b"/>
      <c:layout>
        <c:manualLayout>
          <c:xMode val="edge"/>
          <c:yMode val="edge"/>
          <c:x val="2.535666666666667E-2"/>
          <c:y val="0.90125679012345683"/>
          <c:w val="0.95210888888888889"/>
          <c:h val="7.522469135802469E-2"/>
        </c:manualLayout>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4803149606299923" l="0.70866141732284282" r="0.70866141732284282" t="0.74803149606299923" header="0.31496062992126639" footer="0.31496062992126639"/>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10"/>
      <c:rotY val="20"/>
      <c:rAngAx val="0"/>
      <c:perspective val="20"/>
    </c:view3D>
    <c:floor>
      <c:thickness val="0"/>
    </c:floor>
    <c:sideWall>
      <c:thickness val="0"/>
    </c:sideWall>
    <c:backWall>
      <c:thickness val="0"/>
    </c:backWall>
    <c:plotArea>
      <c:layout/>
      <c:bar3DChart>
        <c:barDir val="col"/>
        <c:grouping val="percentStacked"/>
        <c:varyColors val="0"/>
        <c:ser>
          <c:idx val="1"/>
          <c:order val="0"/>
          <c:tx>
            <c:strRef>
              <c:f>'Fig 2.2'!$B$24</c:f>
              <c:strCache>
                <c:ptCount val="1"/>
                <c:pt idx="0">
                  <c:v>Taxable Income</c:v>
                </c:pt>
              </c:strCache>
            </c:strRef>
          </c:tx>
          <c:spPr>
            <a:solidFill>
              <a:srgbClr val="A9D1F6"/>
            </a:solidFill>
          </c:spPr>
          <c:invertIfNegative val="0"/>
          <c:cat>
            <c:numRef>
              <c:f>'Fig 2.2'!$C$24:$L$24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'Fig 2.2'!$C$24:$L$24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val>
          <c:extLst>
            <c:ext xmlns:c16="http://schemas.microsoft.com/office/drawing/2014/chart" uri="{C3380CC4-5D6E-409C-BE32-E72D297353CC}">
              <c16:uniqueId val="{00000000-3925-494C-A257-24D89EBB446C}"/>
            </c:ext>
          </c:extLst>
        </c:ser>
        <c:ser>
          <c:idx val="2"/>
          <c:order val="1"/>
          <c:tx>
            <c:strRef>
              <c:f>'Fig 2.2'!$B$25</c:f>
              <c:strCache>
                <c:ptCount val="1"/>
                <c:pt idx="0">
                  <c:v>&lt;= 0</c:v>
                </c:pt>
              </c:strCache>
            </c:strRef>
          </c:tx>
          <c:spPr>
            <a:solidFill>
              <a:srgbClr val="0993F3"/>
            </a:solidFill>
          </c:spPr>
          <c:invertIfNegative val="0"/>
          <c:cat>
            <c:numRef>
              <c:f>'Fig 2.2'!$C$24:$L$24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'Fig 2.2'!$C$25:$L$25</c:f>
              <c:numCache>
                <c:formatCode>_ * #,##0_ ;_ * \-#,##0_ ;_ * "-"??_ ;_ @_ </c:formatCode>
                <c:ptCount val="10"/>
                <c:pt idx="0">
                  <c:v>4918</c:v>
                </c:pt>
                <c:pt idx="1">
                  <c:v>5051</c:v>
                </c:pt>
                <c:pt idx="2">
                  <c:v>5076</c:v>
                </c:pt>
                <c:pt idx="3">
                  <c:v>5938</c:v>
                </c:pt>
                <c:pt idx="4">
                  <c:v>7859</c:v>
                </c:pt>
                <c:pt idx="5">
                  <c:v>10297</c:v>
                </c:pt>
                <c:pt idx="6">
                  <c:v>12159</c:v>
                </c:pt>
                <c:pt idx="7">
                  <c:v>13576</c:v>
                </c:pt>
                <c:pt idx="8">
                  <c:v>14761</c:v>
                </c:pt>
                <c:pt idx="9">
                  <c:v>11327</c:v>
                </c:pt>
              </c:numCache>
            </c:numRef>
          </c:val>
          <c:extLst>
            <c:ext xmlns:c16="http://schemas.microsoft.com/office/drawing/2014/chart" uri="{C3380CC4-5D6E-409C-BE32-E72D297353CC}">
              <c16:uniqueId val="{00000001-3925-494C-A257-24D89EBB446C}"/>
            </c:ext>
          </c:extLst>
        </c:ser>
        <c:ser>
          <c:idx val="3"/>
          <c:order val="2"/>
          <c:tx>
            <c:strRef>
              <c:f>'Fig 2.2'!$B$26</c:f>
              <c:strCache>
                <c:ptCount val="1"/>
                <c:pt idx="0">
                  <c:v>1 – 70 000</c:v>
                </c:pt>
              </c:strCache>
            </c:strRef>
          </c:tx>
          <c:spPr>
            <a:solidFill>
              <a:srgbClr val="0763E5"/>
            </a:solidFill>
          </c:spPr>
          <c:invertIfNegative val="0"/>
          <c:cat>
            <c:numRef>
              <c:f>'Fig 2.2'!$C$24:$L$24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'Fig 2.2'!$C$26:$L$26</c:f>
              <c:numCache>
                <c:formatCode>_ * #,##0_ ;_ * \-#,##0_ ;_ * "-"??_ ;_ @_ </c:formatCode>
                <c:ptCount val="10"/>
                <c:pt idx="0">
                  <c:v>6115</c:v>
                </c:pt>
                <c:pt idx="1">
                  <c:v>5745</c:v>
                </c:pt>
                <c:pt idx="2">
                  <c:v>5369</c:v>
                </c:pt>
                <c:pt idx="3">
                  <c:v>5446</c:v>
                </c:pt>
                <c:pt idx="4">
                  <c:v>6270</c:v>
                </c:pt>
                <c:pt idx="5">
                  <c:v>6554</c:v>
                </c:pt>
                <c:pt idx="6">
                  <c:v>7033</c:v>
                </c:pt>
                <c:pt idx="7">
                  <c:v>8460</c:v>
                </c:pt>
                <c:pt idx="8">
                  <c:v>8358</c:v>
                </c:pt>
                <c:pt idx="9">
                  <c:v>6754</c:v>
                </c:pt>
              </c:numCache>
            </c:numRef>
          </c:val>
          <c:extLst>
            <c:ext xmlns:c16="http://schemas.microsoft.com/office/drawing/2014/chart" uri="{C3380CC4-5D6E-409C-BE32-E72D297353CC}">
              <c16:uniqueId val="{00000002-3925-494C-A257-24D89EBB446C}"/>
            </c:ext>
          </c:extLst>
        </c:ser>
        <c:ser>
          <c:idx val="4"/>
          <c:order val="3"/>
          <c:tx>
            <c:strRef>
              <c:f>'Fig 2.2'!$B$27</c:f>
              <c:strCache>
                <c:ptCount val="1"/>
                <c:pt idx="0">
                  <c:v>70 001 – 350 000</c:v>
                </c:pt>
              </c:strCache>
            </c:strRef>
          </c:tx>
          <c:spPr>
            <a:solidFill>
              <a:srgbClr val="0244A1"/>
            </a:solidFill>
          </c:spPr>
          <c:invertIfNegative val="0"/>
          <c:cat>
            <c:numRef>
              <c:f>'Fig 2.2'!$C$24:$L$24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'Fig 2.2'!$C$27:$L$27</c:f>
              <c:numCache>
                <c:formatCode>_ * #,##0_ ;_ * \-#,##0_ ;_ * "-"??_ ;_ @_ </c:formatCode>
                <c:ptCount val="10"/>
                <c:pt idx="0">
                  <c:v>16719</c:v>
                </c:pt>
                <c:pt idx="1">
                  <c:v>16777</c:v>
                </c:pt>
                <c:pt idx="2">
                  <c:v>16627</c:v>
                </c:pt>
                <c:pt idx="3">
                  <c:v>16346</c:v>
                </c:pt>
                <c:pt idx="4">
                  <c:v>15799</c:v>
                </c:pt>
                <c:pt idx="5">
                  <c:v>14304</c:v>
                </c:pt>
                <c:pt idx="6">
                  <c:v>12818</c:v>
                </c:pt>
                <c:pt idx="7">
                  <c:v>12567</c:v>
                </c:pt>
                <c:pt idx="8">
                  <c:v>11117</c:v>
                </c:pt>
                <c:pt idx="9">
                  <c:v>9939</c:v>
                </c:pt>
              </c:numCache>
            </c:numRef>
          </c:val>
          <c:extLst>
            <c:ext xmlns:c16="http://schemas.microsoft.com/office/drawing/2014/chart" uri="{C3380CC4-5D6E-409C-BE32-E72D297353CC}">
              <c16:uniqueId val="{00000003-3925-494C-A257-24D89EBB446C}"/>
            </c:ext>
          </c:extLst>
        </c:ser>
        <c:ser>
          <c:idx val="5"/>
          <c:order val="4"/>
          <c:tx>
            <c:strRef>
              <c:f>'Fig 2.2'!$B$28</c:f>
              <c:strCache>
                <c:ptCount val="1"/>
                <c:pt idx="0">
                  <c:v>350 001 – 500 000</c:v>
                </c:pt>
              </c:strCache>
            </c:strRef>
          </c:tx>
          <c:spPr>
            <a:solidFill>
              <a:srgbClr val="BFD724"/>
            </a:solidFill>
          </c:spPr>
          <c:invertIfNegative val="0"/>
          <c:cat>
            <c:numRef>
              <c:f>'Fig 2.2'!$C$24:$L$24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'Fig 2.2'!$C$28:$L$28</c:f>
              <c:numCache>
                <c:formatCode>_ * #,##0_ ;_ * \-#,##0_ ;_ * "-"??_ ;_ @_ </c:formatCode>
                <c:ptCount val="10"/>
                <c:pt idx="0">
                  <c:v>4425</c:v>
                </c:pt>
                <c:pt idx="1">
                  <c:v>4641</c:v>
                </c:pt>
                <c:pt idx="2">
                  <c:v>4842</c:v>
                </c:pt>
                <c:pt idx="3">
                  <c:v>4757</c:v>
                </c:pt>
                <c:pt idx="4">
                  <c:v>4449</c:v>
                </c:pt>
                <c:pt idx="5">
                  <c:v>4049</c:v>
                </c:pt>
                <c:pt idx="6">
                  <c:v>3297</c:v>
                </c:pt>
                <c:pt idx="7">
                  <c:v>2627</c:v>
                </c:pt>
                <c:pt idx="8">
                  <c:v>1966</c:v>
                </c:pt>
                <c:pt idx="9">
                  <c:v>2022</c:v>
                </c:pt>
              </c:numCache>
            </c:numRef>
          </c:val>
          <c:extLst>
            <c:ext xmlns:c16="http://schemas.microsoft.com/office/drawing/2014/chart" uri="{C3380CC4-5D6E-409C-BE32-E72D297353CC}">
              <c16:uniqueId val="{00000004-3925-494C-A257-24D89EBB446C}"/>
            </c:ext>
          </c:extLst>
        </c:ser>
        <c:ser>
          <c:idx val="6"/>
          <c:order val="5"/>
          <c:tx>
            <c:strRef>
              <c:f>'Fig 2.2'!$B$29</c:f>
              <c:strCache>
                <c:ptCount val="1"/>
                <c:pt idx="0">
                  <c:v>500 000 +</c:v>
                </c:pt>
              </c:strCache>
            </c:strRef>
          </c:tx>
          <c:spPr>
            <a:solidFill>
              <a:srgbClr val="C43A35"/>
            </a:solidFill>
          </c:spPr>
          <c:invertIfNegative val="0"/>
          <c:cat>
            <c:numRef>
              <c:f>'Fig 2.2'!$C$24:$L$24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'Fig 2.2'!$C$29:$L$29</c:f>
              <c:numCache>
                <c:formatCode>_ * #,##0_ ;_ * \-#,##0_ ;_ * "-"??_ ;_ @_ </c:formatCode>
                <c:ptCount val="10"/>
                <c:pt idx="0">
                  <c:v>9211</c:v>
                </c:pt>
                <c:pt idx="1">
                  <c:v>10406</c:v>
                </c:pt>
                <c:pt idx="2">
                  <c:v>11753</c:v>
                </c:pt>
                <c:pt idx="3">
                  <c:v>12423</c:v>
                </c:pt>
                <c:pt idx="4">
                  <c:v>11921</c:v>
                </c:pt>
                <c:pt idx="5">
                  <c:v>10522</c:v>
                </c:pt>
                <c:pt idx="6">
                  <c:v>8447</c:v>
                </c:pt>
                <c:pt idx="7">
                  <c:v>5793</c:v>
                </c:pt>
                <c:pt idx="8">
                  <c:v>3647</c:v>
                </c:pt>
                <c:pt idx="9">
                  <c:v>2943</c:v>
                </c:pt>
              </c:numCache>
            </c:numRef>
          </c:val>
          <c:extLst>
            <c:ext xmlns:c16="http://schemas.microsoft.com/office/drawing/2014/chart" uri="{C3380CC4-5D6E-409C-BE32-E72D297353CC}">
              <c16:uniqueId val="{00000005-3925-494C-A257-24D89EBB446C}"/>
            </c:ext>
          </c:extLst>
        </c:ser>
        <c:dLbls>
          <c:showLegendKey val="0"/>
          <c:showVal val="0"/>
          <c:showCatName val="0"/>
          <c:showSerName val="0"/>
          <c:showPercent val="0"/>
          <c:showBubbleSize val="0"/>
        </c:dLbls>
        <c:gapWidth val="0"/>
        <c:shape val="box"/>
        <c:axId val="123170176"/>
        <c:axId val="123171968"/>
        <c:axId val="0"/>
        <c:extLst>
          <c:ext xmlns:c15="http://schemas.microsoft.com/office/drawing/2012/chart" uri="{02D57815-91ED-43cb-92C2-25804820EDAC}">
            <c15:filteredBarSeries>
              <c15:ser>
                <c:idx val="0"/>
                <c:order val="6"/>
                <c:tx>
                  <c:strRef>
                    <c:extLst>
                      <c:ext uri="{02D57815-91ED-43cb-92C2-25804820EDAC}">
                        <c15:formulaRef>
                          <c15:sqref>Fig!#REF!</c15:sqref>
                        </c15:formulaRef>
                      </c:ext>
                    </c:extLst>
                    <c:strCache>
                      <c:ptCount val="1"/>
                      <c:pt idx="0">
                        <c:v>#REF!</c:v>
                      </c:pt>
                    </c:strCache>
                  </c:strRef>
                </c:tx>
                <c:invertIfNegative val="0"/>
                <c:cat>
                  <c:numRef>
                    <c:extLst>
                      <c:ext uri="{02D57815-91ED-43cb-92C2-25804820EDAC}">
                        <c15:formulaRef>
                          <c15:sqref>'Fig 2.2'!$C$24:$L$24</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Fig!#REF!</c15:sqref>
                        </c15:formulaRef>
                      </c:ext>
                    </c:extLst>
                    <c:numCache>
                      <c:formatCode>General</c:formatCode>
                      <c:ptCount val="1"/>
                      <c:pt idx="0">
                        <c:v>1</c:v>
                      </c:pt>
                    </c:numCache>
                  </c:numRef>
                </c:val>
                <c:extLst>
                  <c:ext xmlns:c16="http://schemas.microsoft.com/office/drawing/2014/chart" uri="{C3380CC4-5D6E-409C-BE32-E72D297353CC}">
                    <c16:uniqueId val="{00000006-3925-494C-A257-24D89EBB446C}"/>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Fig!#REF!</c15:sqref>
                        </c15:formulaRef>
                      </c:ext>
                    </c:extLst>
                    <c:strCache>
                      <c:ptCount val="1"/>
                      <c:pt idx="0">
                        <c:v>#REF!</c:v>
                      </c:pt>
                    </c:strCache>
                  </c:strRef>
                </c:tx>
                <c:invertIfNegative val="0"/>
                <c:cat>
                  <c:numRef>
                    <c:extLst xmlns:c15="http://schemas.microsoft.com/office/drawing/2012/chart">
                      <c:ext xmlns:c15="http://schemas.microsoft.com/office/drawing/2012/chart" uri="{02D57815-91ED-43cb-92C2-25804820EDAC}">
                        <c15:formulaRef>
                          <c15:sqref>'Fig 2.2'!$C$24:$L$24</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xmlns:c15="http://schemas.microsoft.com/office/drawing/2012/chart">
                      <c:ext xmlns:c15="http://schemas.microsoft.com/office/drawing/2012/chart" uri="{02D57815-91ED-43cb-92C2-25804820EDAC}">
                        <c15:formulaRef>
                          <c15:sqref>Fig!#REF!</c15:sqref>
                        </c15:formulaRef>
                      </c:ext>
                    </c:extLst>
                    <c:numCache>
                      <c:formatCode>General</c:formatCode>
                      <c:ptCount val="1"/>
                      <c:pt idx="0">
                        <c:v>1</c:v>
                      </c:pt>
                    </c:numCache>
                  </c:numRef>
                </c:val>
                <c:extLst xmlns:c15="http://schemas.microsoft.com/office/drawing/2012/chart">
                  <c:ext xmlns:c16="http://schemas.microsoft.com/office/drawing/2014/chart" uri="{C3380CC4-5D6E-409C-BE32-E72D297353CC}">
                    <c16:uniqueId val="{00000007-3925-494C-A257-24D89EBB446C}"/>
                  </c:ext>
                </c:extLst>
              </c15:ser>
            </c15:filteredBarSeries>
          </c:ext>
        </c:extLst>
      </c:bar3DChart>
      <c:catAx>
        <c:axId val="123170176"/>
        <c:scaling>
          <c:orientation val="minMax"/>
        </c:scaling>
        <c:delete val="0"/>
        <c:axPos val="b"/>
        <c:numFmt formatCode="General" sourceLinked="0"/>
        <c:majorTickMark val="out"/>
        <c:minorTickMark val="none"/>
        <c:tickLblPos val="nextTo"/>
        <c:txPr>
          <a:bodyPr/>
          <a:lstStyle/>
          <a:p>
            <a:pPr>
              <a:defRPr>
                <a:solidFill>
                  <a:schemeClr val="tx2">
                    <a:lumMod val="50000"/>
                  </a:schemeClr>
                </a:solidFill>
              </a:defRPr>
            </a:pPr>
            <a:endParaRPr lang="en-US"/>
          </a:p>
        </c:txPr>
        <c:crossAx val="123171968"/>
        <c:crosses val="autoZero"/>
        <c:auto val="1"/>
        <c:lblAlgn val="ctr"/>
        <c:lblOffset val="100"/>
        <c:noMultiLvlLbl val="0"/>
      </c:catAx>
      <c:valAx>
        <c:axId val="123171968"/>
        <c:scaling>
          <c:orientation val="minMax"/>
        </c:scaling>
        <c:delete val="0"/>
        <c:axPos val="l"/>
        <c:numFmt formatCode="0%" sourceLinked="1"/>
        <c:majorTickMark val="out"/>
        <c:minorTickMark val="none"/>
        <c:tickLblPos val="nextTo"/>
        <c:txPr>
          <a:bodyPr/>
          <a:lstStyle/>
          <a:p>
            <a:pPr>
              <a:defRPr>
                <a:solidFill>
                  <a:schemeClr val="tx2">
                    <a:lumMod val="50000"/>
                  </a:schemeClr>
                </a:solidFill>
              </a:defRPr>
            </a:pPr>
            <a:endParaRPr lang="en-US"/>
          </a:p>
        </c:txPr>
        <c:crossAx val="123170176"/>
        <c:crosses val="autoZero"/>
        <c:crossBetween val="between"/>
      </c:valAx>
    </c:plotArea>
    <c:legend>
      <c:legendPos val="b"/>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0"/>
      <c:rotY val="10"/>
      <c:rAngAx val="0"/>
      <c:perspective val="20"/>
    </c:view3D>
    <c:floor>
      <c:thickness val="0"/>
    </c:floor>
    <c:sideWall>
      <c:thickness val="0"/>
    </c:sideWall>
    <c:backWall>
      <c:thickness val="0"/>
    </c:backWall>
    <c:plotArea>
      <c:layout/>
      <c:bar3DChart>
        <c:barDir val="col"/>
        <c:grouping val="percentStacked"/>
        <c:varyColors val="0"/>
        <c:ser>
          <c:idx val="0"/>
          <c:order val="0"/>
          <c:tx>
            <c:strRef>
              <c:f>'Fig 2.3'!$B$35</c:f>
              <c:strCache>
                <c:ptCount val="1"/>
                <c:pt idx="0">
                  <c:v>Loss</c:v>
                </c:pt>
              </c:strCache>
            </c:strRef>
          </c:tx>
          <c:spPr>
            <a:solidFill>
              <a:srgbClr val="A9D1F6"/>
            </a:solidFill>
          </c:spPr>
          <c:invertIfNegative val="0"/>
          <c:dLbls>
            <c:delete val="1"/>
          </c:dLbls>
          <c:cat>
            <c:strRef>
              <c:f>'Fig 2.3'!$C$34:$E$34</c:f>
              <c:strCache>
                <c:ptCount val="3"/>
                <c:pt idx="0">
                  <c:v>Number</c:v>
                </c:pt>
                <c:pt idx="1">
                  <c:v>Taxable income</c:v>
                </c:pt>
                <c:pt idx="2">
                  <c:v>Tax assessed</c:v>
                </c:pt>
              </c:strCache>
            </c:strRef>
          </c:cat>
          <c:val>
            <c:numRef>
              <c:f>'Fig 2.3'!$C$35:$E$35</c:f>
              <c:numCache>
                <c:formatCode>0.0%</c:formatCode>
                <c:ptCount val="3"/>
                <c:pt idx="0">
                  <c:v>3.5682070163763756E-2</c:v>
                </c:pt>
                <c:pt idx="1">
                  <c:v>0</c:v>
                </c:pt>
                <c:pt idx="2">
                  <c:v>1.1353687730246903E-5</c:v>
                </c:pt>
              </c:numCache>
            </c:numRef>
          </c:val>
          <c:extLst>
            <c:ext xmlns:c16="http://schemas.microsoft.com/office/drawing/2014/chart" uri="{C3380CC4-5D6E-409C-BE32-E72D297353CC}">
              <c16:uniqueId val="{00000000-0FE9-4519-9CAB-42A60E72DEBF}"/>
            </c:ext>
          </c:extLst>
        </c:ser>
        <c:ser>
          <c:idx val="1"/>
          <c:order val="1"/>
          <c:tx>
            <c:strRef>
              <c:f>'Fig 2.3'!$B$36</c:f>
              <c:strCache>
                <c:ptCount val="1"/>
                <c:pt idx="0">
                  <c:v>R0 to R70 000</c:v>
                </c:pt>
              </c:strCache>
            </c:strRef>
          </c:tx>
          <c:spPr>
            <a:solidFill>
              <a:srgbClr val="0763E5"/>
            </a:solidFill>
          </c:spPr>
          <c:invertIfNegative val="0"/>
          <c:dLbls>
            <c:delete val="1"/>
          </c:dLbls>
          <c:cat>
            <c:strRef>
              <c:f>'Fig 2.3'!$C$34:$E$34</c:f>
              <c:strCache>
                <c:ptCount val="3"/>
                <c:pt idx="0">
                  <c:v>Number</c:v>
                </c:pt>
                <c:pt idx="1">
                  <c:v>Taxable income</c:v>
                </c:pt>
                <c:pt idx="2">
                  <c:v>Tax assessed</c:v>
                </c:pt>
              </c:strCache>
            </c:strRef>
          </c:cat>
          <c:val>
            <c:numRef>
              <c:f>'Fig 2.3'!$C$36:$E$36</c:f>
              <c:numCache>
                <c:formatCode>0.0%</c:formatCode>
                <c:ptCount val="3"/>
                <c:pt idx="0">
                  <c:v>0.16109370834054701</c:v>
                </c:pt>
                <c:pt idx="1">
                  <c:v>8.9853976745622351E-3</c:v>
                </c:pt>
                <c:pt idx="2">
                  <c:v>5.5333971622217762E-5</c:v>
                </c:pt>
              </c:numCache>
            </c:numRef>
          </c:val>
          <c:extLst>
            <c:ext xmlns:c16="http://schemas.microsoft.com/office/drawing/2014/chart" uri="{C3380CC4-5D6E-409C-BE32-E72D297353CC}">
              <c16:uniqueId val="{00000001-0FE9-4519-9CAB-42A60E72DEBF}"/>
            </c:ext>
          </c:extLst>
        </c:ser>
        <c:ser>
          <c:idx val="2"/>
          <c:order val="2"/>
          <c:tx>
            <c:strRef>
              <c:f>'Fig 2.3'!$B$37</c:f>
              <c:strCache>
                <c:ptCount val="1"/>
                <c:pt idx="0">
                  <c:v>R70 001 to R350 000</c:v>
                </c:pt>
              </c:strCache>
            </c:strRef>
          </c:tx>
          <c:spPr>
            <a:solidFill>
              <a:srgbClr val="0244A1"/>
            </a:solidFill>
          </c:spPr>
          <c:invertIfNegative val="0"/>
          <c:dLbls>
            <c:delete val="1"/>
          </c:dLbls>
          <c:cat>
            <c:strRef>
              <c:f>'Fig 2.3'!$C$34:$E$34</c:f>
              <c:strCache>
                <c:ptCount val="3"/>
                <c:pt idx="0">
                  <c:v>Number</c:v>
                </c:pt>
                <c:pt idx="1">
                  <c:v>Taxable income</c:v>
                </c:pt>
                <c:pt idx="2">
                  <c:v>Tax assessed</c:v>
                </c:pt>
              </c:strCache>
            </c:strRef>
          </c:cat>
          <c:val>
            <c:numRef>
              <c:f>'Fig 2.3'!$C$37:$E$37</c:f>
              <c:numCache>
                <c:formatCode>0.0%</c:formatCode>
                <c:ptCount val="3"/>
                <c:pt idx="0">
                  <c:v>0.45932885426476766</c:v>
                </c:pt>
                <c:pt idx="1">
                  <c:v>0.34505513943206678</c:v>
                </c:pt>
                <c:pt idx="2">
                  <c:v>0.11204727289047087</c:v>
                </c:pt>
              </c:numCache>
            </c:numRef>
          </c:val>
          <c:extLst>
            <c:ext xmlns:c16="http://schemas.microsoft.com/office/drawing/2014/chart" uri="{C3380CC4-5D6E-409C-BE32-E72D297353CC}">
              <c16:uniqueId val="{00000002-0FE9-4519-9CAB-42A60E72DEBF}"/>
            </c:ext>
          </c:extLst>
        </c:ser>
        <c:ser>
          <c:idx val="3"/>
          <c:order val="3"/>
          <c:tx>
            <c:strRef>
              <c:f>'Fig 2.3'!$B$38</c:f>
              <c:strCache>
                <c:ptCount val="1"/>
                <c:pt idx="0">
                  <c:v>R350 001 to R500 000</c:v>
                </c:pt>
              </c:strCache>
            </c:strRef>
          </c:tx>
          <c:spPr>
            <a:solidFill>
              <a:srgbClr val="BFD724"/>
            </a:solidFill>
          </c:spPr>
          <c:invertIfNegative val="0"/>
          <c:dLbls>
            <c:delete val="1"/>
          </c:dLbls>
          <c:cat>
            <c:strRef>
              <c:f>'Fig 2.3'!$C$34:$E$34</c:f>
              <c:strCache>
                <c:ptCount val="3"/>
                <c:pt idx="0">
                  <c:v>Number</c:v>
                </c:pt>
                <c:pt idx="1">
                  <c:v>Taxable income</c:v>
                </c:pt>
                <c:pt idx="2">
                  <c:v>Tax assessed</c:v>
                </c:pt>
              </c:strCache>
            </c:strRef>
          </c:cat>
          <c:val>
            <c:numRef>
              <c:f>'Fig 2.3'!$C$38:$E$38</c:f>
              <c:numCache>
                <c:formatCode>0.0%</c:formatCode>
                <c:ptCount val="3"/>
                <c:pt idx="0">
                  <c:v>0.14942017136836419</c:v>
                </c:pt>
                <c:pt idx="1">
                  <c:v>0.17755773403034777</c:v>
                </c:pt>
                <c:pt idx="2">
                  <c:v>0.1405447140555694</c:v>
                </c:pt>
              </c:numCache>
            </c:numRef>
          </c:val>
          <c:extLst>
            <c:ext xmlns:c16="http://schemas.microsoft.com/office/drawing/2014/chart" uri="{C3380CC4-5D6E-409C-BE32-E72D297353CC}">
              <c16:uniqueId val="{00000003-0FE9-4519-9CAB-42A60E72DEBF}"/>
            </c:ext>
          </c:extLst>
        </c:ser>
        <c:ser>
          <c:idx val="4"/>
          <c:order val="4"/>
          <c:tx>
            <c:strRef>
              <c:f>'Fig 2.3'!$B$39</c:f>
              <c:strCache>
                <c:ptCount val="1"/>
                <c:pt idx="0">
                  <c:v>R500 001 +</c:v>
                </c:pt>
              </c:strCache>
            </c:strRef>
          </c:tx>
          <c:spPr>
            <a:solidFill>
              <a:srgbClr val="C43A35"/>
            </a:solidFill>
          </c:spPr>
          <c:invertIfNegative val="0"/>
          <c:dLbls>
            <c:delete val="1"/>
          </c:dLbls>
          <c:cat>
            <c:strRef>
              <c:f>'Fig 2.3'!$C$34:$E$34</c:f>
              <c:strCache>
                <c:ptCount val="3"/>
                <c:pt idx="0">
                  <c:v>Number</c:v>
                </c:pt>
                <c:pt idx="1">
                  <c:v>Taxable income</c:v>
                </c:pt>
                <c:pt idx="2">
                  <c:v>Tax assessed</c:v>
                </c:pt>
              </c:strCache>
            </c:strRef>
          </c:cat>
          <c:val>
            <c:numRef>
              <c:f>'Fig 2.3'!$C$39:$E$39</c:f>
              <c:numCache>
                <c:formatCode>0.0%</c:formatCode>
                <c:ptCount val="3"/>
                <c:pt idx="0">
                  <c:v>0.19447519586255738</c:v>
                </c:pt>
                <c:pt idx="1">
                  <c:v>0.46840172886302328</c:v>
                </c:pt>
                <c:pt idx="2">
                  <c:v>0.74734132539460718</c:v>
                </c:pt>
              </c:numCache>
            </c:numRef>
          </c:val>
          <c:extLst>
            <c:ext xmlns:c16="http://schemas.microsoft.com/office/drawing/2014/chart" uri="{C3380CC4-5D6E-409C-BE32-E72D297353CC}">
              <c16:uniqueId val="{00000004-0FE9-4519-9CAB-42A60E72DEBF}"/>
            </c:ext>
          </c:extLst>
        </c:ser>
        <c:dLbls>
          <c:showLegendKey val="0"/>
          <c:showVal val="1"/>
          <c:showCatName val="0"/>
          <c:showSerName val="0"/>
          <c:showPercent val="0"/>
          <c:showBubbleSize val="0"/>
        </c:dLbls>
        <c:gapWidth val="52"/>
        <c:shape val="box"/>
        <c:axId val="123099776"/>
        <c:axId val="123105664"/>
        <c:axId val="0"/>
      </c:bar3DChart>
      <c:catAx>
        <c:axId val="123099776"/>
        <c:scaling>
          <c:orientation val="minMax"/>
        </c:scaling>
        <c:delete val="0"/>
        <c:axPos val="b"/>
        <c:numFmt formatCode="General" sourceLinked="1"/>
        <c:majorTickMark val="out"/>
        <c:minorTickMark val="none"/>
        <c:tickLblPos val="nextTo"/>
        <c:txPr>
          <a:bodyPr/>
          <a:lstStyle/>
          <a:p>
            <a:pPr>
              <a:defRPr>
                <a:solidFill>
                  <a:schemeClr val="tx2">
                    <a:lumMod val="50000"/>
                  </a:schemeClr>
                </a:solidFill>
              </a:defRPr>
            </a:pPr>
            <a:endParaRPr lang="en-US"/>
          </a:p>
        </c:txPr>
        <c:crossAx val="123105664"/>
        <c:crosses val="autoZero"/>
        <c:auto val="1"/>
        <c:lblAlgn val="ctr"/>
        <c:lblOffset val="100"/>
        <c:noMultiLvlLbl val="0"/>
      </c:catAx>
      <c:valAx>
        <c:axId val="123105664"/>
        <c:scaling>
          <c:orientation val="minMax"/>
          <c:max val="1"/>
          <c:min val="0"/>
        </c:scaling>
        <c:delete val="0"/>
        <c:axPos val="l"/>
        <c:numFmt formatCode="0%" sourceLinked="0"/>
        <c:majorTickMark val="out"/>
        <c:minorTickMark val="none"/>
        <c:tickLblPos val="nextTo"/>
        <c:txPr>
          <a:bodyPr/>
          <a:lstStyle/>
          <a:p>
            <a:pPr>
              <a:defRPr>
                <a:solidFill>
                  <a:schemeClr val="tx2">
                    <a:lumMod val="50000"/>
                  </a:schemeClr>
                </a:solidFill>
              </a:defRPr>
            </a:pPr>
            <a:endParaRPr lang="en-US"/>
          </a:p>
        </c:txPr>
        <c:crossAx val="123099776"/>
        <c:crosses val="autoZero"/>
        <c:crossBetween val="between"/>
        <c:majorUnit val="0.2"/>
      </c:valAx>
    </c:plotArea>
    <c:legend>
      <c:legendPos val="b"/>
      <c:layout>
        <c:manualLayout>
          <c:xMode val="edge"/>
          <c:yMode val="edge"/>
          <c:x val="3.405490637428598E-2"/>
          <c:y val="0.93334744907130696"/>
          <c:w val="0.89999990642880867"/>
          <c:h val="6.3616212406952297E-2"/>
        </c:manualLayout>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000000000000377" l="0.70000000000000062" r="0.70000000000000062" t="0.75000000000000377"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10"/>
      <c:rotY val="20"/>
      <c:rAngAx val="0"/>
      <c:perspective val="20"/>
    </c:view3D>
    <c:floor>
      <c:thickness val="0"/>
    </c:floor>
    <c:sideWall>
      <c:thickness val="0"/>
    </c:sideWall>
    <c:backWall>
      <c:thickness val="0"/>
    </c:backWall>
    <c:plotArea>
      <c:layout>
        <c:manualLayout>
          <c:layoutTarget val="inner"/>
          <c:xMode val="edge"/>
          <c:yMode val="edge"/>
          <c:x val="6.8051073185762534E-2"/>
          <c:y val="4.2895496188895703E-2"/>
          <c:w val="0.91232009302690242"/>
          <c:h val="0.7225175344261896"/>
        </c:manualLayout>
      </c:layout>
      <c:bar3DChart>
        <c:barDir val="col"/>
        <c:grouping val="percentStacked"/>
        <c:varyColors val="0"/>
        <c:ser>
          <c:idx val="1"/>
          <c:order val="0"/>
          <c:tx>
            <c:strRef>
              <c:f>'Fig 2.4'!$B$24</c:f>
              <c:strCache>
                <c:ptCount val="1"/>
                <c:pt idx="0">
                  <c:v>Marginal tax rate</c:v>
                </c:pt>
              </c:strCache>
            </c:strRef>
          </c:tx>
          <c:spPr>
            <a:solidFill>
              <a:srgbClr val="A9D1F6"/>
            </a:solidFill>
          </c:spPr>
          <c:invertIfNegative val="0"/>
          <c:cat>
            <c:strRef>
              <c:f>'Fig 2.4'!$C$24:$L$24</c:f>
              <c:strCache>
                <c:ptCount val="10"/>
                <c:pt idx="0">
                  <c:v>2013</c:v>
                </c:pt>
                <c:pt idx="1">
                  <c:v>2014</c:v>
                </c:pt>
                <c:pt idx="2">
                  <c:v>2015</c:v>
                </c:pt>
                <c:pt idx="3">
                  <c:v>2016</c:v>
                </c:pt>
                <c:pt idx="4">
                  <c:v>2017</c:v>
                </c:pt>
                <c:pt idx="5">
                  <c:v>2018</c:v>
                </c:pt>
                <c:pt idx="6">
                  <c:v>2019</c:v>
                </c:pt>
                <c:pt idx="7">
                  <c:v>2020</c:v>
                </c:pt>
                <c:pt idx="8">
                  <c:v>2021</c:v>
                </c:pt>
                <c:pt idx="9">
                  <c:v>2022</c:v>
                </c:pt>
              </c:strCache>
            </c:strRef>
          </c:cat>
          <c:val>
            <c:numRef>
              <c:f>'Fig 2.4'!$C$24:$L$24</c:f>
              <c:numCache>
                <c:formatCode>General</c:formatCode>
                <c:ptCount val="10"/>
                <c:pt idx="0">
                  <c:v>0</c:v>
                </c:pt>
                <c:pt idx="1">
                  <c:v>2014</c:v>
                </c:pt>
                <c:pt idx="2">
                  <c:v>2015</c:v>
                </c:pt>
                <c:pt idx="3">
                  <c:v>2016</c:v>
                </c:pt>
                <c:pt idx="4">
                  <c:v>2017</c:v>
                </c:pt>
                <c:pt idx="5">
                  <c:v>2018</c:v>
                </c:pt>
                <c:pt idx="6">
                  <c:v>2019</c:v>
                </c:pt>
                <c:pt idx="7">
                  <c:v>2020</c:v>
                </c:pt>
                <c:pt idx="8">
                  <c:v>2021</c:v>
                </c:pt>
                <c:pt idx="9">
                  <c:v>2022</c:v>
                </c:pt>
              </c:numCache>
            </c:numRef>
          </c:val>
          <c:extLst>
            <c:ext xmlns:c16="http://schemas.microsoft.com/office/drawing/2014/chart" uri="{C3380CC4-5D6E-409C-BE32-E72D297353CC}">
              <c16:uniqueId val="{00000000-9C73-499A-AE78-778055E47989}"/>
            </c:ext>
          </c:extLst>
        </c:ser>
        <c:ser>
          <c:idx val="2"/>
          <c:order val="1"/>
          <c:tx>
            <c:strRef>
              <c:f>'Fig 2.4'!$B$25</c:f>
              <c:strCache>
                <c:ptCount val="1"/>
                <c:pt idx="0">
                  <c:v>18% margin</c:v>
                </c:pt>
              </c:strCache>
            </c:strRef>
          </c:tx>
          <c:spPr>
            <a:solidFill>
              <a:srgbClr val="0993F3"/>
            </a:solidFill>
          </c:spPr>
          <c:invertIfNegative val="0"/>
          <c:cat>
            <c:strRef>
              <c:f>'Fig 2.4'!$C$24:$L$24</c:f>
              <c:strCache>
                <c:ptCount val="10"/>
                <c:pt idx="0">
                  <c:v>2013</c:v>
                </c:pt>
                <c:pt idx="1">
                  <c:v>2014</c:v>
                </c:pt>
                <c:pt idx="2">
                  <c:v>2015</c:v>
                </c:pt>
                <c:pt idx="3">
                  <c:v>2016</c:v>
                </c:pt>
                <c:pt idx="4">
                  <c:v>2017</c:v>
                </c:pt>
                <c:pt idx="5">
                  <c:v>2018</c:v>
                </c:pt>
                <c:pt idx="6">
                  <c:v>2019</c:v>
                </c:pt>
                <c:pt idx="7">
                  <c:v>2020</c:v>
                </c:pt>
                <c:pt idx="8">
                  <c:v>2021</c:v>
                </c:pt>
                <c:pt idx="9">
                  <c:v>2022</c:v>
                </c:pt>
              </c:strCache>
            </c:strRef>
          </c:cat>
          <c:val>
            <c:numRef>
              <c:f>'Fig 2.4'!$C$25:$L$25</c:f>
              <c:numCache>
                <c:formatCode>_ * #,##0_ ;_ * \-#,##0_ ;_ * "-"??_ ;_ @_ </c:formatCode>
                <c:ptCount val="10"/>
                <c:pt idx="0">
                  <c:v>1056364</c:v>
                </c:pt>
                <c:pt idx="1">
                  <c:v>963719</c:v>
                </c:pt>
                <c:pt idx="2">
                  <c:v>885259</c:v>
                </c:pt>
                <c:pt idx="3">
                  <c:v>870751</c:v>
                </c:pt>
                <c:pt idx="4">
                  <c:v>828555</c:v>
                </c:pt>
                <c:pt idx="5">
                  <c:v>756001</c:v>
                </c:pt>
                <c:pt idx="6">
                  <c:v>731408</c:v>
                </c:pt>
                <c:pt idx="7">
                  <c:v>695685</c:v>
                </c:pt>
                <c:pt idx="8">
                  <c:v>822343</c:v>
                </c:pt>
                <c:pt idx="9">
                  <c:v>809917</c:v>
                </c:pt>
              </c:numCache>
            </c:numRef>
          </c:val>
          <c:extLst>
            <c:ext xmlns:c16="http://schemas.microsoft.com/office/drawing/2014/chart" uri="{C3380CC4-5D6E-409C-BE32-E72D297353CC}">
              <c16:uniqueId val="{00000001-9C73-499A-AE78-778055E47989}"/>
            </c:ext>
          </c:extLst>
        </c:ser>
        <c:ser>
          <c:idx val="3"/>
          <c:order val="2"/>
          <c:tx>
            <c:strRef>
              <c:f>'Fig 2.4'!$B$26</c:f>
              <c:strCache>
                <c:ptCount val="1"/>
                <c:pt idx="0">
                  <c:v>25 - 26% margin</c:v>
                </c:pt>
              </c:strCache>
            </c:strRef>
          </c:tx>
          <c:spPr>
            <a:solidFill>
              <a:srgbClr val="0763E5"/>
            </a:solidFill>
          </c:spPr>
          <c:invertIfNegative val="0"/>
          <c:cat>
            <c:strRef>
              <c:f>'Fig 2.4'!$C$24:$L$24</c:f>
              <c:strCache>
                <c:ptCount val="10"/>
                <c:pt idx="0">
                  <c:v>2013</c:v>
                </c:pt>
                <c:pt idx="1">
                  <c:v>2014</c:v>
                </c:pt>
                <c:pt idx="2">
                  <c:v>2015</c:v>
                </c:pt>
                <c:pt idx="3">
                  <c:v>2016</c:v>
                </c:pt>
                <c:pt idx="4">
                  <c:v>2017</c:v>
                </c:pt>
                <c:pt idx="5">
                  <c:v>2018</c:v>
                </c:pt>
                <c:pt idx="6">
                  <c:v>2019</c:v>
                </c:pt>
                <c:pt idx="7">
                  <c:v>2020</c:v>
                </c:pt>
                <c:pt idx="8">
                  <c:v>2021</c:v>
                </c:pt>
                <c:pt idx="9">
                  <c:v>2022</c:v>
                </c:pt>
              </c:strCache>
            </c:strRef>
          </c:cat>
          <c:val>
            <c:numRef>
              <c:f>'Fig 2.4'!$C$26:$L$26</c:f>
              <c:numCache>
                <c:formatCode>_ * #,##0_ ;_ * \-#,##0_ ;_ * "-"??_ ;_ @_ </c:formatCode>
                <c:ptCount val="10"/>
                <c:pt idx="0">
                  <c:v>701672</c:v>
                </c:pt>
                <c:pt idx="1">
                  <c:v>707057</c:v>
                </c:pt>
                <c:pt idx="2">
                  <c:v>719197</c:v>
                </c:pt>
                <c:pt idx="3">
                  <c:v>702832</c:v>
                </c:pt>
                <c:pt idx="4">
                  <c:v>682689</c:v>
                </c:pt>
                <c:pt idx="5">
                  <c:v>641399</c:v>
                </c:pt>
                <c:pt idx="6">
                  <c:v>617121</c:v>
                </c:pt>
                <c:pt idx="7">
                  <c:v>572480</c:v>
                </c:pt>
                <c:pt idx="8">
                  <c:v>571650</c:v>
                </c:pt>
                <c:pt idx="9">
                  <c:v>557946</c:v>
                </c:pt>
              </c:numCache>
            </c:numRef>
          </c:val>
          <c:extLst>
            <c:ext xmlns:c16="http://schemas.microsoft.com/office/drawing/2014/chart" uri="{C3380CC4-5D6E-409C-BE32-E72D297353CC}">
              <c16:uniqueId val="{00000002-9C73-499A-AE78-778055E47989}"/>
            </c:ext>
          </c:extLst>
        </c:ser>
        <c:ser>
          <c:idx val="4"/>
          <c:order val="3"/>
          <c:tx>
            <c:strRef>
              <c:f>'Fig 2.4'!$B$27</c:f>
              <c:strCache>
                <c:ptCount val="1"/>
                <c:pt idx="0">
                  <c:v>30 - 31% margin</c:v>
                </c:pt>
              </c:strCache>
            </c:strRef>
          </c:tx>
          <c:spPr>
            <a:solidFill>
              <a:srgbClr val="0244A1"/>
            </a:solidFill>
          </c:spPr>
          <c:invertIfNegative val="0"/>
          <c:cat>
            <c:strRef>
              <c:f>'Fig 2.4'!$C$24:$L$24</c:f>
              <c:strCache>
                <c:ptCount val="10"/>
                <c:pt idx="0">
                  <c:v>2013</c:v>
                </c:pt>
                <c:pt idx="1">
                  <c:v>2014</c:v>
                </c:pt>
                <c:pt idx="2">
                  <c:v>2015</c:v>
                </c:pt>
                <c:pt idx="3">
                  <c:v>2016</c:v>
                </c:pt>
                <c:pt idx="4">
                  <c:v>2017</c:v>
                </c:pt>
                <c:pt idx="5">
                  <c:v>2018</c:v>
                </c:pt>
                <c:pt idx="6">
                  <c:v>2019</c:v>
                </c:pt>
                <c:pt idx="7">
                  <c:v>2020</c:v>
                </c:pt>
                <c:pt idx="8">
                  <c:v>2021</c:v>
                </c:pt>
                <c:pt idx="9">
                  <c:v>2022</c:v>
                </c:pt>
              </c:strCache>
            </c:strRef>
          </c:cat>
          <c:val>
            <c:numRef>
              <c:f>'Fig 2.4'!$C$27:$L$27</c:f>
              <c:numCache>
                <c:formatCode>_ * #,##0_ ;_ * \-#,##0_ ;_ * "-"??_ ;_ @_ </c:formatCode>
                <c:ptCount val="10"/>
                <c:pt idx="0">
                  <c:v>465889</c:v>
                </c:pt>
                <c:pt idx="1">
                  <c:v>498099</c:v>
                </c:pt>
                <c:pt idx="2">
                  <c:v>525168</c:v>
                </c:pt>
                <c:pt idx="3">
                  <c:v>549421</c:v>
                </c:pt>
                <c:pt idx="4">
                  <c:v>567145</c:v>
                </c:pt>
                <c:pt idx="5">
                  <c:v>572079</c:v>
                </c:pt>
                <c:pt idx="6">
                  <c:v>564799</c:v>
                </c:pt>
                <c:pt idx="7">
                  <c:v>552631</c:v>
                </c:pt>
                <c:pt idx="8">
                  <c:v>538615</c:v>
                </c:pt>
                <c:pt idx="9">
                  <c:v>541447</c:v>
                </c:pt>
              </c:numCache>
            </c:numRef>
          </c:val>
          <c:extLst>
            <c:ext xmlns:c16="http://schemas.microsoft.com/office/drawing/2014/chart" uri="{C3380CC4-5D6E-409C-BE32-E72D297353CC}">
              <c16:uniqueId val="{00000003-9C73-499A-AE78-778055E47989}"/>
            </c:ext>
          </c:extLst>
        </c:ser>
        <c:ser>
          <c:idx val="5"/>
          <c:order val="4"/>
          <c:tx>
            <c:strRef>
              <c:f>'Fig 2.4'!$B$28</c:f>
              <c:strCache>
                <c:ptCount val="1"/>
                <c:pt idx="0">
                  <c:v>35 - 36% margin</c:v>
                </c:pt>
              </c:strCache>
            </c:strRef>
          </c:tx>
          <c:spPr>
            <a:solidFill>
              <a:srgbClr val="BFD724"/>
            </a:solidFill>
          </c:spPr>
          <c:invertIfNegative val="0"/>
          <c:cat>
            <c:strRef>
              <c:f>'Fig 2.4'!$C$24:$L$24</c:f>
              <c:strCache>
                <c:ptCount val="10"/>
                <c:pt idx="0">
                  <c:v>2013</c:v>
                </c:pt>
                <c:pt idx="1">
                  <c:v>2014</c:v>
                </c:pt>
                <c:pt idx="2">
                  <c:v>2015</c:v>
                </c:pt>
                <c:pt idx="3">
                  <c:v>2016</c:v>
                </c:pt>
                <c:pt idx="4">
                  <c:v>2017</c:v>
                </c:pt>
                <c:pt idx="5">
                  <c:v>2018</c:v>
                </c:pt>
                <c:pt idx="6">
                  <c:v>2019</c:v>
                </c:pt>
                <c:pt idx="7">
                  <c:v>2020</c:v>
                </c:pt>
                <c:pt idx="8">
                  <c:v>2021</c:v>
                </c:pt>
                <c:pt idx="9">
                  <c:v>2022</c:v>
                </c:pt>
              </c:strCache>
            </c:strRef>
          </c:cat>
          <c:val>
            <c:numRef>
              <c:f>'Fig 2.4'!$C$28:$L$28</c:f>
              <c:numCache>
                <c:formatCode>_ * #,##0_ ;_ * \-#,##0_ ;_ * "-"??_ ;_ @_ </c:formatCode>
                <c:ptCount val="10"/>
                <c:pt idx="0">
                  <c:v>305801</c:v>
                </c:pt>
                <c:pt idx="1">
                  <c:v>332318</c:v>
                </c:pt>
                <c:pt idx="2">
                  <c:v>355579</c:v>
                </c:pt>
                <c:pt idx="3">
                  <c:v>382287</c:v>
                </c:pt>
                <c:pt idx="4">
                  <c:v>375451</c:v>
                </c:pt>
                <c:pt idx="5">
                  <c:v>417096</c:v>
                </c:pt>
                <c:pt idx="6">
                  <c:v>401688</c:v>
                </c:pt>
                <c:pt idx="7">
                  <c:v>427253</c:v>
                </c:pt>
                <c:pt idx="8">
                  <c:v>390182</c:v>
                </c:pt>
                <c:pt idx="9">
                  <c:v>393607</c:v>
                </c:pt>
              </c:numCache>
            </c:numRef>
          </c:val>
          <c:extLst>
            <c:ext xmlns:c16="http://schemas.microsoft.com/office/drawing/2014/chart" uri="{C3380CC4-5D6E-409C-BE32-E72D297353CC}">
              <c16:uniqueId val="{00000004-9C73-499A-AE78-778055E47989}"/>
            </c:ext>
          </c:extLst>
        </c:ser>
        <c:ser>
          <c:idx val="6"/>
          <c:order val="5"/>
          <c:tx>
            <c:strRef>
              <c:f>'Fig 2.4'!$B$29</c:f>
              <c:strCache>
                <c:ptCount val="1"/>
                <c:pt idx="0">
                  <c:v>38 - 39% margin</c:v>
                </c:pt>
              </c:strCache>
            </c:strRef>
          </c:tx>
          <c:spPr>
            <a:solidFill>
              <a:srgbClr val="C43A35"/>
            </a:solidFill>
          </c:spPr>
          <c:invertIfNegative val="0"/>
          <c:cat>
            <c:strRef>
              <c:f>'Fig 2.4'!$C$24:$L$24</c:f>
              <c:strCache>
                <c:ptCount val="10"/>
                <c:pt idx="0">
                  <c:v>2013</c:v>
                </c:pt>
                <c:pt idx="1">
                  <c:v>2014</c:v>
                </c:pt>
                <c:pt idx="2">
                  <c:v>2015</c:v>
                </c:pt>
                <c:pt idx="3">
                  <c:v>2016</c:v>
                </c:pt>
                <c:pt idx="4">
                  <c:v>2017</c:v>
                </c:pt>
                <c:pt idx="5">
                  <c:v>2018</c:v>
                </c:pt>
                <c:pt idx="6">
                  <c:v>2019</c:v>
                </c:pt>
                <c:pt idx="7">
                  <c:v>2020</c:v>
                </c:pt>
                <c:pt idx="8">
                  <c:v>2021</c:v>
                </c:pt>
                <c:pt idx="9">
                  <c:v>2022</c:v>
                </c:pt>
              </c:strCache>
            </c:strRef>
          </c:cat>
          <c:val>
            <c:numRef>
              <c:f>'Fig 2.4'!$C$29:$L$29</c:f>
              <c:numCache>
                <c:formatCode>_ * #,##0_ ;_ * \-#,##0_ ;_ * "-"??_ ;_ @_ </c:formatCode>
                <c:ptCount val="10"/>
                <c:pt idx="0">
                  <c:v>143363</c:v>
                </c:pt>
                <c:pt idx="1">
                  <c:v>158099</c:v>
                </c:pt>
                <c:pt idx="2">
                  <c:v>172044</c:v>
                </c:pt>
                <c:pt idx="3">
                  <c:v>185790</c:v>
                </c:pt>
                <c:pt idx="4">
                  <c:v>203775</c:v>
                </c:pt>
                <c:pt idx="5">
                  <c:v>226582</c:v>
                </c:pt>
                <c:pt idx="6">
                  <c:v>247984</c:v>
                </c:pt>
                <c:pt idx="7">
                  <c:v>270284</c:v>
                </c:pt>
                <c:pt idx="8">
                  <c:v>245964</c:v>
                </c:pt>
                <c:pt idx="9">
                  <c:v>248370</c:v>
                </c:pt>
              </c:numCache>
            </c:numRef>
          </c:val>
          <c:extLst>
            <c:ext xmlns:c16="http://schemas.microsoft.com/office/drawing/2014/chart" uri="{C3380CC4-5D6E-409C-BE32-E72D297353CC}">
              <c16:uniqueId val="{00000005-9C73-499A-AE78-778055E47989}"/>
            </c:ext>
          </c:extLst>
        </c:ser>
        <c:ser>
          <c:idx val="0"/>
          <c:order val="6"/>
          <c:tx>
            <c:strRef>
              <c:f>'Fig 2.4'!$B$30</c:f>
              <c:strCache>
                <c:ptCount val="1"/>
                <c:pt idx="0">
                  <c:v>40 - 41% margin</c:v>
                </c:pt>
              </c:strCache>
            </c:strRef>
          </c:tx>
          <c:invertIfNegative val="0"/>
          <c:cat>
            <c:strRef>
              <c:f>'Fig 2.4'!$C$24:$L$24</c:f>
              <c:strCache>
                <c:ptCount val="10"/>
                <c:pt idx="0">
                  <c:v>2013</c:v>
                </c:pt>
                <c:pt idx="1">
                  <c:v>2014</c:v>
                </c:pt>
                <c:pt idx="2">
                  <c:v>2015</c:v>
                </c:pt>
                <c:pt idx="3">
                  <c:v>2016</c:v>
                </c:pt>
                <c:pt idx="4">
                  <c:v>2017</c:v>
                </c:pt>
                <c:pt idx="5">
                  <c:v>2018</c:v>
                </c:pt>
                <c:pt idx="6">
                  <c:v>2019</c:v>
                </c:pt>
                <c:pt idx="7">
                  <c:v>2020</c:v>
                </c:pt>
                <c:pt idx="8">
                  <c:v>2021</c:v>
                </c:pt>
                <c:pt idx="9">
                  <c:v>2022</c:v>
                </c:pt>
              </c:strCache>
            </c:strRef>
          </c:cat>
          <c:val>
            <c:numRef>
              <c:f>'Fig 2.4'!$C$30:$L$30</c:f>
              <c:numCache>
                <c:formatCode>_ * #,##0_ ;_ * \-#,##0_ ;_ * "-"??_ ;_ @_ </c:formatCode>
                <c:ptCount val="10"/>
                <c:pt idx="0">
                  <c:v>232611</c:v>
                </c:pt>
                <c:pt idx="1">
                  <c:v>257471</c:v>
                </c:pt>
                <c:pt idx="2">
                  <c:v>281015</c:v>
                </c:pt>
                <c:pt idx="3">
                  <c:v>299143</c:v>
                </c:pt>
                <c:pt idx="4">
                  <c:v>335263</c:v>
                </c:pt>
                <c:pt idx="5">
                  <c:v>308058</c:v>
                </c:pt>
                <c:pt idx="6">
                  <c:v>349737</c:v>
                </c:pt>
                <c:pt idx="7">
                  <c:v>385993</c:v>
                </c:pt>
                <c:pt idx="8">
                  <c:v>345009</c:v>
                </c:pt>
                <c:pt idx="9">
                  <c:v>357488</c:v>
                </c:pt>
              </c:numCache>
            </c:numRef>
          </c:val>
          <c:extLst>
            <c:ext xmlns:c16="http://schemas.microsoft.com/office/drawing/2014/chart" uri="{C3380CC4-5D6E-409C-BE32-E72D297353CC}">
              <c16:uniqueId val="{00000000-150F-45B0-860A-DA0E244EEF5F}"/>
            </c:ext>
          </c:extLst>
        </c:ser>
        <c:ser>
          <c:idx val="7"/>
          <c:order val="7"/>
          <c:tx>
            <c:strRef>
              <c:f>'Fig 2.4'!$B$31</c:f>
              <c:strCache>
                <c:ptCount val="1"/>
                <c:pt idx="0">
                  <c:v>45% margin</c:v>
                </c:pt>
              </c:strCache>
            </c:strRef>
          </c:tx>
          <c:invertIfNegative val="0"/>
          <c:cat>
            <c:strRef>
              <c:f>'Fig 2.4'!$C$24:$L$24</c:f>
              <c:strCache>
                <c:ptCount val="10"/>
                <c:pt idx="0">
                  <c:v>2013</c:v>
                </c:pt>
                <c:pt idx="1">
                  <c:v>2014</c:v>
                </c:pt>
                <c:pt idx="2">
                  <c:v>2015</c:v>
                </c:pt>
                <c:pt idx="3">
                  <c:v>2016</c:v>
                </c:pt>
                <c:pt idx="4">
                  <c:v>2017</c:v>
                </c:pt>
                <c:pt idx="5">
                  <c:v>2018</c:v>
                </c:pt>
                <c:pt idx="6">
                  <c:v>2019</c:v>
                </c:pt>
                <c:pt idx="7">
                  <c:v>2020</c:v>
                </c:pt>
                <c:pt idx="8">
                  <c:v>2021</c:v>
                </c:pt>
                <c:pt idx="9">
                  <c:v>2022</c:v>
                </c:pt>
              </c:strCache>
            </c:strRef>
          </c:cat>
          <c:val>
            <c:numRef>
              <c:f>'Fig 2.4'!$C$31:$L$31</c:f>
              <c:numCache>
                <c:formatCode>_ * #,##0_ ;_ * \-#,##0_ ;_ * "-"??_ ;_ @_ </c:formatCode>
                <c:ptCount val="10"/>
                <c:pt idx="0">
                  <c:v>0</c:v>
                </c:pt>
                <c:pt idx="1">
                  <c:v>0</c:v>
                </c:pt>
                <c:pt idx="2">
                  <c:v>0</c:v>
                </c:pt>
                <c:pt idx="3">
                  <c:v>0</c:v>
                </c:pt>
                <c:pt idx="4">
                  <c:v>0</c:v>
                </c:pt>
                <c:pt idx="5">
                  <c:v>72615</c:v>
                </c:pt>
                <c:pt idx="6">
                  <c:v>81074</c:v>
                </c:pt>
                <c:pt idx="7">
                  <c:v>88701</c:v>
                </c:pt>
                <c:pt idx="8">
                  <c:v>77443</c:v>
                </c:pt>
                <c:pt idx="9">
                  <c:v>83945</c:v>
                </c:pt>
              </c:numCache>
            </c:numRef>
          </c:val>
          <c:extLst>
            <c:ext xmlns:c16="http://schemas.microsoft.com/office/drawing/2014/chart" uri="{C3380CC4-5D6E-409C-BE32-E72D297353CC}">
              <c16:uniqueId val="{00000001-150F-45B0-860A-DA0E244EEF5F}"/>
            </c:ext>
          </c:extLst>
        </c:ser>
        <c:dLbls>
          <c:showLegendKey val="0"/>
          <c:showVal val="0"/>
          <c:showCatName val="0"/>
          <c:showSerName val="0"/>
          <c:showPercent val="0"/>
          <c:showBubbleSize val="0"/>
        </c:dLbls>
        <c:gapWidth val="0"/>
        <c:shape val="box"/>
        <c:axId val="123170176"/>
        <c:axId val="123171968"/>
        <c:axId val="0"/>
      </c:bar3DChart>
      <c:catAx>
        <c:axId val="123170176"/>
        <c:scaling>
          <c:orientation val="minMax"/>
        </c:scaling>
        <c:delete val="0"/>
        <c:axPos val="b"/>
        <c:numFmt formatCode="General" sourceLinked="0"/>
        <c:majorTickMark val="out"/>
        <c:minorTickMark val="none"/>
        <c:tickLblPos val="nextTo"/>
        <c:txPr>
          <a:bodyPr/>
          <a:lstStyle/>
          <a:p>
            <a:pPr>
              <a:defRPr>
                <a:solidFill>
                  <a:schemeClr val="tx2">
                    <a:lumMod val="50000"/>
                  </a:schemeClr>
                </a:solidFill>
              </a:defRPr>
            </a:pPr>
            <a:endParaRPr lang="en-US"/>
          </a:p>
        </c:txPr>
        <c:crossAx val="123171968"/>
        <c:crosses val="autoZero"/>
        <c:auto val="1"/>
        <c:lblAlgn val="ctr"/>
        <c:lblOffset val="100"/>
        <c:noMultiLvlLbl val="0"/>
      </c:catAx>
      <c:valAx>
        <c:axId val="123171968"/>
        <c:scaling>
          <c:orientation val="minMax"/>
        </c:scaling>
        <c:delete val="0"/>
        <c:axPos val="l"/>
        <c:numFmt formatCode="0%" sourceLinked="1"/>
        <c:majorTickMark val="out"/>
        <c:minorTickMark val="none"/>
        <c:tickLblPos val="nextTo"/>
        <c:txPr>
          <a:bodyPr/>
          <a:lstStyle/>
          <a:p>
            <a:pPr>
              <a:defRPr>
                <a:solidFill>
                  <a:schemeClr val="tx2">
                    <a:lumMod val="50000"/>
                  </a:schemeClr>
                </a:solidFill>
              </a:defRPr>
            </a:pPr>
            <a:endParaRPr lang="en-US"/>
          </a:p>
        </c:txPr>
        <c:crossAx val="123170176"/>
        <c:crosses val="autoZero"/>
        <c:crossBetween val="between"/>
      </c:valAx>
    </c:plotArea>
    <c:legend>
      <c:legendPos val="b"/>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0"/>
      <c:rAngAx val="0"/>
      <c:perspective val="0"/>
    </c:view3D>
    <c:floor>
      <c:thickness val="0"/>
    </c:floor>
    <c:sideWall>
      <c:thickness val="0"/>
      <c:spPr>
        <a:noFill/>
        <a:ln w="25400">
          <a:noFill/>
        </a:ln>
      </c:spPr>
    </c:sideWall>
    <c:backWall>
      <c:thickness val="0"/>
      <c:spPr>
        <a:noFill/>
        <a:ln w="25400">
          <a:noFill/>
        </a:ln>
      </c:spPr>
    </c:backWall>
    <c:plotArea>
      <c:layout>
        <c:manualLayout>
          <c:layoutTarget val="inner"/>
          <c:xMode val="edge"/>
          <c:yMode val="edge"/>
          <c:x val="0.12872987236338487"/>
          <c:y val="4.4510450248128705E-2"/>
          <c:w val="0.85243948360845678"/>
          <c:h val="0.81160462962962965"/>
        </c:manualLayout>
      </c:layout>
      <c:bar3DChart>
        <c:barDir val="col"/>
        <c:grouping val="clustered"/>
        <c:varyColors val="0"/>
        <c:ser>
          <c:idx val="3"/>
          <c:order val="0"/>
          <c:tx>
            <c:strRef>
              <c:f>'Fig 2.8'!$C$26</c:f>
              <c:strCache>
                <c:ptCount val="1"/>
                <c:pt idx="0">
                  <c:v>2019</c:v>
                </c:pt>
              </c:strCache>
            </c:strRef>
          </c:tx>
          <c:spPr>
            <a:solidFill>
              <a:srgbClr val="C43A35"/>
            </a:solidFill>
            <a:ln w="12700">
              <a:solidFill>
                <a:srgbClr val="000000"/>
              </a:solidFill>
              <a:prstDash val="solid"/>
            </a:ln>
          </c:spPr>
          <c:invertIfNegative val="0"/>
          <c:cat>
            <c:strRef>
              <c:f>'Fig 2.8'!$B$38:$B$45</c:f>
              <c:strCache>
                <c:ptCount val="8"/>
                <c:pt idx="0">
                  <c:v>Below 18</c:v>
                </c:pt>
                <c:pt idx="1">
                  <c:v>18 - 24</c:v>
                </c:pt>
                <c:pt idx="2">
                  <c:v>25 - 34</c:v>
                </c:pt>
                <c:pt idx="3">
                  <c:v>35 - 44</c:v>
                </c:pt>
                <c:pt idx="4">
                  <c:v>45 - 54</c:v>
                </c:pt>
                <c:pt idx="5">
                  <c:v>55 - 64</c:v>
                </c:pt>
                <c:pt idx="6">
                  <c:v>65 - 74</c:v>
                </c:pt>
                <c:pt idx="7">
                  <c:v>75 and older</c:v>
                </c:pt>
              </c:strCache>
            </c:strRef>
          </c:cat>
          <c:val>
            <c:numRef>
              <c:f>'Fig 2.8'!$C$38:$C$45</c:f>
              <c:numCache>
                <c:formatCode>0.0%</c:formatCode>
                <c:ptCount val="8"/>
                <c:pt idx="0">
                  <c:v>7.9490595973724289E-3</c:v>
                </c:pt>
                <c:pt idx="1">
                  <c:v>3.6567531319746362E-2</c:v>
                </c:pt>
                <c:pt idx="2">
                  <c:v>0.24620053595794197</c:v>
                </c:pt>
                <c:pt idx="3">
                  <c:v>0.26501368662810787</c:v>
                </c:pt>
                <c:pt idx="4">
                  <c:v>0.21359934103173542</c:v>
                </c:pt>
                <c:pt idx="5">
                  <c:v>0.14362948183813401</c:v>
                </c:pt>
                <c:pt idx="6">
                  <c:v>5.9381612760736911E-2</c:v>
                </c:pt>
                <c:pt idx="7">
                  <c:v>2.7658750866225001E-2</c:v>
                </c:pt>
              </c:numCache>
            </c:numRef>
          </c:val>
          <c:extLst>
            <c:ext xmlns:c16="http://schemas.microsoft.com/office/drawing/2014/chart" uri="{C3380CC4-5D6E-409C-BE32-E72D297353CC}">
              <c16:uniqueId val="{00000000-130D-4C7D-9D13-92C9279ED460}"/>
            </c:ext>
          </c:extLst>
        </c:ser>
        <c:ser>
          <c:idx val="4"/>
          <c:order val="1"/>
          <c:tx>
            <c:strRef>
              <c:f>'Fig 2.8'!$D$26</c:f>
              <c:strCache>
                <c:ptCount val="1"/>
                <c:pt idx="0">
                  <c:v>2020</c:v>
                </c:pt>
              </c:strCache>
            </c:strRef>
          </c:tx>
          <c:spPr>
            <a:solidFill>
              <a:srgbClr val="BFD724"/>
            </a:solidFill>
            <a:ln>
              <a:solidFill>
                <a:srgbClr val="000000"/>
              </a:solidFill>
            </a:ln>
          </c:spPr>
          <c:invertIfNegative val="0"/>
          <c:cat>
            <c:strRef>
              <c:f>'Fig 2.8'!$B$38:$B$45</c:f>
              <c:strCache>
                <c:ptCount val="8"/>
                <c:pt idx="0">
                  <c:v>Below 18</c:v>
                </c:pt>
                <c:pt idx="1">
                  <c:v>18 - 24</c:v>
                </c:pt>
                <c:pt idx="2">
                  <c:v>25 - 34</c:v>
                </c:pt>
                <c:pt idx="3">
                  <c:v>35 - 44</c:v>
                </c:pt>
                <c:pt idx="4">
                  <c:v>45 - 54</c:v>
                </c:pt>
                <c:pt idx="5">
                  <c:v>55 - 64</c:v>
                </c:pt>
                <c:pt idx="6">
                  <c:v>65 - 74</c:v>
                </c:pt>
                <c:pt idx="7">
                  <c:v>75 and older</c:v>
                </c:pt>
              </c:strCache>
            </c:strRef>
          </c:cat>
          <c:val>
            <c:numRef>
              <c:f>'Fig 2.8'!$D$38:$D$45</c:f>
              <c:numCache>
                <c:formatCode>0.0%</c:formatCode>
                <c:ptCount val="8"/>
                <c:pt idx="0">
                  <c:v>7.5342907142024775E-3</c:v>
                </c:pt>
                <c:pt idx="1">
                  <c:v>5.4992525644368927E-2</c:v>
                </c:pt>
                <c:pt idx="2">
                  <c:v>0.24696125789548723</c:v>
                </c:pt>
                <c:pt idx="3">
                  <c:v>0.25992960716309388</c:v>
                </c:pt>
                <c:pt idx="4">
                  <c:v>0.20685784233032944</c:v>
                </c:pt>
                <c:pt idx="5">
                  <c:v>0.13904004364743214</c:v>
                </c:pt>
                <c:pt idx="6">
                  <c:v>5.776139292472187E-2</c:v>
                </c:pt>
                <c:pt idx="7">
                  <c:v>2.6923039680364032E-2</c:v>
                </c:pt>
              </c:numCache>
            </c:numRef>
          </c:val>
          <c:extLst>
            <c:ext xmlns:c16="http://schemas.microsoft.com/office/drawing/2014/chart" uri="{C3380CC4-5D6E-409C-BE32-E72D297353CC}">
              <c16:uniqueId val="{00000001-130D-4C7D-9D13-92C9279ED460}"/>
            </c:ext>
          </c:extLst>
        </c:ser>
        <c:ser>
          <c:idx val="0"/>
          <c:order val="2"/>
          <c:tx>
            <c:strRef>
              <c:f>'Fig 2.8'!$E$26</c:f>
              <c:strCache>
                <c:ptCount val="1"/>
                <c:pt idx="0">
                  <c:v>2021</c:v>
                </c:pt>
              </c:strCache>
            </c:strRef>
          </c:tx>
          <c:spPr>
            <a:solidFill>
              <a:srgbClr val="0244A1"/>
            </a:solidFill>
            <a:ln>
              <a:solidFill>
                <a:srgbClr val="000000"/>
              </a:solidFill>
            </a:ln>
          </c:spPr>
          <c:invertIfNegative val="0"/>
          <c:cat>
            <c:strRef>
              <c:f>'Fig 2.8'!$B$38:$B$45</c:f>
              <c:strCache>
                <c:ptCount val="8"/>
                <c:pt idx="0">
                  <c:v>Below 18</c:v>
                </c:pt>
                <c:pt idx="1">
                  <c:v>18 - 24</c:v>
                </c:pt>
                <c:pt idx="2">
                  <c:v>25 - 34</c:v>
                </c:pt>
                <c:pt idx="3">
                  <c:v>35 - 44</c:v>
                </c:pt>
                <c:pt idx="4">
                  <c:v>45 - 54</c:v>
                </c:pt>
                <c:pt idx="5">
                  <c:v>55 - 64</c:v>
                </c:pt>
                <c:pt idx="6">
                  <c:v>65 - 74</c:v>
                </c:pt>
                <c:pt idx="7">
                  <c:v>75 and older</c:v>
                </c:pt>
              </c:strCache>
            </c:strRef>
          </c:cat>
          <c:val>
            <c:numRef>
              <c:f>'Fig 2.8'!$E$38:$E$45</c:f>
              <c:numCache>
                <c:formatCode>0.0%</c:formatCode>
                <c:ptCount val="8"/>
                <c:pt idx="0">
                  <c:v>6.9078254760803134E-3</c:v>
                </c:pt>
                <c:pt idx="1">
                  <c:v>5.711716410438758E-2</c:v>
                </c:pt>
                <c:pt idx="2">
                  <c:v>0.24050342389317625</c:v>
                </c:pt>
                <c:pt idx="3">
                  <c:v>0.26013039632806706</c:v>
                </c:pt>
                <c:pt idx="4">
                  <c:v>0.20763807418440758</c:v>
                </c:pt>
                <c:pt idx="5">
                  <c:v>0.14006711742022696</c:v>
                </c:pt>
                <c:pt idx="6">
                  <c:v>5.9922704202040135E-2</c:v>
                </c:pt>
                <c:pt idx="7">
                  <c:v>2.7713294391614081E-2</c:v>
                </c:pt>
              </c:numCache>
            </c:numRef>
          </c:val>
          <c:extLst>
            <c:ext xmlns:c16="http://schemas.microsoft.com/office/drawing/2014/chart" uri="{C3380CC4-5D6E-409C-BE32-E72D297353CC}">
              <c16:uniqueId val="{00000002-130D-4C7D-9D13-92C9279ED460}"/>
            </c:ext>
          </c:extLst>
        </c:ser>
        <c:ser>
          <c:idx val="1"/>
          <c:order val="3"/>
          <c:tx>
            <c:strRef>
              <c:f>'Fig 2.8'!$F$26</c:f>
              <c:strCache>
                <c:ptCount val="1"/>
                <c:pt idx="0">
                  <c:v>2022</c:v>
                </c:pt>
              </c:strCache>
            </c:strRef>
          </c:tx>
          <c:spPr>
            <a:solidFill>
              <a:srgbClr val="0993F3"/>
            </a:solidFill>
            <a:ln>
              <a:solidFill>
                <a:srgbClr val="000000"/>
              </a:solidFill>
            </a:ln>
          </c:spPr>
          <c:invertIfNegative val="0"/>
          <c:cat>
            <c:strRef>
              <c:f>'Fig 2.8'!$B$38:$B$45</c:f>
              <c:strCache>
                <c:ptCount val="8"/>
                <c:pt idx="0">
                  <c:v>Below 18</c:v>
                </c:pt>
                <c:pt idx="1">
                  <c:v>18 - 24</c:v>
                </c:pt>
                <c:pt idx="2">
                  <c:v>25 - 34</c:v>
                </c:pt>
                <c:pt idx="3">
                  <c:v>35 - 44</c:v>
                </c:pt>
                <c:pt idx="4">
                  <c:v>45 - 54</c:v>
                </c:pt>
                <c:pt idx="5">
                  <c:v>55 - 64</c:v>
                </c:pt>
                <c:pt idx="6">
                  <c:v>65 - 74</c:v>
                </c:pt>
                <c:pt idx="7">
                  <c:v>75 and older</c:v>
                </c:pt>
              </c:strCache>
            </c:strRef>
          </c:cat>
          <c:val>
            <c:numRef>
              <c:f>'Fig 2.8'!$F$38:$F$45</c:f>
              <c:numCache>
                <c:formatCode>0.0%</c:formatCode>
                <c:ptCount val="8"/>
                <c:pt idx="0">
                  <c:v>6.5731886626352494E-3</c:v>
                </c:pt>
                <c:pt idx="1">
                  <c:v>6.8419294375576298E-2</c:v>
                </c:pt>
                <c:pt idx="2">
                  <c:v>0.23763916813736449</c:v>
                </c:pt>
                <c:pt idx="3">
                  <c:v>0.25600492972454614</c:v>
                </c:pt>
                <c:pt idx="4">
                  <c:v>0.20382310756626237</c:v>
                </c:pt>
                <c:pt idx="5">
                  <c:v>0.13876436674626327</c:v>
                </c:pt>
                <c:pt idx="6">
                  <c:v>6.0507493839096448E-2</c:v>
                </c:pt>
                <c:pt idx="7">
                  <c:v>2.8268450948255756E-2</c:v>
                </c:pt>
              </c:numCache>
            </c:numRef>
          </c:val>
          <c:extLst>
            <c:ext xmlns:c16="http://schemas.microsoft.com/office/drawing/2014/chart" uri="{C3380CC4-5D6E-409C-BE32-E72D297353CC}">
              <c16:uniqueId val="{00000003-130D-4C7D-9D13-92C9279ED460}"/>
            </c:ext>
          </c:extLst>
        </c:ser>
        <c:dLbls>
          <c:showLegendKey val="0"/>
          <c:showVal val="0"/>
          <c:showCatName val="0"/>
          <c:showSerName val="0"/>
          <c:showPercent val="0"/>
          <c:showBubbleSize val="0"/>
        </c:dLbls>
        <c:gapWidth val="62"/>
        <c:shape val="cylinder"/>
        <c:axId val="121725312"/>
        <c:axId val="121727232"/>
        <c:axId val="0"/>
      </c:bar3DChart>
      <c:catAx>
        <c:axId val="121725312"/>
        <c:scaling>
          <c:orientation val="minMax"/>
        </c:scaling>
        <c:delete val="0"/>
        <c:axPos val="b"/>
        <c:title>
          <c:tx>
            <c:rich>
              <a:bodyPr/>
              <a:lstStyle/>
              <a:p>
                <a:pPr>
                  <a:defRPr sz="1000" b="1">
                    <a:solidFill>
                      <a:schemeClr val="tx2">
                        <a:lumMod val="50000"/>
                      </a:schemeClr>
                    </a:solidFill>
                  </a:defRPr>
                </a:pPr>
                <a:r>
                  <a:rPr lang="en-US" sz="1000" b="1">
                    <a:solidFill>
                      <a:schemeClr val="tx2">
                        <a:lumMod val="50000"/>
                      </a:schemeClr>
                    </a:solidFill>
                  </a:rPr>
                  <a:t>Age group</a:t>
                </a:r>
              </a:p>
            </c:rich>
          </c:tx>
          <c:layout>
            <c:manualLayout>
              <c:xMode val="edge"/>
              <c:yMode val="edge"/>
              <c:x val="0.47764710499251944"/>
              <c:y val="1.5340982377202808E-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solidFill>
                  <a:schemeClr val="tx2">
                    <a:lumMod val="50000"/>
                  </a:schemeClr>
                </a:solidFill>
              </a:defRPr>
            </a:pPr>
            <a:endParaRPr lang="en-US"/>
          </a:p>
        </c:txPr>
        <c:crossAx val="121727232"/>
        <c:crosses val="autoZero"/>
        <c:auto val="1"/>
        <c:lblAlgn val="ctr"/>
        <c:lblOffset val="100"/>
        <c:noMultiLvlLbl val="0"/>
      </c:catAx>
      <c:valAx>
        <c:axId val="121727232"/>
        <c:scaling>
          <c:orientation val="minMax"/>
          <c:max val="0.30000000000000032"/>
        </c:scaling>
        <c:delete val="0"/>
        <c:axPos val="l"/>
        <c:title>
          <c:tx>
            <c:rich>
              <a:bodyPr/>
              <a:lstStyle/>
              <a:p>
                <a:pPr>
                  <a:defRPr b="1">
                    <a:solidFill>
                      <a:schemeClr val="tx2">
                        <a:lumMod val="50000"/>
                      </a:schemeClr>
                    </a:solidFill>
                  </a:defRPr>
                </a:pPr>
                <a:r>
                  <a:rPr lang="en-US" b="1">
                    <a:solidFill>
                      <a:schemeClr val="tx2">
                        <a:lumMod val="50000"/>
                      </a:schemeClr>
                    </a:solidFill>
                  </a:rPr>
                  <a:t>Percentage number of taxpayers</a:t>
                </a:r>
              </a:p>
            </c:rich>
          </c:tx>
          <c:layout>
            <c:manualLayout>
              <c:xMode val="edge"/>
              <c:yMode val="edge"/>
              <c:x val="9.4161958568738727E-3"/>
              <c:y val="0.26112790797293917"/>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solidFill>
                  <a:schemeClr val="tx2">
                    <a:lumMod val="50000"/>
                  </a:schemeClr>
                </a:solidFill>
              </a:defRPr>
            </a:pPr>
            <a:endParaRPr lang="en-US"/>
          </a:p>
        </c:txPr>
        <c:crossAx val="121725312"/>
        <c:crosses val="autoZero"/>
        <c:crossBetween val="between"/>
      </c:valAx>
    </c:plotArea>
    <c:legend>
      <c:legendPos val="b"/>
      <c:layout>
        <c:manualLayout>
          <c:xMode val="edge"/>
          <c:yMode val="edge"/>
          <c:x val="0.41515909048612765"/>
          <c:y val="0.93173723284589427"/>
          <c:w val="0.31866180800715932"/>
          <c:h val="5.6554630671166103E-2"/>
        </c:manualLayout>
      </c:layout>
      <c:overlay val="0"/>
      <c:spPr>
        <a:solidFill>
          <a:srgbClr val="FFFFFF"/>
        </a:solidFill>
        <a:ln w="3175">
          <a:noFill/>
          <a:prstDash val="solid"/>
        </a:ln>
      </c:spPr>
      <c:txPr>
        <a:bodyPr/>
        <a:lstStyle/>
        <a:p>
          <a:pPr>
            <a:defRPr>
              <a:solidFill>
                <a:schemeClr val="tx2">
                  <a:lumMod val="50000"/>
                </a:schemeClr>
              </a:solidFill>
            </a:defRPr>
          </a:pPr>
          <a:endParaRPr lang="en-US"/>
        </a:p>
      </c:txPr>
    </c:legend>
    <c:plotVisOnly val="1"/>
    <c:dispBlanksAs val="gap"/>
    <c:showDLblsOverMax val="0"/>
  </c:chart>
  <c:spPr>
    <a:noFill/>
    <a:ln w="3175">
      <a:no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0"/>
      <c:rotY val="0"/>
      <c:rAngAx val="0"/>
      <c:perspective val="50"/>
    </c:view3D>
    <c:floor>
      <c:thickness val="0"/>
    </c:floor>
    <c:sideWall>
      <c:thickness val="0"/>
    </c:sideWall>
    <c:backWall>
      <c:thickness val="0"/>
    </c:backWall>
    <c:plotArea>
      <c:layout>
        <c:manualLayout>
          <c:layoutTarget val="inner"/>
          <c:xMode val="edge"/>
          <c:yMode val="edge"/>
          <c:x val="0.24428161674015572"/>
          <c:y val="1.93712962962963E-2"/>
          <c:w val="0.69844799999999996"/>
          <c:h val="0.87623707750818736"/>
        </c:manualLayout>
      </c:layout>
      <c:bar3DChart>
        <c:barDir val="bar"/>
        <c:grouping val="percentStacked"/>
        <c:varyColors val="0"/>
        <c:ser>
          <c:idx val="0"/>
          <c:order val="0"/>
          <c:tx>
            <c:strRef>
              <c:f>'Fig 2.9'!$L$28</c:f>
              <c:strCache>
                <c:ptCount val="1"/>
                <c:pt idx="0">
                  <c:v>Female</c:v>
                </c:pt>
              </c:strCache>
            </c:strRef>
          </c:tx>
          <c:spPr>
            <a:solidFill>
              <a:srgbClr val="C43A35"/>
            </a:solidFill>
          </c:spPr>
          <c:invertIfNegative val="0"/>
          <c:dLbls>
            <c:dLbl>
              <c:idx val="11"/>
              <c:layout>
                <c:manualLayout>
                  <c:x val="1.8333906267904206E-2"/>
                  <c:y val="3.9197530864197444E-3"/>
                </c:manualLayout>
              </c:layout>
              <c:tx>
                <c:rich>
                  <a:bodyPr/>
                  <a:lstStyle/>
                  <a:p>
                    <a:r>
                      <a:rPr lang="en-US">
                        <a:solidFill>
                          <a:schemeClr val="bg1"/>
                        </a:solidFill>
                      </a:rPr>
                      <a:t> 2</a:t>
                    </a:r>
                    <a:r>
                      <a:rPr lang="en-US" baseline="0">
                        <a:solidFill>
                          <a:schemeClr val="bg1"/>
                        </a:solidFill>
                      </a:rPr>
                      <a:t> 884 706 </a:t>
                    </a:r>
                    <a:r>
                      <a:rPr lang="en-US">
                        <a:solidFill>
                          <a:schemeClr val="bg1"/>
                        </a:solidFill>
                      </a:rPr>
                      <a:t>(48.2%) </a:t>
                    </a:r>
                    <a:endParaRPr lang="en-US"/>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518D-4334-970B-0343089FFD40}"/>
                </c:ext>
              </c:extLst>
            </c:dLbl>
            <c:spPr>
              <a:noFill/>
              <a:ln>
                <a:noFill/>
              </a:ln>
              <a:effectLst/>
            </c:spPr>
            <c:txPr>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'Fig 2.9'!$K$29:$K$40</c:f>
              <c:strCache>
                <c:ptCount val="12"/>
                <c:pt idx="0">
                  <c:v>&lt;= 0</c:v>
                </c:pt>
                <c:pt idx="1">
                  <c:v>1 – 60 000</c:v>
                </c:pt>
                <c:pt idx="2">
                  <c:v>60 001 – 120 000</c:v>
                </c:pt>
                <c:pt idx="3">
                  <c:v>120 001 – 350 000</c:v>
                </c:pt>
                <c:pt idx="4">
                  <c:v>350 001 – 500 000</c:v>
                </c:pt>
                <c:pt idx="5">
                  <c:v>500 001 – 750 000</c:v>
                </c:pt>
                <c:pt idx="6">
                  <c:v>750 001 – 1 000 000</c:v>
                </c:pt>
                <c:pt idx="7">
                  <c:v>1 000 001 – 2 000 000</c:v>
                </c:pt>
                <c:pt idx="8">
                  <c:v>2 000 001 – 5 000 000</c:v>
                </c:pt>
                <c:pt idx="9">
                  <c:v>5 000 001 +</c:v>
                </c:pt>
                <c:pt idx="11">
                  <c:v>Total</c:v>
                </c:pt>
              </c:strCache>
            </c:strRef>
          </c:cat>
          <c:val>
            <c:numRef>
              <c:f>'Fig 2.9'!$L$29:$L$40</c:f>
              <c:numCache>
                <c:formatCode>_ * #,##0_ ;_ * \-#,##0_ ;_ * "-"??_ ;_ @_ </c:formatCode>
                <c:ptCount val="12"/>
                <c:pt idx="0">
                  <c:v>93339</c:v>
                </c:pt>
                <c:pt idx="1">
                  <c:v>457239</c:v>
                </c:pt>
                <c:pt idx="2">
                  <c:v>301170</c:v>
                </c:pt>
                <c:pt idx="3">
                  <c:v>1113997</c:v>
                </c:pt>
                <c:pt idx="4">
                  <c:v>473473</c:v>
                </c:pt>
                <c:pt idx="5">
                  <c:v>272275</c:v>
                </c:pt>
                <c:pt idx="6">
                  <c:v>90120</c:v>
                </c:pt>
                <c:pt idx="7">
                  <c:v>70157</c:v>
                </c:pt>
                <c:pt idx="8">
                  <c:v>11471</c:v>
                </c:pt>
                <c:pt idx="9">
                  <c:v>1465</c:v>
                </c:pt>
                <c:pt idx="11">
                  <c:v>2884706</c:v>
                </c:pt>
              </c:numCache>
            </c:numRef>
          </c:val>
          <c:extLst>
            <c:ext xmlns:c16="http://schemas.microsoft.com/office/drawing/2014/chart" uri="{C3380CC4-5D6E-409C-BE32-E72D297353CC}">
              <c16:uniqueId val="{00000001-0F4C-457B-BE72-E3345BFB4718}"/>
            </c:ext>
          </c:extLst>
        </c:ser>
        <c:ser>
          <c:idx val="1"/>
          <c:order val="1"/>
          <c:tx>
            <c:strRef>
              <c:f>'Fig 2.9'!$M$28</c:f>
              <c:strCache>
                <c:ptCount val="1"/>
                <c:pt idx="0">
                  <c:v>Male</c:v>
                </c:pt>
              </c:strCache>
            </c:strRef>
          </c:tx>
          <c:spPr>
            <a:solidFill>
              <a:srgbClr val="0993F3"/>
            </a:solidFill>
          </c:spPr>
          <c:invertIfNegative val="0"/>
          <c:dLbls>
            <c:dLbl>
              <c:idx val="11"/>
              <c:tx>
                <c:rich>
                  <a:bodyPr/>
                  <a:lstStyle/>
                  <a:p>
                    <a:r>
                      <a:rPr lang="en-US"/>
                      <a:t> 3 105 081 (51.8%) </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0F4C-457B-BE72-E3345BFB4718}"/>
                </c:ext>
              </c:extLst>
            </c:dLbl>
            <c:spPr>
              <a:noFill/>
              <a:ln>
                <a:noFill/>
              </a:ln>
              <a:effectLst/>
            </c:spPr>
            <c:txPr>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'Fig 2.9'!$K$29:$K$40</c:f>
              <c:strCache>
                <c:ptCount val="12"/>
                <c:pt idx="0">
                  <c:v>&lt;= 0</c:v>
                </c:pt>
                <c:pt idx="1">
                  <c:v>1 – 60 000</c:v>
                </c:pt>
                <c:pt idx="2">
                  <c:v>60 001 – 120 000</c:v>
                </c:pt>
                <c:pt idx="3">
                  <c:v>120 001 – 350 000</c:v>
                </c:pt>
                <c:pt idx="4">
                  <c:v>350 001 – 500 000</c:v>
                </c:pt>
                <c:pt idx="5">
                  <c:v>500 001 – 750 000</c:v>
                </c:pt>
                <c:pt idx="6">
                  <c:v>750 001 – 1 000 000</c:v>
                </c:pt>
                <c:pt idx="7">
                  <c:v>1 000 001 – 2 000 000</c:v>
                </c:pt>
                <c:pt idx="8">
                  <c:v>2 000 001 – 5 000 000</c:v>
                </c:pt>
                <c:pt idx="9">
                  <c:v>5 000 001 +</c:v>
                </c:pt>
                <c:pt idx="11">
                  <c:v>Total</c:v>
                </c:pt>
              </c:strCache>
            </c:strRef>
          </c:cat>
          <c:val>
            <c:numRef>
              <c:f>'Fig 2.9'!$M$29:$M$40</c:f>
              <c:numCache>
                <c:formatCode>_ * #,##0_ ;_ * \-#,##0_ ;_ * "-"??_ ;_ @_ </c:formatCode>
                <c:ptCount val="12"/>
                <c:pt idx="0">
                  <c:v>120389</c:v>
                </c:pt>
                <c:pt idx="1">
                  <c:v>412356</c:v>
                </c:pt>
                <c:pt idx="2">
                  <c:v>354914</c:v>
                </c:pt>
                <c:pt idx="3">
                  <c:v>1076523</c:v>
                </c:pt>
                <c:pt idx="4">
                  <c:v>421522</c:v>
                </c:pt>
                <c:pt idx="5">
                  <c:v>350209</c:v>
                </c:pt>
                <c:pt idx="6">
                  <c:v>161963</c:v>
                </c:pt>
                <c:pt idx="7">
                  <c:v>159769</c:v>
                </c:pt>
                <c:pt idx="8">
                  <c:v>39466</c:v>
                </c:pt>
                <c:pt idx="9">
                  <c:v>7970</c:v>
                </c:pt>
                <c:pt idx="11">
                  <c:v>3105081</c:v>
                </c:pt>
              </c:numCache>
            </c:numRef>
          </c:val>
          <c:extLst>
            <c:ext xmlns:c16="http://schemas.microsoft.com/office/drawing/2014/chart" uri="{C3380CC4-5D6E-409C-BE32-E72D297353CC}">
              <c16:uniqueId val="{00000003-0F4C-457B-BE72-E3345BFB4718}"/>
            </c:ext>
          </c:extLst>
        </c:ser>
        <c:dLbls>
          <c:showLegendKey val="0"/>
          <c:showVal val="0"/>
          <c:showCatName val="0"/>
          <c:showSerName val="0"/>
          <c:showPercent val="0"/>
          <c:showBubbleSize val="0"/>
        </c:dLbls>
        <c:gapWidth val="19"/>
        <c:shape val="cylinder"/>
        <c:axId val="121256960"/>
        <c:axId val="121263232"/>
        <c:axId val="0"/>
      </c:bar3DChart>
      <c:catAx>
        <c:axId val="121256960"/>
        <c:scaling>
          <c:orientation val="minMax"/>
        </c:scaling>
        <c:delete val="0"/>
        <c:axPos val="l"/>
        <c:title>
          <c:tx>
            <c:rich>
              <a:bodyPr rot="-5400000" vert="horz"/>
              <a:lstStyle/>
              <a:p>
                <a:pPr>
                  <a:defRPr>
                    <a:solidFill>
                      <a:schemeClr val="tx2">
                        <a:lumMod val="50000"/>
                      </a:schemeClr>
                    </a:solidFill>
                  </a:defRPr>
                </a:pPr>
                <a:r>
                  <a:rPr lang="en-US">
                    <a:solidFill>
                      <a:schemeClr val="tx2">
                        <a:lumMod val="50000"/>
                      </a:schemeClr>
                    </a:solidFill>
                  </a:rPr>
                  <a:t>Taxable income (R)</a:t>
                </a:r>
              </a:p>
            </c:rich>
          </c:tx>
          <c:layout>
            <c:manualLayout>
              <c:xMode val="edge"/>
              <c:yMode val="edge"/>
              <c:x val="1.2644922020951247E-2"/>
              <c:y val="0.29255783727164875"/>
            </c:manualLayout>
          </c:layout>
          <c:overlay val="0"/>
        </c:title>
        <c:numFmt formatCode="General" sourceLinked="0"/>
        <c:majorTickMark val="none"/>
        <c:minorTickMark val="none"/>
        <c:tickLblPos val="low"/>
        <c:txPr>
          <a:bodyPr/>
          <a:lstStyle/>
          <a:p>
            <a:pPr>
              <a:defRPr sz="800">
                <a:solidFill>
                  <a:schemeClr val="tx2">
                    <a:lumMod val="50000"/>
                  </a:schemeClr>
                </a:solidFill>
              </a:defRPr>
            </a:pPr>
            <a:endParaRPr lang="en-US"/>
          </a:p>
        </c:txPr>
        <c:crossAx val="121263232"/>
        <c:crosses val="autoZero"/>
        <c:auto val="1"/>
        <c:lblAlgn val="ctr"/>
        <c:lblOffset val="100"/>
        <c:noMultiLvlLbl val="0"/>
      </c:catAx>
      <c:valAx>
        <c:axId val="121263232"/>
        <c:scaling>
          <c:orientation val="minMax"/>
          <c:max val="1"/>
          <c:min val="0"/>
        </c:scaling>
        <c:delete val="0"/>
        <c:axPos val="b"/>
        <c:numFmt formatCode="0%" sourceLinked="0"/>
        <c:majorTickMark val="out"/>
        <c:minorTickMark val="none"/>
        <c:tickLblPos val="nextTo"/>
        <c:txPr>
          <a:bodyPr/>
          <a:lstStyle/>
          <a:p>
            <a:pPr>
              <a:defRPr>
                <a:solidFill>
                  <a:schemeClr val="tx2">
                    <a:lumMod val="50000"/>
                  </a:schemeClr>
                </a:solidFill>
              </a:defRPr>
            </a:pPr>
            <a:endParaRPr lang="en-US"/>
          </a:p>
        </c:txPr>
        <c:crossAx val="121256960"/>
        <c:crosses val="autoZero"/>
        <c:crossBetween val="between"/>
      </c:valAx>
      <c:spPr>
        <a:noFill/>
        <a:ln w="25400">
          <a:noFill/>
        </a:ln>
      </c:spPr>
    </c:plotArea>
    <c:legend>
      <c:legendPos val="b"/>
      <c:layout>
        <c:manualLayout>
          <c:xMode val="edge"/>
          <c:yMode val="edge"/>
          <c:x val="4.1312059191195153E-4"/>
          <c:y val="0.90628805188708617"/>
          <c:w val="0.22500994054126364"/>
          <c:h val="7.3338410910083779E-2"/>
        </c:manualLayout>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000000000000899" l="0.70000000000000062" r="0.70000000000000062" t="0.750000000000008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0"/>
    <c:view3D>
      <c:rotX val="60"/>
      <c:rotY val="140"/>
      <c:rAngAx val="0"/>
      <c:perspective val="10"/>
    </c:view3D>
    <c:floor>
      <c:thickness val="0"/>
    </c:floor>
    <c:sideWall>
      <c:thickness val="0"/>
    </c:sideWall>
    <c:backWall>
      <c:thickness val="0"/>
    </c:backWall>
    <c:plotArea>
      <c:layout>
        <c:manualLayout>
          <c:layoutTarget val="inner"/>
          <c:xMode val="edge"/>
          <c:yMode val="edge"/>
          <c:x val="0.21867066666666668"/>
          <c:y val="8.1661728395061722E-2"/>
          <c:w val="0.54162549036210816"/>
          <c:h val="0.78704954068241473"/>
        </c:manualLayout>
      </c:layout>
      <c:pie3DChart>
        <c:varyColors val="1"/>
        <c:ser>
          <c:idx val="0"/>
          <c:order val="1"/>
          <c:dPt>
            <c:idx val="0"/>
            <c:bubble3D val="0"/>
            <c:spPr>
              <a:solidFill>
                <a:srgbClr val="C43A35"/>
              </a:solidFill>
            </c:spPr>
            <c:extLst>
              <c:ext xmlns:c16="http://schemas.microsoft.com/office/drawing/2014/chart" uri="{C3380CC4-5D6E-409C-BE32-E72D297353CC}">
                <c16:uniqueId val="{0000000F-BF0E-42D1-A2A6-03BBD4FBDBCA}"/>
              </c:ext>
            </c:extLst>
          </c:dPt>
          <c:dPt>
            <c:idx val="1"/>
            <c:bubble3D val="0"/>
            <c:spPr>
              <a:solidFill>
                <a:srgbClr val="0993F3"/>
              </a:solidFill>
            </c:spPr>
            <c:extLst>
              <c:ext xmlns:c16="http://schemas.microsoft.com/office/drawing/2014/chart" uri="{C3380CC4-5D6E-409C-BE32-E72D297353CC}">
                <c16:uniqueId val="{00000010-BF0E-42D1-A2A6-03BBD4FBDBCA}"/>
              </c:ext>
            </c:extLst>
          </c:dPt>
          <c:dLbls>
            <c:dLbl>
              <c:idx val="0"/>
              <c:layout>
                <c:manualLayout>
                  <c:x val="8.2373957919809355E-3"/>
                  <c:y val="-0.11200648148148148"/>
                </c:manualLayout>
              </c:layout>
              <c:numFmt formatCode="0.0%" sourceLinked="0"/>
              <c:spPr>
                <a:noFill/>
                <a:ln>
                  <a:noFill/>
                </a:ln>
                <a:effectLst/>
              </c:spPr>
              <c:txPr>
                <a:bodyPr wrap="square" lIns="38100" tIns="19050" rIns="38100" bIns="19050" anchor="ctr">
                  <a:spAutoFit/>
                </a:bodyPr>
                <a:lstStyle/>
                <a:p>
                  <a:pPr>
                    <a:defRPr sz="800"/>
                  </a:pPr>
                  <a:endParaRPr lang="en-US"/>
                </a:p>
              </c:txPr>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BF0E-42D1-A2A6-03BBD4FBDBCA}"/>
                </c:ext>
              </c:extLst>
            </c:dLbl>
            <c:dLbl>
              <c:idx val="1"/>
              <c:layout>
                <c:manualLayout>
                  <c:x val="-8.9303345853564194E-3"/>
                  <c:y val="-0.1768320987654321"/>
                </c:manualLayout>
              </c:layout>
              <c:tx>
                <c:rich>
                  <a:bodyPr wrap="square" lIns="38100" tIns="19050" rIns="38100" bIns="19050" anchor="ctr">
                    <a:spAutoFit/>
                  </a:bodyPr>
                  <a:lstStyle/>
                  <a:p>
                    <a:pPr>
                      <a:defRPr sz="800"/>
                    </a:pPr>
                    <a:fld id="{D2AF24A5-DDA6-4C5F-B7C1-AC28CE129F08}" type="CATEGORYNAME">
                      <a:rPr lang="en-US"/>
                      <a:pPr>
                        <a:defRPr sz="800"/>
                      </a:pPr>
                      <a:t>[CATEGORY NAME]</a:t>
                    </a:fld>
                    <a:r>
                      <a:rPr lang="en-US" baseline="0"/>
                      <a:t>, </a:t>
                    </a:r>
                  </a:p>
                  <a:p>
                    <a:pPr>
                      <a:defRPr sz="800"/>
                    </a:pPr>
                    <a:fld id="{3AB8C859-1360-47D0-9DC5-385213F294C7}" type="VALUE">
                      <a:rPr lang="en-US" baseline="0"/>
                      <a:pPr>
                        <a:defRPr sz="800"/>
                      </a:pPr>
                      <a:t>[VALUE]</a:t>
                    </a:fld>
                    <a:r>
                      <a:rPr lang="en-US" baseline="0"/>
                      <a:t>, </a:t>
                    </a:r>
                    <a:fld id="{E343A999-9ECC-4DE2-B4DE-27D9088006D4}" type="PERCENTAGE">
                      <a:rPr lang="en-US" baseline="0"/>
                      <a:pPr>
                        <a:defRPr sz="800"/>
                      </a:pPr>
                      <a:t>[PERCENTAGE]</a:t>
                    </a:fld>
                    <a:endParaRPr lang="en-US" baseline="0"/>
                  </a:p>
                </c:rich>
              </c:tx>
              <c:numFmt formatCode="0.0%" sourceLinked="0"/>
              <c:spPr>
                <a:noFill/>
                <a:ln>
                  <a:noFill/>
                </a:ln>
                <a:effectLst/>
              </c:spPr>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0-BF0E-42D1-A2A6-03BBD4FBDBCA}"/>
                </c:ext>
              </c:extLst>
            </c:dLbl>
            <c:dLbl>
              <c:idx val="2"/>
              <c:layout>
                <c:manualLayout>
                  <c:x val="3.3341391747505285E-2"/>
                  <c:y val="-0.13600308641975306"/>
                </c:manualLayout>
              </c:layout>
              <c:tx>
                <c:rich>
                  <a:bodyPr wrap="square" lIns="38100" tIns="19050" rIns="38100" bIns="19050" anchor="ctr">
                    <a:spAutoFit/>
                  </a:bodyPr>
                  <a:lstStyle/>
                  <a:p>
                    <a:pPr>
                      <a:defRPr sz="800"/>
                    </a:pPr>
                    <a:fld id="{492CF1C0-4838-4918-AD1E-A3BF7B8F588D}" type="CATEGORYNAME">
                      <a:rPr lang="en-US"/>
                      <a:pPr>
                        <a:defRPr sz="800"/>
                      </a:pPr>
                      <a:t>[CATEGORY NAME]</a:t>
                    </a:fld>
                    <a:r>
                      <a:rPr lang="en-US" baseline="0"/>
                      <a:t>, </a:t>
                    </a:r>
                  </a:p>
                  <a:p>
                    <a:pPr>
                      <a:defRPr sz="800"/>
                    </a:pPr>
                    <a:fld id="{8C7EE0CC-5FBA-4A9D-96D9-6CC710C69978}" type="VALUE">
                      <a:rPr lang="en-US" baseline="0"/>
                      <a:pPr>
                        <a:defRPr sz="800"/>
                      </a:pPr>
                      <a:t>[VALUE]</a:t>
                    </a:fld>
                    <a:r>
                      <a:rPr lang="en-US" baseline="0"/>
                      <a:t>, </a:t>
                    </a:r>
                    <a:fld id="{7DCCE729-D2CF-4F44-B24B-65D03F35D5EB}" type="PERCENTAGE">
                      <a:rPr lang="en-US" baseline="0"/>
                      <a:pPr>
                        <a:defRPr sz="800"/>
                      </a:pPr>
                      <a:t>[PERCENTAGE]</a:t>
                    </a:fld>
                    <a:endParaRPr lang="en-US" baseline="0"/>
                  </a:p>
                </c:rich>
              </c:tx>
              <c:numFmt formatCode="0.0%" sourceLinked="0"/>
              <c:spPr>
                <a:noFill/>
                <a:ln>
                  <a:noFill/>
                </a:ln>
                <a:effectLst/>
              </c:spPr>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1-BF0E-42D1-A2A6-03BBD4FBDBCA}"/>
                </c:ext>
              </c:extLst>
            </c:dLbl>
            <c:dLbl>
              <c:idx val="3"/>
              <c:layout>
                <c:manualLayout>
                  <c:x val="2.2222319432293205E-2"/>
                  <c:y val="-8.9229562768068621E-2"/>
                </c:manualLayout>
              </c:layout>
              <c:numFmt formatCode="0.0%" sourceLinked="0"/>
              <c:spPr>
                <a:noFill/>
                <a:ln>
                  <a:noFill/>
                </a:ln>
                <a:effectLst/>
              </c:spPr>
              <c:txPr>
                <a:bodyPr wrap="square" lIns="38100" tIns="19050" rIns="38100" bIns="19050" anchor="ctr">
                  <a:spAutoFit/>
                </a:bodyPr>
                <a:lstStyle/>
                <a:p>
                  <a:pPr>
                    <a:defRPr sz="800"/>
                  </a:pPr>
                  <a:endParaRPr lang="en-US"/>
                </a:p>
              </c:txPr>
              <c:showLegendKey val="0"/>
              <c:showVal val="1"/>
              <c:showCatName val="1"/>
              <c:showSerName val="0"/>
              <c:showPercent val="1"/>
              <c:showBubbleSize val="0"/>
              <c:extLst>
                <c:ext xmlns:c15="http://schemas.microsoft.com/office/drawing/2012/chart" uri="{CE6537A1-D6FC-4f65-9D91-7224C49458BB}">
                  <c15:layout>
                    <c:manualLayout>
                      <c:w val="0.23703703703703705"/>
                      <c:h val="9.451219512195122E-2"/>
                    </c:manualLayout>
                  </c15:layout>
                </c:ext>
                <c:ext xmlns:c16="http://schemas.microsoft.com/office/drawing/2014/chart" uri="{C3380CC4-5D6E-409C-BE32-E72D297353CC}">
                  <c16:uniqueId val="{00000013-BF0E-42D1-A2A6-03BBD4FBDBCA}"/>
                </c:ext>
              </c:extLst>
            </c:dLbl>
            <c:dLbl>
              <c:idx val="4"/>
              <c:tx>
                <c:rich>
                  <a:bodyPr wrap="square" lIns="38100" tIns="19050" rIns="38100" bIns="19050" anchor="ctr">
                    <a:spAutoFit/>
                  </a:bodyPr>
                  <a:lstStyle/>
                  <a:p>
                    <a:pPr>
                      <a:defRPr sz="800"/>
                    </a:pPr>
                    <a:fld id="{635CE43E-7925-4AB2-8D11-580F36DF72CB}" type="CATEGORYNAME">
                      <a:rPr lang="en-US"/>
                      <a:pPr>
                        <a:defRPr sz="800"/>
                      </a:pPr>
                      <a:t>[CATEGORY NAME]</a:t>
                    </a:fld>
                    <a:r>
                      <a:rPr lang="en-US" baseline="0"/>
                      <a:t>, </a:t>
                    </a:r>
                  </a:p>
                  <a:p>
                    <a:pPr>
                      <a:defRPr sz="800"/>
                    </a:pPr>
                    <a:fld id="{E55060B1-89E0-4620-8996-F8B297234A43}" type="VALUE">
                      <a:rPr lang="en-US" baseline="0"/>
                      <a:pPr>
                        <a:defRPr sz="800"/>
                      </a:pPr>
                      <a:t>[VALUE]</a:t>
                    </a:fld>
                    <a:r>
                      <a:rPr lang="en-US" baseline="0"/>
                      <a:t>, </a:t>
                    </a:r>
                    <a:fld id="{9D57CADB-2CA1-431C-977E-5842626CF41A}" type="PERCENTAGE">
                      <a:rPr lang="en-US" baseline="0"/>
                      <a:pPr>
                        <a:defRPr sz="800"/>
                      </a:pPr>
                      <a:t>[PERCENTAGE]</a:t>
                    </a:fld>
                    <a:endParaRPr lang="en-US" baseline="0"/>
                  </a:p>
                </c:rich>
              </c:tx>
              <c:numFmt formatCode="0.0%" sourceLinked="0"/>
              <c:spPr>
                <a:noFill/>
                <a:ln>
                  <a:noFill/>
                </a:ln>
                <a:effectLst/>
              </c:spPr>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2-BF0E-42D1-A2A6-03BBD4FBDBCA}"/>
                </c:ext>
              </c:extLst>
            </c:dLbl>
            <c:dLbl>
              <c:idx val="5"/>
              <c:tx>
                <c:rich>
                  <a:bodyPr wrap="square" lIns="38100" tIns="19050" rIns="38100" bIns="19050" anchor="ctr">
                    <a:spAutoFit/>
                  </a:bodyPr>
                  <a:lstStyle/>
                  <a:p>
                    <a:pPr>
                      <a:defRPr sz="800"/>
                    </a:pPr>
                    <a:fld id="{E1F59014-0132-4E58-B34B-8A330A6868BF}" type="CATEGORYNAME">
                      <a:rPr lang="en-US"/>
                      <a:pPr>
                        <a:defRPr sz="800"/>
                      </a:pPr>
                      <a:t>[CATEGORY NAME]</a:t>
                    </a:fld>
                    <a:r>
                      <a:rPr lang="en-US" baseline="0"/>
                      <a:t>, </a:t>
                    </a:r>
                  </a:p>
                  <a:p>
                    <a:pPr>
                      <a:defRPr sz="800"/>
                    </a:pPr>
                    <a:fld id="{797383FE-E092-4C4F-BDD4-70D28D460585}" type="VALUE">
                      <a:rPr lang="en-US" baseline="0"/>
                      <a:pPr>
                        <a:defRPr sz="800"/>
                      </a:pPr>
                      <a:t>[VALUE]</a:t>
                    </a:fld>
                    <a:r>
                      <a:rPr lang="en-US" baseline="0"/>
                      <a:t>, </a:t>
                    </a:r>
                    <a:fld id="{F3F75C5C-A0F3-452F-AB95-6C92570D02CF}" type="PERCENTAGE">
                      <a:rPr lang="en-US" baseline="0"/>
                      <a:pPr>
                        <a:defRPr sz="800"/>
                      </a:pPr>
                      <a:t>[PERCENTAGE]</a:t>
                    </a:fld>
                    <a:endParaRPr lang="en-US" baseline="0"/>
                  </a:p>
                </c:rich>
              </c:tx>
              <c:numFmt formatCode="0.0%" sourceLinked="0"/>
              <c:spPr>
                <a:noFill/>
                <a:ln>
                  <a:noFill/>
                </a:ln>
                <a:effectLst/>
              </c:spPr>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5-BF0E-42D1-A2A6-03BBD4FBDBCA}"/>
                </c:ext>
              </c:extLst>
            </c:dLbl>
            <c:dLbl>
              <c:idx val="6"/>
              <c:layout>
                <c:manualLayout>
                  <c:x val="-6.1410865268216083E-2"/>
                  <c:y val="0.11923086419753084"/>
                </c:manualLayout>
              </c:layout>
              <c:numFmt formatCode="0.0%" sourceLinked="0"/>
              <c:spPr>
                <a:noFill/>
                <a:ln>
                  <a:noFill/>
                </a:ln>
                <a:effectLst/>
              </c:spPr>
              <c:txPr>
                <a:bodyPr wrap="square" lIns="38100" tIns="19050" rIns="38100" bIns="19050" anchor="ctr">
                  <a:spAutoFit/>
                </a:bodyPr>
                <a:lstStyle/>
                <a:p>
                  <a:pPr>
                    <a:defRPr sz="800"/>
                  </a:pPr>
                  <a:endParaRPr lang="en-US"/>
                </a:p>
              </c:txPr>
              <c:showLegendKey val="0"/>
              <c:showVal val="1"/>
              <c:showCatName val="1"/>
              <c:showSerName val="0"/>
              <c:showPercent val="1"/>
              <c:showBubbleSize val="0"/>
              <c:extLst>
                <c:ext xmlns:c15="http://schemas.microsoft.com/office/drawing/2012/chart" uri="{CE6537A1-D6FC-4f65-9D91-7224C49458BB}">
                  <c15:layout>
                    <c:manualLayout>
                      <c:w val="0.18687644599980555"/>
                      <c:h val="9.1585365853658521E-2"/>
                    </c:manualLayout>
                  </c15:layout>
                </c:ext>
                <c:ext xmlns:c16="http://schemas.microsoft.com/office/drawing/2014/chart" uri="{C3380CC4-5D6E-409C-BE32-E72D297353CC}">
                  <c16:uniqueId val="{00000014-BF0E-42D1-A2A6-03BBD4FBDBCA}"/>
                </c:ext>
              </c:extLst>
            </c:dLbl>
            <c:dLbl>
              <c:idx val="7"/>
              <c:layout>
                <c:manualLayout>
                  <c:x val="-7.1471274424030326E-2"/>
                  <c:y val="0.13448882914025992"/>
                </c:manualLayout>
              </c:layout>
              <c:tx>
                <c:rich>
                  <a:bodyPr/>
                  <a:lstStyle/>
                  <a:p>
                    <a:fld id="{0A5D279C-95C2-4D76-9523-DA863A15B712}" type="CATEGORYNAME">
                      <a:rPr lang="en-US" sz="800"/>
                      <a:pPr/>
                      <a:t>[CATEGORY NAME]</a:t>
                    </a:fld>
                    <a:r>
                      <a:rPr lang="en-US" sz="800" baseline="0"/>
                      <a:t>, </a:t>
                    </a:r>
                    <a:fld id="{72CD1CF7-5CD3-4925-89BC-439ECBBC1CFC}" type="VALUE">
                      <a:rPr lang="en-US" sz="800" baseline="0"/>
                      <a:pPr/>
                      <a:t>[VALUE]</a:t>
                    </a:fld>
                    <a:r>
                      <a:rPr lang="en-US" sz="800" baseline="0"/>
                      <a:t>, </a:t>
                    </a:r>
                    <a:fld id="{0ED10F7C-C0B8-43CC-9E15-AEE71EDB2E8F}" type="PERCENTAGE">
                      <a:rPr lang="en-US" sz="800" baseline="0"/>
                      <a:pPr/>
                      <a:t>[PERCENTAGE]</a:t>
                    </a:fld>
                    <a:endParaRPr lang="en-US" sz="800" baseline="0"/>
                  </a:p>
                </c:rich>
              </c:tx>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3-36A8-43F8-B153-968AEB16FE35}"/>
                </c:ext>
              </c:extLst>
            </c:dLbl>
            <c:numFmt formatCode="0.0%" sourceLinked="0"/>
            <c:spPr>
              <a:noFill/>
              <a:ln>
                <a:noFill/>
              </a:ln>
              <a:effectLst/>
            </c:spPr>
            <c:showLegendKey val="0"/>
            <c:showVal val="1"/>
            <c:showCatName val="1"/>
            <c:showSerName val="0"/>
            <c:showPercent val="1"/>
            <c:showBubbleSize val="0"/>
            <c:showLeaderLines val="1"/>
            <c:extLst>
              <c:ext xmlns:c15="http://schemas.microsoft.com/office/drawing/2012/chart" uri="{CE6537A1-D6FC-4f65-9D91-7224C49458BB}"/>
            </c:extLst>
          </c:dLbls>
          <c:cat>
            <c:strRef>
              <c:f>'Fig 2.10'!$C$28:$C$35</c:f>
              <c:strCache>
                <c:ptCount val="8"/>
                <c:pt idx="0">
                  <c:v>Income (Salaries, wages, remuneration)</c:v>
                </c:pt>
                <c:pt idx="1">
                  <c:v>Annual payment</c:v>
                </c:pt>
                <c:pt idx="2">
                  <c:v>Directors' income</c:v>
                </c:pt>
                <c:pt idx="3">
                  <c:v>Commission</c:v>
                </c:pt>
                <c:pt idx="4">
                  <c:v>Local interest</c:v>
                </c:pt>
                <c:pt idx="5">
                  <c:v>Overtime</c:v>
                </c:pt>
                <c:pt idx="6">
                  <c:v>Pension income</c:v>
                </c:pt>
                <c:pt idx="7">
                  <c:v>All other sources of income</c:v>
                </c:pt>
              </c:strCache>
            </c:strRef>
          </c:cat>
          <c:val>
            <c:numRef>
              <c:f>'Fig 2.10'!$E$28:$E$35</c:f>
              <c:numCache>
                <c:formatCode>"R"#,##0.0"bn";"R"\ \-#,##0.0"bn"</c:formatCode>
                <c:ptCount val="8"/>
                <c:pt idx="0">
                  <c:v>1446.043078594</c:v>
                </c:pt>
                <c:pt idx="1">
                  <c:v>173.93880811099999</c:v>
                </c:pt>
                <c:pt idx="2">
                  <c:v>0.16857730900000001</c:v>
                </c:pt>
                <c:pt idx="3">
                  <c:v>50.374950994999999</c:v>
                </c:pt>
                <c:pt idx="4">
                  <c:v>23.896158314000001</c:v>
                </c:pt>
                <c:pt idx="5">
                  <c:v>49.015273665000002</c:v>
                </c:pt>
                <c:pt idx="6">
                  <c:v>80.090372392999996</c:v>
                </c:pt>
                <c:pt idx="7">
                  <c:v>80.943009042000085</c:v>
                </c:pt>
              </c:numCache>
            </c:numRef>
          </c:val>
          <c:extLst>
            <c:ext xmlns:c16="http://schemas.microsoft.com/office/drawing/2014/chart" uri="{C3380CC4-5D6E-409C-BE32-E72D297353CC}">
              <c16:uniqueId val="{0000000F-A551-4ECA-938C-D9CC95D7F534}"/>
            </c:ext>
          </c:extLst>
        </c:ser>
        <c:dLbls>
          <c:showLegendKey val="0"/>
          <c:showVal val="1"/>
          <c:showCatName val="0"/>
          <c:showSerName val="0"/>
          <c:showPercent val="0"/>
          <c:showBubbleSize val="0"/>
          <c:showLeaderLines val="1"/>
        </c:dLbls>
        <c:extLst>
          <c:ext xmlns:c15="http://schemas.microsoft.com/office/drawing/2012/chart" uri="{02D57815-91ED-43cb-92C2-25804820EDAC}">
            <c15:filteredPieSeries>
              <c15:ser>
                <c:idx val="3"/>
                <c:order val="0"/>
                <c:spPr>
                  <a:effectLst>
                    <a:innerShdw blurRad="114300">
                      <a:prstClr val="black"/>
                    </a:innerShdw>
                  </a:effectLst>
                </c:spPr>
                <c:explosion val="2"/>
                <c:dPt>
                  <c:idx val="0"/>
                  <c:bubble3D val="0"/>
                  <c:spPr>
                    <a:solidFill>
                      <a:srgbClr val="C43A35"/>
                    </a:solidFill>
                    <a:effectLst>
                      <a:innerShdw blurRad="114300">
                        <a:prstClr val="black"/>
                      </a:innerShdw>
                    </a:effectLst>
                  </c:spPr>
                  <c:extLst>
                    <c:ext xmlns:c16="http://schemas.microsoft.com/office/drawing/2014/chart" uri="{C3380CC4-5D6E-409C-BE32-E72D297353CC}">
                      <c16:uniqueId val="{00000001-1B77-456F-89F5-AE3E25B883A3}"/>
                    </c:ext>
                  </c:extLst>
                </c:dPt>
                <c:dPt>
                  <c:idx val="1"/>
                  <c:bubble3D val="0"/>
                  <c:spPr>
                    <a:solidFill>
                      <a:srgbClr val="BFD724"/>
                    </a:solidFill>
                    <a:effectLst>
                      <a:innerShdw blurRad="114300">
                        <a:prstClr val="black"/>
                      </a:innerShdw>
                    </a:effectLst>
                  </c:spPr>
                  <c:extLst>
                    <c:ext xmlns:c16="http://schemas.microsoft.com/office/drawing/2014/chart" uri="{C3380CC4-5D6E-409C-BE32-E72D297353CC}">
                      <c16:uniqueId val="{00000003-1B77-456F-89F5-AE3E25B883A3}"/>
                    </c:ext>
                  </c:extLst>
                </c:dPt>
                <c:dPt>
                  <c:idx val="2"/>
                  <c:bubble3D val="0"/>
                  <c:spPr>
                    <a:solidFill>
                      <a:srgbClr val="0244A1"/>
                    </a:solidFill>
                    <a:effectLst>
                      <a:innerShdw blurRad="114300">
                        <a:prstClr val="black"/>
                      </a:innerShdw>
                    </a:effectLst>
                  </c:spPr>
                  <c:extLst>
                    <c:ext xmlns:c16="http://schemas.microsoft.com/office/drawing/2014/chart" uri="{C3380CC4-5D6E-409C-BE32-E72D297353CC}">
                      <c16:uniqueId val="{00000005-1B77-456F-89F5-AE3E25B883A3}"/>
                    </c:ext>
                  </c:extLst>
                </c:dPt>
                <c:dPt>
                  <c:idx val="3"/>
                  <c:bubble3D val="0"/>
                  <c:spPr>
                    <a:solidFill>
                      <a:srgbClr val="0763E5"/>
                    </a:solidFill>
                    <a:effectLst>
                      <a:innerShdw blurRad="114300">
                        <a:prstClr val="black"/>
                      </a:innerShdw>
                    </a:effectLst>
                  </c:spPr>
                  <c:extLst>
                    <c:ext xmlns:c16="http://schemas.microsoft.com/office/drawing/2014/chart" uri="{C3380CC4-5D6E-409C-BE32-E72D297353CC}">
                      <c16:uniqueId val="{00000007-1B77-456F-89F5-AE3E25B883A3}"/>
                    </c:ext>
                  </c:extLst>
                </c:dPt>
                <c:dPt>
                  <c:idx val="4"/>
                  <c:bubble3D val="0"/>
                  <c:spPr>
                    <a:solidFill>
                      <a:srgbClr val="0993F3"/>
                    </a:solidFill>
                    <a:effectLst>
                      <a:innerShdw blurRad="114300">
                        <a:prstClr val="black"/>
                      </a:innerShdw>
                    </a:effectLst>
                  </c:spPr>
                  <c:extLst>
                    <c:ext xmlns:c16="http://schemas.microsoft.com/office/drawing/2014/chart" uri="{C3380CC4-5D6E-409C-BE32-E72D297353CC}">
                      <c16:uniqueId val="{00000009-1B77-456F-89F5-AE3E25B883A3}"/>
                    </c:ext>
                  </c:extLst>
                </c:dPt>
                <c:dPt>
                  <c:idx val="5"/>
                  <c:bubble3D val="0"/>
                  <c:spPr>
                    <a:solidFill>
                      <a:srgbClr val="17D4FC"/>
                    </a:solidFill>
                    <a:effectLst>
                      <a:innerShdw blurRad="114300">
                        <a:prstClr val="black"/>
                      </a:innerShdw>
                    </a:effectLst>
                  </c:spPr>
                  <c:extLst>
                    <c:ext xmlns:c16="http://schemas.microsoft.com/office/drawing/2014/chart" uri="{C3380CC4-5D6E-409C-BE32-E72D297353CC}">
                      <c16:uniqueId val="{0000000B-1B77-456F-89F5-AE3E25B883A3}"/>
                    </c:ext>
                  </c:extLst>
                </c:dPt>
                <c:dPt>
                  <c:idx val="6"/>
                  <c:bubble3D val="0"/>
                  <c:spPr>
                    <a:solidFill>
                      <a:srgbClr val="A9D1F6"/>
                    </a:solidFill>
                    <a:effectLst>
                      <a:innerShdw blurRad="114300">
                        <a:prstClr val="black"/>
                      </a:innerShdw>
                    </a:effectLst>
                  </c:spPr>
                  <c:extLst>
                    <c:ext xmlns:c16="http://schemas.microsoft.com/office/drawing/2014/chart" uri="{C3380CC4-5D6E-409C-BE32-E72D297353CC}">
                      <c16:uniqueId val="{0000000D-1B77-456F-89F5-AE3E25B883A3}"/>
                    </c:ext>
                  </c:extLst>
                </c:dPt>
                <c:dPt>
                  <c:idx val="7"/>
                  <c:bubble3D val="0"/>
                  <c:extLst>
                    <c:ext xmlns:c16="http://schemas.microsoft.com/office/drawing/2014/chart" uri="{C3380CC4-5D6E-409C-BE32-E72D297353CC}">
                      <c16:uniqueId val="{0000000E-1B77-456F-89F5-AE3E25B883A3}"/>
                    </c:ext>
                  </c:extLst>
                </c:dPt>
                <c:dLbls>
                  <c:spPr>
                    <a:noFill/>
                    <a:ln>
                      <a:noFill/>
                    </a:ln>
                    <a:effectLst/>
                  </c:spPr>
                  <c:txPr>
                    <a:bodyPr/>
                    <a:lstStyle/>
                    <a:p>
                      <a:pPr>
                        <a:defRPr sz="800">
                          <a:solidFill>
                            <a:schemeClr val="tx2">
                              <a:lumMod val="50000"/>
                            </a:schemeClr>
                          </a:solidFill>
                        </a:defRPr>
                      </a:pPr>
                      <a:endParaRPr lang="en-US"/>
                    </a:p>
                  </c:txPr>
                  <c:showLegendKey val="0"/>
                  <c:showVal val="1"/>
                  <c:showCatName val="1"/>
                  <c:showSerName val="0"/>
                  <c:showPercent val="1"/>
                  <c:showBubbleSize val="0"/>
                  <c:separator>
</c:separator>
                  <c:showLeaderLines val="1"/>
                  <c:leaderLines>
                    <c:spPr>
                      <a:ln>
                        <a:solidFill>
                          <a:schemeClr val="tx2">
                            <a:lumMod val="50000"/>
                          </a:schemeClr>
                        </a:solidFill>
                      </a:ln>
                    </c:spPr>
                  </c:leaderLines>
                  <c:extLst>
                    <c:ext uri="{CE6537A1-D6FC-4f65-9D91-7224C49458BB}"/>
                  </c:extLst>
                </c:dLbls>
                <c:cat>
                  <c:strRef>
                    <c:extLst>
                      <c:ext uri="{02D57815-91ED-43cb-92C2-25804820EDAC}">
                        <c15:formulaRef>
                          <c15:sqref>'Fig 2.10'!$C$28:$C$35</c15:sqref>
                        </c15:formulaRef>
                      </c:ext>
                    </c:extLst>
                    <c:strCache>
                      <c:ptCount val="8"/>
                      <c:pt idx="0">
                        <c:v>Income (Salaries, wages, remuneration)</c:v>
                      </c:pt>
                      <c:pt idx="1">
                        <c:v>Annual payment</c:v>
                      </c:pt>
                      <c:pt idx="2">
                        <c:v>Directors' income</c:v>
                      </c:pt>
                      <c:pt idx="3">
                        <c:v>Commission</c:v>
                      </c:pt>
                      <c:pt idx="4">
                        <c:v>Local interest</c:v>
                      </c:pt>
                      <c:pt idx="5">
                        <c:v>Overtime</c:v>
                      </c:pt>
                      <c:pt idx="6">
                        <c:v>Pension income</c:v>
                      </c:pt>
                      <c:pt idx="7">
                        <c:v>All other sources of income</c:v>
                      </c:pt>
                    </c:strCache>
                  </c:strRef>
                </c:cat>
                <c:val>
                  <c:numRef>
                    <c:extLst>
                      <c:ext uri="{02D57815-91ED-43cb-92C2-25804820EDAC}">
                        <c15:formulaRef>
                          <c15:sqref>'Fig 2.10'!$D$28:$D$35</c15:sqref>
                        </c15:formulaRef>
                      </c:ext>
                    </c:extLst>
                    <c:numCache>
                      <c:formatCode>_ * #,##0.0%_ ;_ * \-#,##0.0%_ </c:formatCode>
                      <c:ptCount val="8"/>
                      <c:pt idx="0">
                        <c:v>0.75928888622816548</c:v>
                      </c:pt>
                      <c:pt idx="1">
                        <c:v>9.1331859913100499E-2</c:v>
                      </c:pt>
                      <c:pt idx="2" formatCode="_ * #,##0.00%_ ;_ * \-#,##0.00%_ ">
                        <c:v>8.8516641785254217E-5</c:v>
                      </c:pt>
                      <c:pt idx="3">
                        <c:v>2.645089970070735E-2</c:v>
                      </c:pt>
                      <c:pt idx="4">
                        <c:v>1.254740449987882E-2</c:v>
                      </c:pt>
                      <c:pt idx="5">
                        <c:v>2.5736959776781167E-2</c:v>
                      </c:pt>
                      <c:pt idx="6">
                        <c:v>4.2053885221045938E-2</c:v>
                      </c:pt>
                      <c:pt idx="7">
                        <c:v>4.250158801853525E-2</c:v>
                      </c:pt>
                    </c:numCache>
                  </c:numRef>
                </c:val>
                <c:extLst>
                  <c:ext xmlns:c16="http://schemas.microsoft.com/office/drawing/2014/chart" uri="{C3380CC4-5D6E-409C-BE32-E72D297353CC}">
                    <c16:uniqueId val="{0000000F-1B77-456F-89F5-AE3E25B883A3}"/>
                  </c:ext>
                </c:extLst>
              </c15:ser>
            </c15:filteredPieSeries>
          </c:ext>
        </c:extLst>
      </c:pie3DChart>
    </c:plotArea>
    <c:plotVisOnly val="1"/>
    <c:dispBlanksAs val="zero"/>
    <c:showDLblsOverMax val="0"/>
  </c:chart>
  <c:spPr>
    <a:ln>
      <a:noFill/>
    </a:ln>
  </c:spPr>
  <c:printSettings>
    <c:headerFooter alignWithMargins="0"/>
    <c:pageMargins b="1" l="0.75000000000001465" r="0.75000000000001465" t="1" header="0.5" footer="0.5"/>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60"/>
      <c:rotY val="170"/>
      <c:rAngAx val="0"/>
    </c:view3D>
    <c:floor>
      <c:thickness val="0"/>
    </c:floor>
    <c:sideWall>
      <c:thickness val="0"/>
    </c:sideWall>
    <c:backWall>
      <c:thickness val="0"/>
    </c:backWall>
    <c:plotArea>
      <c:layout>
        <c:manualLayout>
          <c:layoutTarget val="inner"/>
          <c:xMode val="edge"/>
          <c:yMode val="edge"/>
          <c:x val="0.20261111111111113"/>
          <c:y val="0.1338483146067416"/>
          <c:w val="0.5072888888888889"/>
          <c:h val="0.7124843945068664"/>
        </c:manualLayout>
      </c:layout>
      <c:pie3DChart>
        <c:varyColors val="1"/>
        <c:ser>
          <c:idx val="0"/>
          <c:order val="0"/>
          <c:tx>
            <c:strRef>
              <c:f>'Fig 2.11'!$E$27</c:f>
              <c:strCache>
                <c:ptCount val="1"/>
                <c:pt idx="0">
                  <c:v>Tax 
assessed
(R bn)</c:v>
                </c:pt>
              </c:strCache>
            </c:strRef>
          </c:tx>
          <c:explosion val="2"/>
          <c:dPt>
            <c:idx val="0"/>
            <c:bubble3D val="0"/>
            <c:spPr>
              <a:solidFill>
                <a:srgbClr val="C43A35"/>
              </a:solidFill>
            </c:spPr>
            <c:extLst>
              <c:ext xmlns:c16="http://schemas.microsoft.com/office/drawing/2014/chart" uri="{C3380CC4-5D6E-409C-BE32-E72D297353CC}">
                <c16:uniqueId val="{00000001-E015-4BEE-998E-185768AB28EA}"/>
              </c:ext>
            </c:extLst>
          </c:dPt>
          <c:dPt>
            <c:idx val="1"/>
            <c:bubble3D val="0"/>
            <c:spPr>
              <a:solidFill>
                <a:srgbClr val="92D050"/>
              </a:solidFill>
            </c:spPr>
            <c:extLst>
              <c:ext xmlns:c16="http://schemas.microsoft.com/office/drawing/2014/chart" uri="{C3380CC4-5D6E-409C-BE32-E72D297353CC}">
                <c16:uniqueId val="{00000003-E015-4BEE-998E-185768AB28EA}"/>
              </c:ext>
            </c:extLst>
          </c:dPt>
          <c:dPt>
            <c:idx val="2"/>
            <c:bubble3D val="0"/>
            <c:spPr>
              <a:solidFill>
                <a:srgbClr val="0244A1"/>
              </a:solidFill>
            </c:spPr>
            <c:extLst>
              <c:ext xmlns:c16="http://schemas.microsoft.com/office/drawing/2014/chart" uri="{C3380CC4-5D6E-409C-BE32-E72D297353CC}">
                <c16:uniqueId val="{00000005-E015-4BEE-998E-185768AB28EA}"/>
              </c:ext>
            </c:extLst>
          </c:dPt>
          <c:dPt>
            <c:idx val="3"/>
            <c:bubble3D val="0"/>
            <c:spPr>
              <a:solidFill>
                <a:srgbClr val="0234D2"/>
              </a:solidFill>
            </c:spPr>
            <c:extLst>
              <c:ext xmlns:c16="http://schemas.microsoft.com/office/drawing/2014/chart" uri="{C3380CC4-5D6E-409C-BE32-E72D297353CC}">
                <c16:uniqueId val="{00000007-E015-4BEE-998E-185768AB28EA}"/>
              </c:ext>
            </c:extLst>
          </c:dPt>
          <c:dPt>
            <c:idx val="4"/>
            <c:bubble3D val="0"/>
            <c:spPr>
              <a:solidFill>
                <a:srgbClr val="0763E5"/>
              </a:solidFill>
            </c:spPr>
            <c:extLst>
              <c:ext xmlns:c16="http://schemas.microsoft.com/office/drawing/2014/chart" uri="{C3380CC4-5D6E-409C-BE32-E72D297353CC}">
                <c16:uniqueId val="{00000009-E015-4BEE-998E-185768AB28EA}"/>
              </c:ext>
            </c:extLst>
          </c:dPt>
          <c:dPt>
            <c:idx val="5"/>
            <c:bubble3D val="0"/>
            <c:spPr>
              <a:solidFill>
                <a:srgbClr val="0993F3"/>
              </a:solidFill>
            </c:spPr>
            <c:extLst>
              <c:ext xmlns:c16="http://schemas.microsoft.com/office/drawing/2014/chart" uri="{C3380CC4-5D6E-409C-BE32-E72D297353CC}">
                <c16:uniqueId val="{0000000B-E015-4BEE-998E-185768AB28EA}"/>
              </c:ext>
            </c:extLst>
          </c:dPt>
          <c:dPt>
            <c:idx val="6"/>
            <c:bubble3D val="0"/>
            <c:spPr>
              <a:solidFill>
                <a:srgbClr val="17D4FC"/>
              </a:solidFill>
            </c:spPr>
            <c:extLst>
              <c:ext xmlns:c16="http://schemas.microsoft.com/office/drawing/2014/chart" uri="{C3380CC4-5D6E-409C-BE32-E72D297353CC}">
                <c16:uniqueId val="{0000000D-E015-4BEE-998E-185768AB28EA}"/>
              </c:ext>
            </c:extLst>
          </c:dPt>
          <c:dPt>
            <c:idx val="7"/>
            <c:bubble3D val="0"/>
            <c:spPr>
              <a:solidFill>
                <a:srgbClr val="A9D1F6"/>
              </a:solidFill>
            </c:spPr>
            <c:extLst>
              <c:ext xmlns:c16="http://schemas.microsoft.com/office/drawing/2014/chart" uri="{C3380CC4-5D6E-409C-BE32-E72D297353CC}">
                <c16:uniqueId val="{0000000E-E015-4BEE-998E-185768AB28EA}"/>
              </c:ext>
            </c:extLst>
          </c:dPt>
          <c:dLbls>
            <c:dLbl>
              <c:idx val="0"/>
              <c:layout>
                <c:manualLayout>
                  <c:x val="-4.3559333333333332E-2"/>
                  <c:y val="0.13161929561189009"/>
                </c:manualLayout>
              </c:layout>
              <c:tx>
                <c:rich>
                  <a:bodyPr/>
                  <a:lstStyle/>
                  <a:p>
                    <a:fld id="{CD5A6F73-AC0A-4FE2-835C-DB24A35E4C11}" type="CATEGORYNAME">
                      <a:rPr lang="en-US"/>
                      <a:pPr/>
                      <a:t>[CATEGORY NAME]</a:t>
                    </a:fld>
                    <a:r>
                      <a:rPr lang="en-US" baseline="0"/>
                      <a:t>, </a:t>
                    </a:r>
                  </a:p>
                  <a:p>
                    <a:fld id="{B177ADE9-68F4-45F9-ABE5-AB8F2EE23B7A}" type="VALUE">
                      <a:rPr lang="en-US" baseline="0"/>
                      <a:pPr/>
                      <a:t>[VALUE]</a:t>
                    </a:fld>
                    <a:r>
                      <a:rPr lang="en-US" baseline="0"/>
                      <a:t>, </a:t>
                    </a:r>
                    <a:fld id="{402C1EB2-1DFB-4895-8907-392E13600751}"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8465417867435158"/>
                      <c:h val="0.30422420337953626"/>
                    </c:manualLayout>
                  </c15:layout>
                  <c15:dlblFieldTable/>
                  <c15:showDataLabelsRange val="0"/>
                </c:ext>
                <c:ext xmlns:c16="http://schemas.microsoft.com/office/drawing/2014/chart" uri="{C3380CC4-5D6E-409C-BE32-E72D297353CC}">
                  <c16:uniqueId val="{00000001-E015-4BEE-998E-185768AB28EA}"/>
                </c:ext>
              </c:extLst>
            </c:dLbl>
            <c:dLbl>
              <c:idx val="1"/>
              <c:layout>
                <c:manualLayout>
                  <c:x val="-0.10416095416435195"/>
                  <c:y val="-0.13207320159360245"/>
                </c:manualLayout>
              </c:layout>
              <c:tx>
                <c:rich>
                  <a:bodyPr/>
                  <a:lstStyle/>
                  <a:p>
                    <a:fld id="{76D5CE4E-68A1-419F-A391-4D7DD17E4CDC}" type="CATEGORYNAME">
                      <a:rPr lang="en-US"/>
                      <a:pPr/>
                      <a:t>[CATEGORY NAME]</a:t>
                    </a:fld>
                    <a:r>
                      <a:rPr lang="en-US" baseline="0"/>
                      <a:t>, </a:t>
                    </a:r>
                  </a:p>
                  <a:p>
                    <a:fld id="{BFBB06F6-FAFB-4199-BEEA-58DB17069567}" type="VALUE">
                      <a:rPr lang="en-US" baseline="0"/>
                      <a:pPr/>
                      <a:t>[VALUE]</a:t>
                    </a:fld>
                    <a:r>
                      <a:rPr lang="en-US" baseline="0"/>
                      <a:t>, </a:t>
                    </a:r>
                    <a:fld id="{F8B6D041-AD9A-4A48-84EC-3CCBA39FA404}"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8473889430968102"/>
                      <c:h val="0.15535367996355828"/>
                    </c:manualLayout>
                  </c15:layout>
                  <c15:dlblFieldTable/>
                  <c15:showDataLabelsRange val="0"/>
                </c:ext>
                <c:ext xmlns:c16="http://schemas.microsoft.com/office/drawing/2014/chart" uri="{C3380CC4-5D6E-409C-BE32-E72D297353CC}">
                  <c16:uniqueId val="{00000003-E015-4BEE-998E-185768AB28EA}"/>
                </c:ext>
              </c:extLst>
            </c:dLbl>
            <c:dLbl>
              <c:idx val="2"/>
              <c:layout>
                <c:manualLayout>
                  <c:x val="4.2794584887415291E-2"/>
                  <c:y val="-0.12094358039955751"/>
                </c:manualLayout>
              </c:layout>
              <c:tx>
                <c:rich>
                  <a:bodyPr/>
                  <a:lstStyle/>
                  <a:p>
                    <a:fld id="{20777301-4558-4824-AAB7-6C679F4F6C66}" type="CATEGORYNAME">
                      <a:rPr lang="en-US"/>
                      <a:pPr/>
                      <a:t>[CATEGORY NAME]</a:t>
                    </a:fld>
                    <a:r>
                      <a:rPr lang="en-US" baseline="0"/>
                      <a:t>, </a:t>
                    </a:r>
                  </a:p>
                  <a:p>
                    <a:fld id="{B244BFF7-5685-403D-A19F-CC50BDA37CD6}" type="VALUE">
                      <a:rPr lang="en-US" baseline="0"/>
                      <a:pPr/>
                      <a:t>[VALUE]</a:t>
                    </a:fld>
                    <a:r>
                      <a:rPr lang="en-US" baseline="0"/>
                      <a:t>, </a:t>
                    </a:r>
                    <a:fld id="{2C9BD8EE-7E70-4C13-90BA-2D598F6FDA7C}"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7529004218602226"/>
                      <c:h val="0.19856749311294764"/>
                    </c:manualLayout>
                  </c15:layout>
                  <c15:dlblFieldTable/>
                  <c15:showDataLabelsRange val="0"/>
                </c:ext>
                <c:ext xmlns:c16="http://schemas.microsoft.com/office/drawing/2014/chart" uri="{C3380CC4-5D6E-409C-BE32-E72D297353CC}">
                  <c16:uniqueId val="{00000005-E015-4BEE-998E-185768AB28EA}"/>
                </c:ext>
              </c:extLst>
            </c:dLbl>
            <c:dLbl>
              <c:idx val="3"/>
              <c:layout>
                <c:manualLayout>
                  <c:x val="6.8223331700817957E-2"/>
                  <c:y val="-0.11566141009233349"/>
                </c:manualLayout>
              </c:layout>
              <c:tx>
                <c:rich>
                  <a:bodyPr/>
                  <a:lstStyle/>
                  <a:p>
                    <a:fld id="{CE1307A4-5835-4523-9AA0-2D01162321D0}" type="CATEGORYNAME">
                      <a:rPr lang="en-US"/>
                      <a:pPr/>
                      <a:t>[CATEGORY NAME]</a:t>
                    </a:fld>
                    <a:r>
                      <a:rPr lang="en-US" baseline="0"/>
                      <a:t>, </a:t>
                    </a:r>
                  </a:p>
                  <a:p>
                    <a:fld id="{B22B593A-6C64-4C8E-986B-035109CE032C}" type="VALUE">
                      <a:rPr lang="en-US" baseline="0"/>
                      <a:pPr/>
                      <a:t>[VALUE]</a:t>
                    </a:fld>
                    <a:r>
                      <a:rPr lang="en-US" baseline="0"/>
                      <a:t>, </a:t>
                    </a:r>
                    <a:fld id="{E6F0EBFB-642D-4D16-83CB-5ECEA50EE1CF}"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20736742381265738"/>
                      <c:h val="0.13785123966942148"/>
                    </c:manualLayout>
                  </c15:layout>
                  <c15:dlblFieldTable/>
                  <c15:showDataLabelsRange val="0"/>
                </c:ext>
                <c:ext xmlns:c16="http://schemas.microsoft.com/office/drawing/2014/chart" uri="{C3380CC4-5D6E-409C-BE32-E72D297353CC}">
                  <c16:uniqueId val="{00000007-E015-4BEE-998E-185768AB28EA}"/>
                </c:ext>
              </c:extLst>
            </c:dLbl>
            <c:dLbl>
              <c:idx val="4"/>
              <c:layout>
                <c:manualLayout>
                  <c:x val="0.1074483300923417"/>
                  <c:y val="-0.14304446986861685"/>
                </c:manualLayout>
              </c:layout>
              <c:tx>
                <c:rich>
                  <a:bodyPr/>
                  <a:lstStyle/>
                  <a:p>
                    <a:fld id="{DBE82129-FD7D-4AD8-8464-4CD47C0E24E3}" type="CATEGORYNAME">
                      <a:rPr lang="en-US"/>
                      <a:pPr/>
                      <a:t>[CATEGORY NAME]</a:t>
                    </a:fld>
                    <a:r>
                      <a:rPr lang="en-US" baseline="0"/>
                      <a:t>, </a:t>
                    </a:r>
                  </a:p>
                  <a:p>
                    <a:fld id="{17CF680B-B8EF-49B2-BA50-55C5CD7F9B9F}" type="VALUE">
                      <a:rPr lang="en-US" baseline="0"/>
                      <a:pPr/>
                      <a:t>[VALUE]</a:t>
                    </a:fld>
                    <a:r>
                      <a:rPr lang="en-US" baseline="0"/>
                      <a:t>, </a:t>
                    </a:r>
                    <a:fld id="{A5B02771-E2A8-4D60-907C-9A39F6A46F03}"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9-E015-4BEE-998E-185768AB28EA}"/>
                </c:ext>
              </c:extLst>
            </c:dLbl>
            <c:dLbl>
              <c:idx val="5"/>
              <c:layout>
                <c:manualLayout>
                  <c:x val="0.12197234454775337"/>
                  <c:y val="-7.3151819523116779E-2"/>
                </c:manualLayout>
              </c:layout>
              <c:tx>
                <c:rich>
                  <a:bodyPr/>
                  <a:lstStyle/>
                  <a:p>
                    <a:fld id="{120DF126-E6D2-40F0-94A7-C56204024DE4}" type="CATEGORYNAME">
                      <a:rPr lang="en-US"/>
                      <a:pPr/>
                      <a:t>[CATEGORY NAME]</a:t>
                    </a:fld>
                    <a:r>
                      <a:rPr lang="en-US" baseline="0"/>
                      <a:t>, </a:t>
                    </a:r>
                  </a:p>
                  <a:p>
                    <a:fld id="{BBB8AB07-7EF9-44F4-9302-2CE81A1EB1FA}" type="VALUE">
                      <a:rPr lang="en-US" baseline="0"/>
                      <a:pPr/>
                      <a:t>[VALUE]</a:t>
                    </a:fld>
                    <a:r>
                      <a:rPr lang="en-US" baseline="0"/>
                      <a:t>, </a:t>
                    </a:r>
                    <a:fld id="{4AF67D87-0B07-4FC3-9165-AA43AA7232CF}"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8141702027880519"/>
                      <c:h val="0.16269986912792925"/>
                    </c:manualLayout>
                  </c15:layout>
                  <c15:dlblFieldTable/>
                  <c15:showDataLabelsRange val="0"/>
                </c:ext>
                <c:ext xmlns:c16="http://schemas.microsoft.com/office/drawing/2014/chart" uri="{C3380CC4-5D6E-409C-BE32-E72D297353CC}">
                  <c16:uniqueId val="{0000000B-E015-4BEE-998E-185768AB28EA}"/>
                </c:ext>
              </c:extLst>
            </c:dLbl>
            <c:dLbl>
              <c:idx val="6"/>
              <c:layout>
                <c:manualLayout>
                  <c:x val="0.12019552211843969"/>
                  <c:y val="3.3908988755087542E-2"/>
                </c:manualLayout>
              </c:layout>
              <c:tx>
                <c:rich>
                  <a:bodyPr/>
                  <a:lstStyle/>
                  <a:p>
                    <a:fld id="{18CF9033-F1ED-4407-A73F-C4896545BA07}" type="CATEGORYNAME">
                      <a:rPr lang="en-US"/>
                      <a:pPr/>
                      <a:t>[CATEGORY NAME]</a:t>
                    </a:fld>
                    <a:r>
                      <a:rPr lang="en-US" baseline="0"/>
                      <a:t>,</a:t>
                    </a:r>
                  </a:p>
                  <a:p>
                    <a:r>
                      <a:rPr lang="en-US" baseline="0"/>
                      <a:t> </a:t>
                    </a:r>
                    <a:fld id="{6BC0AF18-753B-4F10-B8F7-847FA50EB382}" type="VALUE">
                      <a:rPr lang="en-US" baseline="0"/>
                      <a:pPr/>
                      <a:t>[VALUE]</a:t>
                    </a:fld>
                    <a:r>
                      <a:rPr lang="en-US" baseline="0"/>
                      <a:t>, </a:t>
                    </a:r>
                    <a:fld id="{BB2C134D-6E40-482B-A0B1-7DA9CBA88306}"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3757085020242915"/>
                      <c:h val="0.13050505050505051"/>
                    </c:manualLayout>
                  </c15:layout>
                  <c15:dlblFieldTable/>
                  <c15:showDataLabelsRange val="0"/>
                </c:ext>
                <c:ext xmlns:c16="http://schemas.microsoft.com/office/drawing/2014/chart" uri="{C3380CC4-5D6E-409C-BE32-E72D297353CC}">
                  <c16:uniqueId val="{0000000D-E015-4BEE-998E-185768AB28EA}"/>
                </c:ext>
              </c:extLst>
            </c:dLbl>
            <c:dLbl>
              <c:idx val="7"/>
              <c:layout>
                <c:manualLayout>
                  <c:x val="-0.52982916940857894"/>
                  <c:y val="5.4847111053267103E-2"/>
                </c:manualLayout>
              </c:layout>
              <c:showLegendKey val="0"/>
              <c:showVal val="1"/>
              <c:showCatName val="1"/>
              <c:showSerName val="0"/>
              <c:showPercent val="1"/>
              <c:showBubbleSize val="0"/>
              <c:extLst>
                <c:ext xmlns:c15="http://schemas.microsoft.com/office/drawing/2012/chart" uri="{CE6537A1-D6FC-4f65-9D91-7224C49458BB}">
                  <c15:layout>
                    <c:manualLayout>
                      <c:w val="0.30342171745822838"/>
                      <c:h val="0.12315886134067952"/>
                    </c:manualLayout>
                  </c15:layout>
                </c:ext>
                <c:ext xmlns:c16="http://schemas.microsoft.com/office/drawing/2014/chart" uri="{C3380CC4-5D6E-409C-BE32-E72D297353CC}">
                  <c16:uniqueId val="{0000000E-E015-4BEE-998E-185768AB28EA}"/>
                </c:ext>
              </c:extLst>
            </c:dLbl>
            <c:numFmt formatCode="0.0%" sourceLinked="0"/>
            <c:spPr>
              <a:noFill/>
              <a:ln>
                <a:noFill/>
              </a:ln>
              <a:effectLst/>
            </c:spPr>
            <c:txPr>
              <a:bodyPr/>
              <a:lstStyle/>
              <a:p>
                <a:pPr>
                  <a:defRPr sz="800">
                    <a:solidFill>
                      <a:schemeClr val="tx2">
                        <a:lumMod val="50000"/>
                      </a:schemeClr>
                    </a:solidFill>
                  </a:defRPr>
                </a:pPr>
                <a:endParaRPr lang="en-US"/>
              </a:p>
            </c:txPr>
            <c:showLegendKey val="0"/>
            <c:showVal val="1"/>
            <c:showCatName val="1"/>
            <c:showSerName val="0"/>
            <c:showPercent val="1"/>
            <c:showBubbleSize val="0"/>
            <c:showLeaderLines val="1"/>
            <c:leaderLines>
              <c:spPr>
                <a:ln>
                  <a:solidFill>
                    <a:schemeClr val="tx2">
                      <a:lumMod val="50000"/>
                    </a:schemeClr>
                  </a:solidFill>
                </a:ln>
              </c:spPr>
            </c:leaderLines>
            <c:extLst>
              <c:ext xmlns:c15="http://schemas.microsoft.com/office/drawing/2012/chart" uri="{CE6537A1-D6FC-4f65-9D91-7224C49458BB}"/>
            </c:extLst>
          </c:dLbls>
          <c:cat>
            <c:strRef>
              <c:f>'Fig 2.11'!$B$28:$B$35</c:f>
              <c:strCache>
                <c:ptCount val="8"/>
                <c:pt idx="0">
                  <c:v>Financial intermediation, insurance, real-estate &amp; business services</c:v>
                </c:pt>
                <c:pt idx="1">
                  <c:v>Community, social &amp; personal services</c:v>
                </c:pt>
                <c:pt idx="2">
                  <c:v>Wholesale &amp; retail trade, catering &amp; accommodation</c:v>
                </c:pt>
                <c:pt idx="3">
                  <c:v>Manufacturing</c:v>
                </c:pt>
                <c:pt idx="4">
                  <c:v>Mining &amp; quarrying</c:v>
                </c:pt>
                <c:pt idx="5">
                  <c:v>Transport, storage &amp; communication</c:v>
                </c:pt>
                <c:pt idx="6">
                  <c:v>Construction</c:v>
                </c:pt>
                <c:pt idx="7">
                  <c:v>All other sectors</c:v>
                </c:pt>
              </c:strCache>
            </c:strRef>
          </c:cat>
          <c:val>
            <c:numRef>
              <c:f>'Fig 2.11'!$E$28:$E$35</c:f>
              <c:numCache>
                <c:formatCode>"R"#,##0.0"bn";"R"\ \-#,##0.0"bn"</c:formatCode>
                <c:ptCount val="8"/>
                <c:pt idx="0">
                  <c:v>261.52351113155999</c:v>
                </c:pt>
                <c:pt idx="1">
                  <c:v>166.95060271572009</c:v>
                </c:pt>
                <c:pt idx="2">
                  <c:v>37.751797154200005</c:v>
                </c:pt>
                <c:pt idx="3">
                  <c:v>39.360598918720001</c:v>
                </c:pt>
                <c:pt idx="4">
                  <c:v>34.379729931609994</c:v>
                </c:pt>
                <c:pt idx="5">
                  <c:v>20.208833389569989</c:v>
                </c:pt>
                <c:pt idx="6">
                  <c:v>11.980576749909998</c:v>
                </c:pt>
                <c:pt idx="7">
                  <c:v>20.885486847449982</c:v>
                </c:pt>
              </c:numCache>
            </c:numRef>
          </c:val>
          <c:extLst>
            <c:ext xmlns:c16="http://schemas.microsoft.com/office/drawing/2014/chart" uri="{C3380CC4-5D6E-409C-BE32-E72D297353CC}">
              <c16:uniqueId val="{0000000F-E015-4BEE-998E-185768AB28EA}"/>
            </c:ext>
          </c:extLst>
        </c:ser>
        <c:dLbls>
          <c:showLegendKey val="0"/>
          <c:showVal val="0"/>
          <c:showCatName val="1"/>
          <c:showSerName val="0"/>
          <c:showPercent val="1"/>
          <c:showBubbleSize val="0"/>
          <c:showLeaderLines val="1"/>
        </c:dLbls>
      </c:pie3DChart>
    </c:plotArea>
    <c:plotVisOnly val="1"/>
    <c:dispBlanksAs val="zero"/>
    <c:showDLblsOverMax val="0"/>
  </c:chart>
  <c:spPr>
    <a:ln>
      <a:noFill/>
    </a:ln>
  </c:spPr>
  <c:printSettings>
    <c:headerFooter/>
    <c:pageMargins b="0.75000000000000056" l="0.70000000000000051" r="0.70000000000000051" t="0.75000000000000056" header="0.30000000000000027" footer="0.30000000000000027"/>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60"/>
      <c:rotY val="220"/>
      <c:rAngAx val="0"/>
    </c:view3D>
    <c:floor>
      <c:thickness val="0"/>
    </c:floor>
    <c:sideWall>
      <c:thickness val="0"/>
    </c:sideWall>
    <c:backWall>
      <c:thickness val="0"/>
    </c:backWall>
    <c:plotArea>
      <c:layout>
        <c:manualLayout>
          <c:layoutTarget val="inner"/>
          <c:xMode val="edge"/>
          <c:yMode val="edge"/>
          <c:x val="0.23930000000000001"/>
          <c:y val="0.18141385767790263"/>
          <c:w val="0.5072888888888889"/>
          <c:h val="0.7124843945068664"/>
        </c:manualLayout>
      </c:layout>
      <c:pie3DChart>
        <c:varyColors val="1"/>
        <c:ser>
          <c:idx val="0"/>
          <c:order val="0"/>
          <c:tx>
            <c:strRef>
              <c:f>'Fig 2.13'!$D$27</c:f>
              <c:strCache>
                <c:ptCount val="1"/>
                <c:pt idx="0">
                  <c:v>Tax 
assessed
(R million)</c:v>
                </c:pt>
              </c:strCache>
            </c:strRef>
          </c:tx>
          <c:explosion val="2"/>
          <c:dPt>
            <c:idx val="0"/>
            <c:bubble3D val="0"/>
            <c:spPr>
              <a:solidFill>
                <a:srgbClr val="C43A35"/>
              </a:solidFill>
            </c:spPr>
            <c:extLst>
              <c:ext xmlns:c16="http://schemas.microsoft.com/office/drawing/2014/chart" uri="{C3380CC4-5D6E-409C-BE32-E72D297353CC}">
                <c16:uniqueId val="{00000001-3726-4437-8D53-85FA4EEE7E92}"/>
              </c:ext>
            </c:extLst>
          </c:dPt>
          <c:dPt>
            <c:idx val="1"/>
            <c:bubble3D val="0"/>
            <c:spPr>
              <a:solidFill>
                <a:srgbClr val="BFD724"/>
              </a:solidFill>
            </c:spPr>
            <c:extLst>
              <c:ext xmlns:c16="http://schemas.microsoft.com/office/drawing/2014/chart" uri="{C3380CC4-5D6E-409C-BE32-E72D297353CC}">
                <c16:uniqueId val="{00000003-3726-4437-8D53-85FA4EEE7E92}"/>
              </c:ext>
            </c:extLst>
          </c:dPt>
          <c:dPt>
            <c:idx val="2"/>
            <c:bubble3D val="0"/>
            <c:spPr>
              <a:solidFill>
                <a:srgbClr val="0244A1"/>
              </a:solidFill>
            </c:spPr>
            <c:extLst>
              <c:ext xmlns:c16="http://schemas.microsoft.com/office/drawing/2014/chart" uri="{C3380CC4-5D6E-409C-BE32-E72D297353CC}">
                <c16:uniqueId val="{00000005-3726-4437-8D53-85FA4EEE7E92}"/>
              </c:ext>
            </c:extLst>
          </c:dPt>
          <c:dPt>
            <c:idx val="3"/>
            <c:bubble3D val="0"/>
            <c:spPr>
              <a:solidFill>
                <a:srgbClr val="0993F3"/>
              </a:solidFill>
            </c:spPr>
            <c:extLst>
              <c:ext xmlns:c16="http://schemas.microsoft.com/office/drawing/2014/chart" uri="{C3380CC4-5D6E-409C-BE32-E72D297353CC}">
                <c16:uniqueId val="{00000007-3726-4437-8D53-85FA4EEE7E92}"/>
              </c:ext>
            </c:extLst>
          </c:dPt>
          <c:dPt>
            <c:idx val="4"/>
            <c:bubble3D val="0"/>
            <c:extLst>
              <c:ext xmlns:c16="http://schemas.microsoft.com/office/drawing/2014/chart" uri="{C3380CC4-5D6E-409C-BE32-E72D297353CC}">
                <c16:uniqueId val="{00000008-3726-4437-8D53-85FA4EEE7E92}"/>
              </c:ext>
            </c:extLst>
          </c:dPt>
          <c:dPt>
            <c:idx val="5"/>
            <c:bubble3D val="0"/>
            <c:extLst>
              <c:ext xmlns:c16="http://schemas.microsoft.com/office/drawing/2014/chart" uri="{C3380CC4-5D6E-409C-BE32-E72D297353CC}">
                <c16:uniqueId val="{00000009-3726-4437-8D53-85FA4EEE7E92}"/>
              </c:ext>
            </c:extLst>
          </c:dPt>
          <c:dPt>
            <c:idx val="6"/>
            <c:bubble3D val="0"/>
            <c:extLst>
              <c:ext xmlns:c16="http://schemas.microsoft.com/office/drawing/2014/chart" uri="{C3380CC4-5D6E-409C-BE32-E72D297353CC}">
                <c16:uniqueId val="{0000000A-3726-4437-8D53-85FA4EEE7E92}"/>
              </c:ext>
            </c:extLst>
          </c:dPt>
          <c:dPt>
            <c:idx val="7"/>
            <c:bubble3D val="0"/>
            <c:extLst>
              <c:ext xmlns:c16="http://schemas.microsoft.com/office/drawing/2014/chart" uri="{C3380CC4-5D6E-409C-BE32-E72D297353CC}">
                <c16:uniqueId val="{0000000B-3726-4437-8D53-85FA4EEE7E92}"/>
              </c:ext>
            </c:extLst>
          </c:dPt>
          <c:dLbls>
            <c:dLbl>
              <c:idx val="0"/>
              <c:layout>
                <c:manualLayout>
                  <c:x val="-3.4464551003239724E-2"/>
                  <c:y val="4.5916303013174557E-2"/>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726-4437-8D53-85FA4EEE7E92}"/>
                </c:ext>
              </c:extLst>
            </c:dLbl>
            <c:dLbl>
              <c:idx val="1"/>
              <c:layout>
                <c:manualLayout>
                  <c:x val="-5.8669810926751234E-2"/>
                  <c:y val="1.430125147319803E-2"/>
                </c:manualLayout>
              </c:layout>
              <c:showLegendKey val="0"/>
              <c:showVal val="1"/>
              <c:showCatName val="1"/>
              <c:showSerName val="0"/>
              <c:showPercent val="1"/>
              <c:showBubbleSize val="0"/>
              <c:extLst>
                <c:ext xmlns:c15="http://schemas.microsoft.com/office/drawing/2012/chart" uri="{CE6537A1-D6FC-4f65-9D91-7224C49458BB}">
                  <c15:layout>
                    <c:manualLayout>
                      <c:w val="0.13567822222222223"/>
                      <c:h val="0.23892870370370367"/>
                    </c:manualLayout>
                  </c15:layout>
                </c:ext>
                <c:ext xmlns:c16="http://schemas.microsoft.com/office/drawing/2014/chart" uri="{C3380CC4-5D6E-409C-BE32-E72D297353CC}">
                  <c16:uniqueId val="{00000003-3726-4437-8D53-85FA4EEE7E92}"/>
                </c:ext>
              </c:extLst>
            </c:dLbl>
            <c:dLbl>
              <c:idx val="2"/>
              <c:layout>
                <c:manualLayout>
                  <c:x val="0.15070444444444434"/>
                  <c:y val="-8.700617283950617E-4"/>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726-4437-8D53-85FA4EEE7E92}"/>
                </c:ext>
              </c:extLst>
            </c:dLbl>
            <c:dLbl>
              <c:idx val="3"/>
              <c:layout>
                <c:manualLayout>
                  <c:x val="-0.16391111111111112"/>
                  <c:y val="-0.10583333333333347"/>
                </c:manualLayout>
              </c:layout>
              <c:showLegendKey val="0"/>
              <c:showVal val="1"/>
              <c:showCatName val="1"/>
              <c:showSerName val="0"/>
              <c:showPercent val="1"/>
              <c:showBubbleSize val="0"/>
              <c:extLst>
                <c:ext xmlns:c15="http://schemas.microsoft.com/office/drawing/2012/chart" uri="{CE6537A1-D6FC-4f65-9D91-7224C49458BB}">
                  <c15:layout>
                    <c:manualLayout>
                      <c:w val="0.14414488888888888"/>
                      <c:h val="0.21541018518518518"/>
                    </c:manualLayout>
                  </c15:layout>
                </c:ext>
                <c:ext xmlns:c16="http://schemas.microsoft.com/office/drawing/2014/chart" uri="{C3380CC4-5D6E-409C-BE32-E72D297353CC}">
                  <c16:uniqueId val="{00000007-3726-4437-8D53-85FA4EEE7E92}"/>
                </c:ext>
              </c:extLst>
            </c:dLbl>
            <c:dLbl>
              <c:idx val="4"/>
              <c:layout>
                <c:manualLayout>
                  <c:x val="9.4446000000000002E-2"/>
                  <c:y val="-0.15212796504369538"/>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3726-4437-8D53-85FA4EEE7E92}"/>
                </c:ext>
              </c:extLst>
            </c:dLbl>
            <c:dLbl>
              <c:idx val="5"/>
              <c:layout>
                <c:manualLayout>
                  <c:x val="6.4604222222222216E-2"/>
                  <c:y val="0.13079088639200998"/>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3726-4437-8D53-85FA4EEE7E92}"/>
                </c:ext>
              </c:extLst>
            </c:dLbl>
            <c:dLbl>
              <c:idx val="6"/>
              <c:layout>
                <c:manualLayout>
                  <c:x val="8.7544888888888991E-2"/>
                  <c:y val="-2.7935705368289637E-2"/>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3726-4437-8D53-85FA4EEE7E92}"/>
                </c:ext>
              </c:extLst>
            </c:dLbl>
            <c:dLbl>
              <c:idx val="7"/>
              <c:layout>
                <c:manualLayout>
                  <c:x val="-6.8732222222222125E-2"/>
                  <c:y val="0.10339169787765293"/>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3726-4437-8D53-85FA4EEE7E92}"/>
                </c:ext>
              </c:extLst>
            </c:dLbl>
            <c:numFmt formatCode="0.0%" sourceLinked="0"/>
            <c:spPr>
              <a:noFill/>
              <a:ln>
                <a:noFill/>
              </a:ln>
              <a:effectLst/>
            </c:spPr>
            <c:txPr>
              <a:bodyPr/>
              <a:lstStyle/>
              <a:p>
                <a:pPr>
                  <a:defRPr sz="900">
                    <a:solidFill>
                      <a:schemeClr val="tx2">
                        <a:lumMod val="50000"/>
                      </a:schemeClr>
                    </a:solidFill>
                  </a:defRPr>
                </a:pPr>
                <a:endParaRPr lang="en-US"/>
              </a:p>
            </c:txPr>
            <c:showLegendKey val="0"/>
            <c:showVal val="1"/>
            <c:showCatName val="1"/>
            <c:showSerName val="0"/>
            <c:showPercent val="1"/>
            <c:showBubbleSize val="0"/>
            <c:showLeaderLines val="1"/>
            <c:leaderLines>
              <c:spPr>
                <a:ln>
                  <a:solidFill>
                    <a:schemeClr val="tx2">
                      <a:lumMod val="50000"/>
                    </a:schemeClr>
                  </a:solidFill>
                </a:ln>
              </c:spPr>
            </c:leaderLines>
            <c:extLst>
              <c:ext xmlns:c15="http://schemas.microsoft.com/office/drawing/2012/chart" uri="{CE6537A1-D6FC-4f65-9D91-7224C49458BB}"/>
            </c:extLst>
          </c:dLbls>
          <c:cat>
            <c:strRef>
              <c:f>'Fig 2.13'!$B$28:$B$31</c:f>
              <c:strCache>
                <c:ptCount val="4"/>
                <c:pt idx="0">
                  <c:v>Travel allowance</c:v>
                </c:pt>
                <c:pt idx="1">
                  <c:v>Vesting of equity instruments</c:v>
                </c:pt>
                <c:pt idx="2">
                  <c:v>Share options exercised</c:v>
                </c:pt>
                <c:pt idx="3">
                  <c:v>Reimbursive travel allowance - taxable</c:v>
                </c:pt>
              </c:strCache>
            </c:strRef>
          </c:cat>
          <c:val>
            <c:numRef>
              <c:f>'Fig 2.13'!$D$28:$D$31</c:f>
              <c:numCache>
                <c:formatCode>"R"#,##0.0"bn";"R"\ \-#,##0.0"bn"</c:formatCode>
                <c:ptCount val="4"/>
                <c:pt idx="0">
                  <c:v>27.377428596999998</c:v>
                </c:pt>
                <c:pt idx="1">
                  <c:v>21.436886256999998</c:v>
                </c:pt>
                <c:pt idx="2">
                  <c:v>1.74478819</c:v>
                </c:pt>
                <c:pt idx="3">
                  <c:v>2.8492648210000002</c:v>
                </c:pt>
              </c:numCache>
            </c:numRef>
          </c:val>
          <c:extLst>
            <c:ext xmlns:c16="http://schemas.microsoft.com/office/drawing/2014/chart" uri="{C3380CC4-5D6E-409C-BE32-E72D297353CC}">
              <c16:uniqueId val="{0000000C-3726-4437-8D53-85FA4EEE7E92}"/>
            </c:ext>
          </c:extLst>
        </c:ser>
        <c:dLbls>
          <c:showLegendKey val="0"/>
          <c:showVal val="0"/>
          <c:showCatName val="1"/>
          <c:showSerName val="0"/>
          <c:showPercent val="1"/>
          <c:showBubbleSize val="0"/>
          <c:showLeaderLines val="1"/>
        </c:dLbls>
      </c:pie3DChart>
    </c:plotArea>
    <c:plotVisOnly val="1"/>
    <c:dispBlanksAs val="zero"/>
    <c:showDLblsOverMax val="0"/>
  </c:chart>
  <c:spPr>
    <a:ln>
      <a:noFill/>
    </a:ln>
  </c:spPr>
  <c:printSettings>
    <c:headerFooter/>
    <c:pageMargins b="0.75000000000000056" l="0.70000000000000051" r="0.70000000000000051" t="0.75000000000000056" header="0.30000000000000027" footer="0.30000000000000027"/>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60"/>
      <c:rotY val="220"/>
      <c:rAngAx val="0"/>
    </c:view3D>
    <c:floor>
      <c:thickness val="0"/>
    </c:floor>
    <c:sideWall>
      <c:thickness val="0"/>
    </c:sideWall>
    <c:backWall>
      <c:thickness val="0"/>
    </c:backWall>
    <c:plotArea>
      <c:layout>
        <c:manualLayout>
          <c:layoutTarget val="inner"/>
          <c:xMode val="edge"/>
          <c:yMode val="edge"/>
          <c:x val="0.23930000000000001"/>
          <c:y val="0.18141385767790263"/>
          <c:w val="0.5072888888888889"/>
          <c:h val="0.7124843945068664"/>
        </c:manualLayout>
      </c:layout>
      <c:pie3DChart>
        <c:varyColors val="1"/>
        <c:ser>
          <c:idx val="0"/>
          <c:order val="0"/>
          <c:tx>
            <c:v>Tax 
assessed
(R million)</c:v>
          </c:tx>
          <c:explosion val="2"/>
          <c:dPt>
            <c:idx val="0"/>
            <c:bubble3D val="0"/>
            <c:spPr>
              <a:solidFill>
                <a:srgbClr val="C43A35"/>
              </a:solidFill>
            </c:spPr>
            <c:extLst>
              <c:ext xmlns:c16="http://schemas.microsoft.com/office/drawing/2014/chart" uri="{C3380CC4-5D6E-409C-BE32-E72D297353CC}">
                <c16:uniqueId val="{00000001-A207-4D49-AF5B-6BBFA39C87E4}"/>
              </c:ext>
            </c:extLst>
          </c:dPt>
          <c:dPt>
            <c:idx val="1"/>
            <c:bubble3D val="0"/>
            <c:spPr>
              <a:solidFill>
                <a:srgbClr val="BFD724"/>
              </a:solidFill>
            </c:spPr>
            <c:extLst>
              <c:ext xmlns:c16="http://schemas.microsoft.com/office/drawing/2014/chart" uri="{C3380CC4-5D6E-409C-BE32-E72D297353CC}">
                <c16:uniqueId val="{00000003-A207-4D49-AF5B-6BBFA39C87E4}"/>
              </c:ext>
            </c:extLst>
          </c:dPt>
          <c:dPt>
            <c:idx val="2"/>
            <c:bubble3D val="0"/>
            <c:spPr>
              <a:solidFill>
                <a:srgbClr val="0244A1"/>
              </a:solidFill>
            </c:spPr>
            <c:extLst>
              <c:ext xmlns:c16="http://schemas.microsoft.com/office/drawing/2014/chart" uri="{C3380CC4-5D6E-409C-BE32-E72D297353CC}">
                <c16:uniqueId val="{00000005-A207-4D49-AF5B-6BBFA39C87E4}"/>
              </c:ext>
            </c:extLst>
          </c:dPt>
          <c:dPt>
            <c:idx val="3"/>
            <c:bubble3D val="0"/>
            <c:spPr>
              <a:solidFill>
                <a:srgbClr val="0993F3"/>
              </a:solidFill>
            </c:spPr>
            <c:extLst>
              <c:ext xmlns:c16="http://schemas.microsoft.com/office/drawing/2014/chart" uri="{C3380CC4-5D6E-409C-BE32-E72D297353CC}">
                <c16:uniqueId val="{00000007-A207-4D49-AF5B-6BBFA39C87E4}"/>
              </c:ext>
            </c:extLst>
          </c:dPt>
          <c:dPt>
            <c:idx val="4"/>
            <c:bubble3D val="0"/>
            <c:extLst>
              <c:ext xmlns:c16="http://schemas.microsoft.com/office/drawing/2014/chart" uri="{C3380CC4-5D6E-409C-BE32-E72D297353CC}">
                <c16:uniqueId val="{00000008-A207-4D49-AF5B-6BBFA39C87E4}"/>
              </c:ext>
            </c:extLst>
          </c:dPt>
          <c:dPt>
            <c:idx val="5"/>
            <c:bubble3D val="0"/>
            <c:extLst>
              <c:ext xmlns:c16="http://schemas.microsoft.com/office/drawing/2014/chart" uri="{C3380CC4-5D6E-409C-BE32-E72D297353CC}">
                <c16:uniqueId val="{00000009-A207-4D49-AF5B-6BBFA39C87E4}"/>
              </c:ext>
            </c:extLst>
          </c:dPt>
          <c:dPt>
            <c:idx val="6"/>
            <c:bubble3D val="0"/>
            <c:extLst>
              <c:ext xmlns:c16="http://schemas.microsoft.com/office/drawing/2014/chart" uri="{C3380CC4-5D6E-409C-BE32-E72D297353CC}">
                <c16:uniqueId val="{0000000A-A207-4D49-AF5B-6BBFA39C87E4}"/>
              </c:ext>
            </c:extLst>
          </c:dPt>
          <c:dPt>
            <c:idx val="7"/>
            <c:bubble3D val="0"/>
            <c:extLst>
              <c:ext xmlns:c16="http://schemas.microsoft.com/office/drawing/2014/chart" uri="{C3380CC4-5D6E-409C-BE32-E72D297353CC}">
                <c16:uniqueId val="{0000000B-A207-4D49-AF5B-6BBFA39C87E4}"/>
              </c:ext>
            </c:extLst>
          </c:dPt>
          <c:dLbls>
            <c:dLbl>
              <c:idx val="0"/>
              <c:layout>
                <c:manualLayout>
                  <c:x val="-3.4464551003239724E-2"/>
                  <c:y val="4.5916303013174557E-2"/>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207-4D49-AF5B-6BBFA39C87E4}"/>
                </c:ext>
              </c:extLst>
            </c:dLbl>
            <c:dLbl>
              <c:idx val="1"/>
              <c:layout>
                <c:manualLayout>
                  <c:x val="-0.13204755555555556"/>
                  <c:y val="0.11621496913580247"/>
                </c:manualLayout>
              </c:layout>
              <c:showLegendKey val="0"/>
              <c:showVal val="1"/>
              <c:showCatName val="1"/>
              <c:showSerName val="0"/>
              <c:showPercent val="1"/>
              <c:showBubbleSize val="0"/>
              <c:extLst>
                <c:ext xmlns:c15="http://schemas.microsoft.com/office/drawing/2012/chart" uri="{CE6537A1-D6FC-4f65-9D91-7224C49458BB}">
                  <c15:layout>
                    <c:manualLayout>
                      <c:w val="0.16390044444444443"/>
                      <c:h val="0.23892870370370367"/>
                    </c:manualLayout>
                  </c15:layout>
                </c:ext>
                <c:ext xmlns:c16="http://schemas.microsoft.com/office/drawing/2014/chart" uri="{C3380CC4-5D6E-409C-BE32-E72D297353CC}">
                  <c16:uniqueId val="{00000003-A207-4D49-AF5B-6BBFA39C87E4}"/>
                </c:ext>
              </c:extLst>
            </c:dLbl>
            <c:dLbl>
              <c:idx val="2"/>
              <c:layout>
                <c:manualLayout>
                  <c:x val="0.22972666666666666"/>
                  <c:y val="-8.1884876543209875E-2"/>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A207-4D49-AF5B-6BBFA39C87E4}"/>
                </c:ext>
              </c:extLst>
            </c:dLbl>
            <c:dLbl>
              <c:idx val="3"/>
              <c:layout>
                <c:manualLayout>
                  <c:x val="2.3766666666666693E-2"/>
                  <c:y val="-9.8827160493827155E-4"/>
                </c:manualLayout>
              </c:layout>
              <c:showLegendKey val="0"/>
              <c:showVal val="1"/>
              <c:showCatName val="1"/>
              <c:showSerName val="0"/>
              <c:showPercent val="1"/>
              <c:showBubbleSize val="0"/>
              <c:extLst>
                <c:ext xmlns:c15="http://schemas.microsoft.com/office/drawing/2012/chart" uri="{CE6537A1-D6FC-4f65-9D91-7224C49458BB}">
                  <c15:layout>
                    <c:manualLayout>
                      <c:w val="0.24856711111111116"/>
                      <c:h val="0.21541018518518518"/>
                    </c:manualLayout>
                  </c15:layout>
                </c:ext>
                <c:ext xmlns:c16="http://schemas.microsoft.com/office/drawing/2014/chart" uri="{C3380CC4-5D6E-409C-BE32-E72D297353CC}">
                  <c16:uniqueId val="{00000007-A207-4D49-AF5B-6BBFA39C87E4}"/>
                </c:ext>
              </c:extLst>
            </c:dLbl>
            <c:dLbl>
              <c:idx val="4"/>
              <c:layout>
                <c:manualLayout>
                  <c:x val="9.4446000000000002E-2"/>
                  <c:y val="-0.15212796504369538"/>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A207-4D49-AF5B-6BBFA39C87E4}"/>
                </c:ext>
              </c:extLst>
            </c:dLbl>
            <c:dLbl>
              <c:idx val="5"/>
              <c:layout>
                <c:manualLayout>
                  <c:x val="6.4604222222222216E-2"/>
                  <c:y val="0.13079088639200998"/>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A207-4D49-AF5B-6BBFA39C87E4}"/>
                </c:ext>
              </c:extLst>
            </c:dLbl>
            <c:dLbl>
              <c:idx val="6"/>
              <c:layout>
                <c:manualLayout>
                  <c:x val="8.7544888888888991E-2"/>
                  <c:y val="-2.7935705368289637E-2"/>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A207-4D49-AF5B-6BBFA39C87E4}"/>
                </c:ext>
              </c:extLst>
            </c:dLbl>
            <c:dLbl>
              <c:idx val="7"/>
              <c:layout>
                <c:manualLayout>
                  <c:x val="-6.8732222222222125E-2"/>
                  <c:y val="0.10339169787765293"/>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A207-4D49-AF5B-6BBFA39C87E4}"/>
                </c:ext>
              </c:extLst>
            </c:dLbl>
            <c:numFmt formatCode="0.0%" sourceLinked="0"/>
            <c:spPr>
              <a:noFill/>
              <a:ln>
                <a:noFill/>
              </a:ln>
              <a:effectLst/>
            </c:spPr>
            <c:txPr>
              <a:bodyPr/>
              <a:lstStyle/>
              <a:p>
                <a:pPr>
                  <a:defRPr sz="900">
                    <a:solidFill>
                      <a:schemeClr val="tx2">
                        <a:lumMod val="50000"/>
                      </a:schemeClr>
                    </a:solidFill>
                  </a:defRPr>
                </a:pPr>
                <a:endParaRPr lang="en-US"/>
              </a:p>
            </c:txPr>
            <c:showLegendKey val="0"/>
            <c:showVal val="1"/>
            <c:showCatName val="1"/>
            <c:showSerName val="0"/>
            <c:showPercent val="1"/>
            <c:showBubbleSize val="0"/>
            <c:showLeaderLines val="1"/>
            <c:leaderLines>
              <c:spPr>
                <a:ln>
                  <a:solidFill>
                    <a:schemeClr val="tx2">
                      <a:lumMod val="50000"/>
                    </a:schemeClr>
                  </a:solidFill>
                </a:ln>
              </c:spPr>
            </c:leaderLines>
            <c:extLst>
              <c:ext xmlns:c15="http://schemas.microsoft.com/office/drawing/2012/chart" uri="{CE6537A1-D6FC-4f65-9D91-7224C49458BB}"/>
            </c:extLst>
          </c:dLbls>
          <c:cat>
            <c:strLit>
              <c:ptCount val="5"/>
              <c:pt idx="0">
                <c:v>Travel allowance</c:v>
              </c:pt>
              <c:pt idx="1">
                <c:v>Vesting of equity instruments</c:v>
              </c:pt>
              <c:pt idx="2">
                <c:v>Share options exercised</c:v>
              </c:pt>
              <c:pt idx="3">
                <c:v>Reimbursive travel allowance - taxable</c:v>
              </c:pt>
              <c:pt idx="4">
                <c:v>All other allowances</c:v>
              </c:pt>
            </c:strLit>
          </c:cat>
          <c:val>
            <c:numLit>
              <c:formatCode>"R"#,##0.0"bn";"R"\ \-#,##0.0"bn"</c:formatCode>
              <c:ptCount val="5"/>
              <c:pt idx="0">
                <c:v>27.377428596999998</c:v>
              </c:pt>
              <c:pt idx="1">
                <c:v>21.436886256999998</c:v>
              </c:pt>
              <c:pt idx="2">
                <c:v>1.74478819</c:v>
              </c:pt>
              <c:pt idx="3">
                <c:v>2.8492648210000002</c:v>
              </c:pt>
              <c:pt idx="4">
                <c:v>90.704978620999981</c:v>
              </c:pt>
            </c:numLit>
          </c:val>
          <c:extLst>
            <c:ext xmlns:c16="http://schemas.microsoft.com/office/drawing/2014/chart" uri="{C3380CC4-5D6E-409C-BE32-E72D297353CC}">
              <c16:uniqueId val="{0000000C-A207-4D49-AF5B-6BBFA39C87E4}"/>
            </c:ext>
          </c:extLst>
        </c:ser>
        <c:dLbls>
          <c:showLegendKey val="0"/>
          <c:showVal val="0"/>
          <c:showCatName val="1"/>
          <c:showSerName val="0"/>
          <c:showPercent val="1"/>
          <c:showBubbleSize val="0"/>
          <c:showLeaderLines val="1"/>
        </c:dLbls>
      </c:pie3DChart>
    </c:plotArea>
    <c:plotVisOnly val="1"/>
    <c:dispBlanksAs val="zero"/>
    <c:showDLblsOverMax val="0"/>
  </c:chart>
  <c:spPr>
    <a:ln>
      <a:noFill/>
    </a:ln>
  </c:spPr>
  <c:printSettings>
    <c:headerFooter/>
    <c:pageMargins b="0.75000000000000056" l="0.70000000000000051" r="0.70000000000000051" t="0.75000000000000056" header="0.30000000000000027" footer="0.30000000000000027"/>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60"/>
      <c:rotY val="140"/>
      <c:rAngAx val="0"/>
    </c:view3D>
    <c:floor>
      <c:thickness val="0"/>
      <c:spPr>
        <a:noFill/>
        <a:ln w="9525" cap="flat" cmpd="sng" algn="ctr">
          <a:solidFill>
            <a:schemeClr val="tx1">
              <a:tint val="75000"/>
              <a:shade val="95000"/>
              <a:satMod val="105000"/>
            </a:schemeClr>
          </a:solidFill>
          <a:prstDash val="solid"/>
          <a:round/>
        </a:ln>
        <a:effectLst/>
        <a:sp3d contourW="9525">
          <a:contourClr>
            <a:schemeClr val="tx1">
              <a:tint val="75000"/>
              <a:shade val="95000"/>
              <a:satMod val="105000"/>
            </a:schemeClr>
          </a:contourClr>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20797421023820878"/>
          <c:y val="0.11971320394717229"/>
          <c:w val="0.51763756803125216"/>
          <c:h val="0.74968199507976863"/>
        </c:manualLayout>
      </c:layout>
      <c:pie3DChart>
        <c:varyColors val="1"/>
        <c:ser>
          <c:idx val="3"/>
          <c:order val="0"/>
          <c:explosion val="8"/>
          <c:dPt>
            <c:idx val="0"/>
            <c:bubble3D val="0"/>
            <c:spPr>
              <a:solidFill>
                <a:srgbClr val="C43A35"/>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9CC2-40C1-85ED-8B22F4C10284}"/>
              </c:ext>
            </c:extLst>
          </c:dPt>
          <c:dPt>
            <c:idx val="1"/>
            <c:bubble3D val="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9CC2-40C1-85ED-8B22F4C10284}"/>
              </c:ext>
            </c:extLst>
          </c:dPt>
          <c:dPt>
            <c:idx val="2"/>
            <c:bubble3D val="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5-9CC2-40C1-85ED-8B22F4C10284}"/>
              </c:ext>
            </c:extLst>
          </c:dPt>
          <c:dPt>
            <c:idx val="3"/>
            <c:bubble3D val="0"/>
            <c:spPr>
              <a:gradFill rotWithShape="1">
                <a:gsLst>
                  <a:gs pos="0">
                    <a:schemeClr val="accent1">
                      <a:lumMod val="60000"/>
                      <a:shade val="51000"/>
                      <a:satMod val="130000"/>
                    </a:schemeClr>
                  </a:gs>
                  <a:gs pos="80000">
                    <a:schemeClr val="accent1">
                      <a:lumMod val="60000"/>
                      <a:shade val="93000"/>
                      <a:satMod val="130000"/>
                    </a:schemeClr>
                  </a:gs>
                  <a:gs pos="100000">
                    <a:schemeClr val="accent1">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7-9CC2-40C1-85ED-8B22F4C10284}"/>
              </c:ext>
            </c:extLst>
          </c:dPt>
          <c:dPt>
            <c:idx val="4"/>
            <c:bubble3D val="0"/>
            <c:spPr>
              <a:gradFill rotWithShape="1">
                <a:gsLst>
                  <a:gs pos="0">
                    <a:schemeClr val="accent3">
                      <a:lumMod val="60000"/>
                      <a:shade val="51000"/>
                      <a:satMod val="130000"/>
                    </a:schemeClr>
                  </a:gs>
                  <a:gs pos="80000">
                    <a:schemeClr val="accent3">
                      <a:lumMod val="60000"/>
                      <a:shade val="93000"/>
                      <a:satMod val="130000"/>
                    </a:schemeClr>
                  </a:gs>
                  <a:gs pos="100000">
                    <a:schemeClr val="accent3">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9-9CC2-40C1-85ED-8B22F4C10284}"/>
              </c:ext>
            </c:extLst>
          </c:dPt>
          <c:dPt>
            <c:idx val="5"/>
            <c:bubble3D val="0"/>
            <c:spPr>
              <a:gradFill rotWithShape="1">
                <a:gsLst>
                  <a:gs pos="0">
                    <a:schemeClr val="accent5">
                      <a:lumMod val="60000"/>
                      <a:shade val="51000"/>
                      <a:satMod val="130000"/>
                    </a:schemeClr>
                  </a:gs>
                  <a:gs pos="80000">
                    <a:schemeClr val="accent5">
                      <a:lumMod val="60000"/>
                      <a:shade val="93000"/>
                      <a:satMod val="130000"/>
                    </a:schemeClr>
                  </a:gs>
                  <a:gs pos="100000">
                    <a:schemeClr val="accent5">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B-9CC2-40C1-85ED-8B22F4C10284}"/>
              </c:ext>
            </c:extLst>
          </c:dPt>
          <c:dLbls>
            <c:dLbl>
              <c:idx val="0"/>
              <c:layout>
                <c:manualLayout>
                  <c:x val="-1.6797487090973254E-3"/>
                  <c:y val="-2.1549053593915481E-2"/>
                </c:manualLayout>
              </c:layout>
              <c:dLblPos val="bestFit"/>
              <c:showLegendKey val="0"/>
              <c:showVal val="1"/>
              <c:showCatName val="1"/>
              <c:showSerName val="0"/>
              <c:showPercent val="1"/>
              <c:showBubbleSize val="0"/>
              <c:separator>
</c:separator>
              <c:extLst xmlns:c15="http://schemas.microsoft.com/office/drawing/2012/chart">
                <c:ext xmlns:c15="http://schemas.microsoft.com/office/drawing/2012/chart" uri="{CE6537A1-D6FC-4f65-9D91-7224C49458BB}"/>
                <c:ext xmlns:c16="http://schemas.microsoft.com/office/drawing/2014/chart" uri="{C3380CC4-5D6E-409C-BE32-E72D297353CC}">
                  <c16:uniqueId val="{00000001-9CC2-40C1-85ED-8B22F4C10284}"/>
                </c:ext>
              </c:extLst>
            </c:dLbl>
            <c:dLbl>
              <c:idx val="1"/>
              <c:layout>
                <c:manualLayout>
                  <c:x val="-9.51637243691646E-3"/>
                  <c:y val="-0.1497716464181077"/>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3-9CC2-40C1-85ED-8B22F4C10284}"/>
                </c:ext>
              </c:extLst>
            </c:dLbl>
            <c:dLbl>
              <c:idx val="2"/>
              <c:layout>
                <c:manualLayout>
                  <c:x val="5.9876606333299151E-2"/>
                  <c:y val="-4.13208093133976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5-9CC2-40C1-85ED-8B22F4C10284}"/>
                </c:ext>
              </c:extLst>
            </c:dLbl>
            <c:dLbl>
              <c:idx val="3"/>
              <c:layout>
                <c:manualLayout>
                  <c:x val="-3.8071687320076729E-2"/>
                  <c:y val="9.4604654052521039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7-9CC2-40C1-85ED-8B22F4C10284}"/>
                </c:ext>
              </c:extLst>
            </c:dLbl>
            <c:dLbl>
              <c:idx val="4"/>
              <c:layout>
                <c:manualLayout>
                  <c:x val="9.1646602025986512E-2"/>
                  <c:y val="6.5780731088129693E-2"/>
                </c:manualLayout>
              </c:layout>
              <c:dLblPos val="bestFit"/>
              <c:showLegendKey val="0"/>
              <c:showVal val="1"/>
              <c:showCatName val="1"/>
              <c:showSerName val="0"/>
              <c:showPercent val="1"/>
              <c:showBubbleSize val="0"/>
              <c:separator>
</c:separator>
              <c:extLst xmlns:c15="http://schemas.microsoft.com/office/drawing/2012/chart">
                <c:ext xmlns:c15="http://schemas.microsoft.com/office/drawing/2012/chart" uri="{CE6537A1-D6FC-4f65-9D91-7224C49458BB}"/>
                <c:ext xmlns:c16="http://schemas.microsoft.com/office/drawing/2014/chart" uri="{C3380CC4-5D6E-409C-BE32-E72D297353CC}">
                  <c16:uniqueId val="{00000009-9CC2-40C1-85ED-8B22F4C10284}"/>
                </c:ext>
              </c:extLst>
            </c:dLbl>
            <c:dLbl>
              <c:idx val="5"/>
              <c:layout>
                <c:manualLayout>
                  <c:x val="-0.146674640876502"/>
                  <c:y val="9.3187187807949434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B-9CC2-40C1-85ED-8B22F4C10284}"/>
                </c:ext>
              </c:extLst>
            </c:dLbl>
            <c:numFmt formatCode="0.0%" sourceLinked="0"/>
            <c:spPr>
              <a:noFill/>
              <a:ln>
                <a:noFill/>
              </a:ln>
              <a:effectLst/>
            </c:spPr>
            <c:txPr>
              <a:bodyPr rot="0" spcFirstLastPara="1" vertOverflow="ellipsis" vert="horz" wrap="square" anchor="ctr" anchorCtr="1"/>
              <a:lstStyle/>
              <a:p>
                <a:pPr>
                  <a:defRPr sz="800" b="0" i="0" u="none" strike="noStrike" kern="1200" baseline="0">
                    <a:solidFill>
                      <a:schemeClr val="tx2">
                        <a:lumMod val="50000"/>
                      </a:schemeClr>
                    </a:solidFill>
                    <a:latin typeface="+mn-lt"/>
                    <a:ea typeface="+mn-ea"/>
                    <a:cs typeface="+mn-cs"/>
                  </a:defRPr>
                </a:pPr>
                <a:endParaRPr lang="en-US"/>
              </a:p>
            </c:txPr>
            <c:dLblPos val="outEnd"/>
            <c:showLegendKey val="0"/>
            <c:showVal val="1"/>
            <c:showCatName val="1"/>
            <c:showSerName val="0"/>
            <c:showPercent val="1"/>
            <c:showBubbleSize val="0"/>
            <c:separator>
</c:separator>
            <c:showLeaderLines val="1"/>
            <c:leaderLines>
              <c:spPr>
                <a:ln w="9525" cap="flat" cmpd="sng" algn="ctr">
                  <a:solidFill>
                    <a:schemeClr val="tx2">
                      <a:lumMod val="50000"/>
                    </a:schemeClr>
                  </a:solidFill>
                  <a:prstDash val="solid"/>
                  <a:round/>
                </a:ln>
                <a:effectLst/>
              </c:spPr>
            </c:leaderLines>
            <c:extLst>
              <c:ext xmlns:c15="http://schemas.microsoft.com/office/drawing/2012/chart" uri="{CE6537A1-D6FC-4f65-9D91-7224C49458BB}"/>
            </c:extLst>
          </c:dLbls>
          <c:cat>
            <c:strRef>
              <c:f>'Fig 2.14'!$B$29:$B$32</c:f>
              <c:strCache>
                <c:ptCount val="4"/>
                <c:pt idx="0">
                  <c:v>Retirement fund contributions</c:v>
                </c:pt>
                <c:pt idx="1">
                  <c:v>Travel expenses - fixed cost - business cost claimed against allowance</c:v>
                </c:pt>
                <c:pt idx="2">
                  <c:v>Employer provided vehicle expenses</c:v>
                </c:pt>
                <c:pt idx="3">
                  <c:v>All other deductions</c:v>
                </c:pt>
              </c:strCache>
            </c:strRef>
          </c:cat>
          <c:val>
            <c:numRef>
              <c:f>'Fig 2.14'!$D$29:$D$32</c:f>
              <c:numCache>
                <c:formatCode>"R"#,##0.0"bn";"R"\ \-#,##0.0"bn"</c:formatCode>
                <c:ptCount val="4"/>
                <c:pt idx="0">
                  <c:v>224.09446588100002</c:v>
                </c:pt>
                <c:pt idx="1">
                  <c:v>20.441749600999998</c:v>
                </c:pt>
                <c:pt idx="2">
                  <c:v>4.1542194969999997</c:v>
                </c:pt>
                <c:pt idx="3">
                  <c:v>17.689961707000009</c:v>
                </c:pt>
              </c:numCache>
            </c:numRef>
          </c:val>
          <c:extLst>
            <c:ext xmlns:c16="http://schemas.microsoft.com/office/drawing/2014/chart" uri="{C3380CC4-5D6E-409C-BE32-E72D297353CC}">
              <c16:uniqueId val="{0000000C-9CC2-40C1-85ED-8B22F4C10284}"/>
            </c:ext>
          </c:extLst>
        </c:ser>
        <c:dLbls>
          <c:showLegendKey val="0"/>
          <c:showVal val="0"/>
          <c:showCatName val="0"/>
          <c:showSerName val="0"/>
          <c:showPercent val="0"/>
          <c:showBubbleSize val="0"/>
          <c:showLeaderLines val="1"/>
        </c:dLbls>
      </c:pie3DChart>
      <c:spPr>
        <a:noFill/>
        <a:ln>
          <a:noFill/>
        </a:ln>
        <a:effectLst/>
      </c:spPr>
    </c:plotArea>
    <c:plotVisOnly val="1"/>
    <c:dispBlanksAs val="zero"/>
    <c:showDLblsOverMax val="0"/>
  </c:chart>
  <c:spPr>
    <a:solidFill>
      <a:schemeClr val="bg1"/>
    </a:solidFill>
    <a:ln w="9525" cap="flat" cmpd="sng" algn="ctr">
      <a:noFill/>
      <a:prstDash val="solid"/>
      <a:round/>
    </a:ln>
    <a:effectLst/>
  </c:spPr>
  <c:txPr>
    <a:bodyPr/>
    <a:lstStyle/>
    <a:p>
      <a:pPr>
        <a:defRPr/>
      </a:pPr>
      <a:endParaRPr lang="en-US"/>
    </a:p>
  </c:txPr>
  <c:printSettings>
    <c:headerFooter alignWithMargins="0"/>
    <c:pageMargins b="1" l="0.75000000000001465" r="0.75000000000001465" t="1" header="0.5" footer="0.5"/>
    <c:pageSetup paperSize="9" orientation="landscape"/>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26">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3">
      <cs:styleClr val="auto"/>
    </cs:fillRef>
    <cs:effectRef idx="3">
      <a:schemeClr val="dk1"/>
    </cs:effectRef>
    <cs:fontRef idx="minor">
      <a:schemeClr val="tx1"/>
    </cs:fontRef>
  </cs:dataPoint>
  <cs:dataPoint3D>
    <cs:lnRef idx="0"/>
    <cs:fillRef idx="3">
      <cs:styleClr val="auto"/>
    </cs:fillRef>
    <cs:effectRef idx="3">
      <a:schemeClr val="dk1"/>
    </cs:effectRef>
    <cs:fontRef idx="minor">
      <a:schemeClr val="tx1"/>
    </cs:fontRef>
  </cs:dataPoint3D>
  <cs:dataPointLine>
    <cs:lnRef idx="1">
      <cs:styleClr val="auto"/>
    </cs:lnRef>
    <cs:lineWidthScale>7</cs:lineWidthScale>
    <cs:fillRef idx="0"/>
    <cs:effectRef idx="0"/>
    <cs:fontRef idx="minor">
      <a:schemeClr val="tx1"/>
    </cs:fontRef>
    <cs:spPr>
      <a:ln cap="rnd">
        <a:round/>
      </a:ln>
    </cs:spPr>
  </cs:dataPointLine>
  <cs:dataPointMarker>
    <cs:lnRef idx="1">
      <cs:styleClr val="auto"/>
    </cs:lnRef>
    <cs:fillRef idx="3">
      <cs:styleClr val="auto"/>
    </cs:fillRef>
    <cs:effectRef idx="3">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0"/>
    <cs:fillRef idx="3">
      <a:schemeClr val="dk1">
        <a:tint val="95000"/>
      </a:schemeClr>
    </cs:fillRef>
    <cs:effectRef idx="3">
      <a:schemeClr val="dk1"/>
    </cs:effectRef>
    <cs:fontRef idx="minor">
      <a:schemeClr val="tx1"/>
    </cs:fontRef>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0"/>
    <cs:fillRef idx="3">
      <a:schemeClr val="dk1">
        <a:tint val="5000"/>
      </a:schemeClr>
    </cs:fillRef>
    <cs:effectRef idx="3">
      <a:schemeClr val="dk1"/>
    </cs:effectRef>
    <cs:fontRef idx="minor">
      <a:schemeClr val="tx1"/>
    </cs:fontRef>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hart" Target="../charts/chart7.xml"/></Relationships>
</file>

<file path=xl/drawings/_rels/drawing1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chart" Target="../charts/chart8.xml"/></Relationships>
</file>

<file path=xl/drawings/_rels/drawing1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chart" Target="../charts/chart10.xml"/><Relationship Id="rId1" Type="http://schemas.openxmlformats.org/officeDocument/2006/relationships/chart" Target="../charts/chart9.xml"/></Relationships>
</file>

<file path=xl/drawings/_rels/drawing16.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chart" Target="../charts/chart11.xml"/></Relationships>
</file>

<file path=xl/drawings/_rels/drawing1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9.xml.rels><?xml version="1.0" encoding="UTF-8" standalone="yes"?>
<Relationships xmlns="http://schemas.openxmlformats.org/package/2006/relationships"><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xdr:from>
      <xdr:col>6</xdr:col>
      <xdr:colOff>428625</xdr:colOff>
      <xdr:row>1</xdr:row>
      <xdr:rowOff>47625</xdr:rowOff>
    </xdr:from>
    <xdr:to>
      <xdr:col>14</xdr:col>
      <xdr:colOff>51825</xdr:colOff>
      <xdr:row>21</xdr:row>
      <xdr:rowOff>134850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4191000" y="209550"/>
          <a:ext cx="4500000" cy="32400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7</xdr:col>
      <xdr:colOff>400050</xdr:colOff>
      <xdr:row>3</xdr:row>
      <xdr:rowOff>57149</xdr:rowOff>
    </xdr:from>
    <xdr:to>
      <xdr:col>13</xdr:col>
      <xdr:colOff>95250</xdr:colOff>
      <xdr:row>3</xdr:row>
      <xdr:rowOff>57149</xdr:rowOff>
    </xdr:to>
    <xdr:cxnSp macro="">
      <xdr:nvCxnSpPr>
        <xdr:cNvPr id="3" name="Straight Arrow Connector 2">
          <a:extLst>
            <a:ext uri="{FF2B5EF4-FFF2-40B4-BE49-F238E27FC236}">
              <a16:creationId xmlns:a16="http://schemas.microsoft.com/office/drawing/2014/main" id="{00000000-0008-0000-0000-000003000000}"/>
            </a:ext>
          </a:extLst>
        </xdr:cNvPr>
        <xdr:cNvCxnSpPr/>
      </xdr:nvCxnSpPr>
      <xdr:spPr>
        <a:xfrm>
          <a:off x="4772025" y="533399"/>
          <a:ext cx="33528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95250</xdr:colOff>
      <xdr:row>4</xdr:row>
      <xdr:rowOff>38100</xdr:rowOff>
    </xdr:from>
    <xdr:to>
      <xdr:col>7</xdr:col>
      <xdr:colOff>95250</xdr:colOff>
      <xdr:row>19</xdr:row>
      <xdr:rowOff>9525</xdr:rowOff>
    </xdr:to>
    <xdr:cxnSp macro="">
      <xdr:nvCxnSpPr>
        <xdr:cNvPr id="4" name="Straight Arrow Connector 3">
          <a:extLst>
            <a:ext uri="{FF2B5EF4-FFF2-40B4-BE49-F238E27FC236}">
              <a16:creationId xmlns:a16="http://schemas.microsoft.com/office/drawing/2014/main" id="{00000000-0008-0000-0000-000004000000}"/>
            </a:ext>
          </a:extLst>
        </xdr:cNvPr>
        <xdr:cNvCxnSpPr/>
      </xdr:nvCxnSpPr>
      <xdr:spPr>
        <a:xfrm flipH="1" flipV="1">
          <a:off x="4467225" y="666750"/>
          <a:ext cx="0" cy="23336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523875</xdr:colOff>
      <xdr:row>4</xdr:row>
      <xdr:rowOff>57150</xdr:rowOff>
    </xdr:from>
    <xdr:to>
      <xdr:col>10</xdr:col>
      <xdr:colOff>561975</xdr:colOff>
      <xdr:row>6</xdr:row>
      <xdr:rowOff>114300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6115050" y="685800"/>
          <a:ext cx="647700" cy="3714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100">
              <a:solidFill>
                <a:sysClr val="windowText" lastClr="000000"/>
              </a:solidFill>
            </a:rPr>
            <a:t>12.5cm</a:t>
          </a:r>
        </a:p>
      </xdr:txBody>
    </xdr:sp>
    <xdr:clientData/>
  </xdr:twoCellAnchor>
  <xdr:twoCellAnchor>
    <xdr:from>
      <xdr:col>7</xdr:col>
      <xdr:colOff>238125</xdr:colOff>
      <xdr:row>8</xdr:row>
      <xdr:rowOff>104775</xdr:rowOff>
    </xdr:from>
    <xdr:to>
      <xdr:col>8</xdr:col>
      <xdr:colOff>276225</xdr:colOff>
      <xdr:row>11</xdr:row>
      <xdr:rowOff>9525</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4610100" y="1352550"/>
          <a:ext cx="647700" cy="3714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100">
              <a:solidFill>
                <a:sysClr val="windowText" lastClr="000000"/>
              </a:solidFill>
            </a:rPr>
            <a:t>9.0cm</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194309</xdr:colOff>
      <xdr:row>1</xdr:row>
      <xdr:rowOff>114300</xdr:rowOff>
    </xdr:from>
    <xdr:to>
      <xdr:col>9</xdr:col>
      <xdr:colOff>371474</xdr:colOff>
      <xdr:row>19</xdr:row>
      <xdr:rowOff>68175</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243840</xdr:colOff>
      <xdr:row>0</xdr:row>
      <xdr:rowOff>68580</xdr:rowOff>
    </xdr:from>
    <xdr:to>
      <xdr:col>21</xdr:col>
      <xdr:colOff>366850</xdr:colOff>
      <xdr:row>21</xdr:row>
      <xdr:rowOff>164055</xdr:rowOff>
    </xdr:to>
    <xdr:pic>
      <xdr:nvPicPr>
        <xdr:cNvPr id="6" name="Picture 5">
          <a:extLst>
            <a:ext uri="{FF2B5EF4-FFF2-40B4-BE49-F238E27FC236}">
              <a16:creationId xmlns:a16="http://schemas.microsoft.com/office/drawing/2014/main" id="{3F1FA423-2CDF-8976-15F9-4742F007064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18860" y="68580"/>
          <a:ext cx="6996250" cy="4019775"/>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0.55692</cdr:x>
      <cdr:y>0.30262</cdr:y>
    </cdr:from>
    <cdr:to>
      <cdr:x>0.83631</cdr:x>
      <cdr:y>0.45137</cdr:y>
    </cdr:to>
    <cdr:sp macro="" textlink="">
      <cdr:nvSpPr>
        <cdr:cNvPr id="2" name="Rectangular Callout 1"/>
        <cdr:cNvSpPr/>
      </cdr:nvSpPr>
      <cdr:spPr>
        <a:xfrm xmlns:a="http://schemas.openxmlformats.org/drawingml/2006/main">
          <a:off x="3022586" y="982209"/>
          <a:ext cx="1516346" cy="482800"/>
        </a:xfrm>
        <a:prstGeom xmlns:a="http://schemas.openxmlformats.org/drawingml/2006/main" prst="wedgeRoundRectCallout">
          <a:avLst>
            <a:gd name="adj1" fmla="val 17359"/>
            <a:gd name="adj2" fmla="val -128473"/>
            <a:gd name="adj3" fmla="val 16667"/>
          </a:avLst>
        </a:prstGeom>
        <a:solidFill xmlns:a="http://schemas.openxmlformats.org/drawingml/2006/main">
          <a:schemeClr val="bg2">
            <a:lumMod val="90000"/>
          </a:schemeClr>
        </a:solidFill>
        <a:ln xmlns:a="http://schemas.openxmlformats.org/drawingml/2006/main" w="12700">
          <a:solidFill>
            <a:srgbClr val="C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defRPr sz="800" b="0" i="0" u="none" strike="noStrike" kern="1200" baseline="0">
              <a:solidFill>
                <a:sysClr val="windowText" lastClr="000000"/>
              </a:solidFill>
              <a:latin typeface="+mn-lt"/>
              <a:ea typeface="+mn-ea"/>
              <a:cs typeface="+mn-cs"/>
            </a:defRPr>
          </a:pPr>
          <a:r>
            <a:rPr lang="en-US" sz="800"/>
            <a:t>(</a:t>
          </a:r>
          <a:r>
            <a:rPr lang="en-US" sz="800" b="1" baseline="0">
              <a:solidFill>
                <a:schemeClr val="accent1">
                  <a:lumMod val="50000"/>
                </a:schemeClr>
              </a:solidFill>
            </a:rPr>
            <a:t>4) If taxable income had kept pace with only inflation, the taxpayer would be paying tax at 41.0%</a:t>
          </a:r>
          <a:endParaRPr lang="en-US" b="1" baseline="0">
            <a:solidFill>
              <a:schemeClr val="accent1">
                <a:lumMod val="50000"/>
              </a:schemeClr>
            </a:solidFill>
          </a:endParaRPr>
        </a:p>
      </cdr:txBody>
    </cdr:sp>
  </cdr:relSizeAnchor>
  <cdr:relSizeAnchor xmlns:cdr="http://schemas.openxmlformats.org/drawingml/2006/chartDrawing">
    <cdr:from>
      <cdr:x>0.53726</cdr:x>
      <cdr:y>0.56599</cdr:y>
    </cdr:from>
    <cdr:to>
      <cdr:x>0.76225</cdr:x>
      <cdr:y>0.67888</cdr:y>
    </cdr:to>
    <cdr:sp macro="" textlink="">
      <cdr:nvSpPr>
        <cdr:cNvPr id="3" name="Rectangular Callout 2"/>
        <cdr:cNvSpPr/>
      </cdr:nvSpPr>
      <cdr:spPr>
        <a:xfrm xmlns:a="http://schemas.openxmlformats.org/drawingml/2006/main">
          <a:off x="2915917" y="1837030"/>
          <a:ext cx="1221099" cy="366409"/>
        </a:xfrm>
        <a:prstGeom xmlns:a="http://schemas.openxmlformats.org/drawingml/2006/main" prst="wedgeRoundRectCallout">
          <a:avLst>
            <a:gd name="adj1" fmla="val 28465"/>
            <a:gd name="adj2" fmla="val 70818"/>
            <a:gd name="adj3" fmla="val 16667"/>
          </a:avLst>
        </a:prstGeom>
        <a:solidFill xmlns:a="http://schemas.openxmlformats.org/drawingml/2006/main">
          <a:schemeClr val="bg2">
            <a:lumMod val="90000"/>
          </a:schemeClr>
        </a:solidFill>
        <a:ln xmlns:a="http://schemas.openxmlformats.org/drawingml/2006/main" w="12700" cmpd="sng">
          <a:solidFill>
            <a:schemeClr val="accent1"/>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n-ZA" sz="800" b="1" baseline="0">
              <a:solidFill>
                <a:schemeClr val="accent1">
                  <a:lumMod val="50000"/>
                </a:schemeClr>
              </a:solidFill>
            </a:rPr>
            <a:t>(5) With tax relief the taxpayer is paying tax at 20.0%</a:t>
          </a:r>
        </a:p>
      </cdr:txBody>
    </cdr:sp>
  </cdr:relSizeAnchor>
  <cdr:relSizeAnchor xmlns:cdr="http://schemas.openxmlformats.org/drawingml/2006/chartDrawing">
    <cdr:from>
      <cdr:x>0.10342</cdr:x>
      <cdr:y>0.11212</cdr:y>
    </cdr:from>
    <cdr:to>
      <cdr:x>0.3056</cdr:x>
      <cdr:y>0.26088</cdr:y>
    </cdr:to>
    <cdr:sp macro="" textlink="">
      <cdr:nvSpPr>
        <cdr:cNvPr id="5" name="Rectangular Callout 4"/>
        <cdr:cNvSpPr/>
      </cdr:nvSpPr>
      <cdr:spPr>
        <a:xfrm xmlns:a="http://schemas.openxmlformats.org/drawingml/2006/main">
          <a:off x="561318" y="363899"/>
          <a:ext cx="1097300" cy="482833"/>
        </a:xfrm>
        <a:prstGeom xmlns:a="http://schemas.openxmlformats.org/drawingml/2006/main" prst="wedgeRoundRectCallout">
          <a:avLst>
            <a:gd name="adj1" fmla="val -20833"/>
            <a:gd name="adj2" fmla="val 75125"/>
            <a:gd name="adj3" fmla="val 16667"/>
          </a:avLst>
        </a:prstGeom>
        <a:solidFill xmlns:a="http://schemas.openxmlformats.org/drawingml/2006/main">
          <a:schemeClr val="bg2">
            <a:lumMod val="90000"/>
          </a:schemeClr>
        </a:solidFill>
        <a:ln xmlns:a="http://schemas.openxmlformats.org/drawingml/2006/main" w="12700">
          <a:solidFill>
            <a:srgbClr val="C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n-ZA" sz="800" b="1">
              <a:solidFill>
                <a:schemeClr val="accent1">
                  <a:lumMod val="50000"/>
                </a:schemeClr>
              </a:solidFill>
            </a:rPr>
            <a:t>(</a:t>
          </a:r>
          <a:r>
            <a:rPr lang="en-ZA" sz="800" b="1" baseline="0">
              <a:solidFill>
                <a:schemeClr val="accent1">
                  <a:lumMod val="50000"/>
                </a:schemeClr>
              </a:solidFill>
              <a:latin typeface="+mn-lt"/>
              <a:ea typeface="+mn-ea"/>
              <a:cs typeface="+mn-cs"/>
            </a:rPr>
            <a:t>2) Paying tax at an average tax rate of 33.8% in 1995</a:t>
          </a:r>
        </a:p>
      </cdr:txBody>
    </cdr:sp>
  </cdr:relSizeAnchor>
  <cdr:relSizeAnchor xmlns:cdr="http://schemas.openxmlformats.org/drawingml/2006/chartDrawing">
    <cdr:from>
      <cdr:x>0.13993</cdr:x>
      <cdr:y>0.63654</cdr:y>
    </cdr:from>
    <cdr:to>
      <cdr:x>0.3421</cdr:x>
      <cdr:y>0.78529</cdr:y>
    </cdr:to>
    <cdr:sp macro="" textlink="">
      <cdr:nvSpPr>
        <cdr:cNvPr id="6" name="Rectangular Callout 5"/>
        <cdr:cNvSpPr/>
      </cdr:nvSpPr>
      <cdr:spPr>
        <a:xfrm xmlns:a="http://schemas.openxmlformats.org/drawingml/2006/main">
          <a:off x="759459" y="2066022"/>
          <a:ext cx="1097247" cy="482800"/>
        </a:xfrm>
        <a:prstGeom xmlns:a="http://schemas.openxmlformats.org/drawingml/2006/main" prst="wedgeRoundRectCallout">
          <a:avLst>
            <a:gd name="adj1" fmla="val -27778"/>
            <a:gd name="adj2" fmla="val -73234"/>
            <a:gd name="adj3" fmla="val 16667"/>
          </a:avLst>
        </a:prstGeom>
        <a:solidFill xmlns:a="http://schemas.openxmlformats.org/drawingml/2006/main">
          <a:schemeClr val="bg2">
            <a:lumMod val="90000"/>
          </a:schemeClr>
        </a:solidFill>
        <a:ln xmlns:a="http://schemas.openxmlformats.org/drawingml/2006/main" w="12700">
          <a:solidFill>
            <a:schemeClr val="accent1"/>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n-ZA" sz="800" b="1" baseline="0">
              <a:solidFill>
                <a:schemeClr val="accent1">
                  <a:lumMod val="50000"/>
                </a:schemeClr>
              </a:solidFill>
            </a:rPr>
            <a:t>(1) An individual with taxable income of R100 000 in 1995</a:t>
          </a:r>
        </a:p>
      </cdr:txBody>
    </cdr:sp>
  </cdr:relSizeAnchor>
  <cdr:relSizeAnchor xmlns:cdr="http://schemas.openxmlformats.org/drawingml/2006/chartDrawing">
    <cdr:from>
      <cdr:x>0.39803</cdr:x>
      <cdr:y>0.01643</cdr:y>
    </cdr:from>
    <cdr:to>
      <cdr:x>0.64116</cdr:x>
      <cdr:y>0.26294</cdr:y>
    </cdr:to>
    <cdr:sp macro="" textlink="">
      <cdr:nvSpPr>
        <cdr:cNvPr id="7" name="Rectangular Callout 6"/>
        <cdr:cNvSpPr/>
      </cdr:nvSpPr>
      <cdr:spPr>
        <a:xfrm xmlns:a="http://schemas.openxmlformats.org/drawingml/2006/main">
          <a:off x="2160271" y="53340"/>
          <a:ext cx="1319527" cy="800100"/>
        </a:xfrm>
        <a:prstGeom xmlns:a="http://schemas.openxmlformats.org/drawingml/2006/main" prst="wedgeRoundRectCallout">
          <a:avLst>
            <a:gd name="adj1" fmla="val 64407"/>
            <a:gd name="adj2" fmla="val 16846"/>
            <a:gd name="adj3" fmla="val 16667"/>
          </a:avLst>
        </a:prstGeom>
        <a:solidFill xmlns:a="http://schemas.openxmlformats.org/drawingml/2006/main">
          <a:schemeClr val="bg2">
            <a:lumMod val="90000"/>
            <a:alpha val="98000"/>
          </a:schemeClr>
        </a:solidFill>
        <a:ln xmlns:a="http://schemas.openxmlformats.org/drawingml/2006/main" w="12700">
          <a:solidFill>
            <a:schemeClr val="accent1"/>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defRPr sz="800" b="0" i="0" u="none" strike="noStrike" kern="1200" baseline="0">
              <a:solidFill>
                <a:sysClr val="windowText" lastClr="000000"/>
              </a:solidFill>
              <a:latin typeface="+mn-lt"/>
              <a:ea typeface="+mn-ea"/>
              <a:cs typeface="+mn-cs"/>
            </a:defRPr>
          </a:pPr>
          <a:r>
            <a:rPr lang="en-US" sz="800" b="1" i="0" u="none" strike="noStrike" baseline="0">
              <a:solidFill>
                <a:schemeClr val="accent1">
                  <a:lumMod val="50000"/>
                </a:schemeClr>
              </a:solidFill>
            </a:rPr>
            <a:t>(3</a:t>
          </a:r>
          <a:r>
            <a:rPr lang="en-US" sz="800" b="1" baseline="0">
              <a:solidFill>
                <a:schemeClr val="accent1">
                  <a:lumMod val="50000"/>
                </a:schemeClr>
              </a:solidFill>
              <a:latin typeface="+mn-lt"/>
              <a:ea typeface="+mn-ea"/>
              <a:cs typeface="+mn-cs"/>
            </a:rPr>
            <a:t>)</a:t>
          </a:r>
          <a:r>
            <a:rPr lang="en-US" sz="800" b="1" i="0" u="none" strike="noStrike" baseline="0">
              <a:solidFill>
                <a:schemeClr val="accent1">
                  <a:lumMod val="50000"/>
                </a:schemeClr>
              </a:solidFill>
            </a:rPr>
            <a:t> If taxable income </a:t>
          </a:r>
          <a:r>
            <a:rPr lang="en-US" sz="800" b="1" baseline="0">
              <a:solidFill>
                <a:schemeClr val="accent1">
                  <a:lumMod val="50000"/>
                </a:schemeClr>
              </a:solidFill>
              <a:latin typeface="+mn-lt"/>
              <a:ea typeface="+mn-ea"/>
              <a:cs typeface="+mn-cs"/>
            </a:rPr>
            <a:t>had</a:t>
          </a:r>
          <a:r>
            <a:rPr lang="en-US" sz="800" b="1" i="0" u="none" strike="noStrike" baseline="0">
              <a:solidFill>
                <a:schemeClr val="accent1">
                  <a:lumMod val="50000"/>
                </a:schemeClr>
              </a:solidFill>
            </a:rPr>
            <a:t> kept pace </a:t>
          </a:r>
          <a:r>
            <a:rPr lang="en-US" sz="800" b="1" baseline="0">
              <a:solidFill>
                <a:schemeClr val="accent1">
                  <a:lumMod val="50000"/>
                </a:schemeClr>
              </a:solidFill>
              <a:latin typeface="+mn-lt"/>
              <a:ea typeface="+mn-ea"/>
              <a:cs typeface="+mn-cs"/>
            </a:rPr>
            <a:t>with</a:t>
          </a:r>
          <a:r>
            <a:rPr lang="en-US" sz="800" b="1" i="0" u="none" strike="noStrike" baseline="0">
              <a:solidFill>
                <a:schemeClr val="accent1">
                  <a:lumMod val="50000"/>
                </a:schemeClr>
              </a:solidFill>
            </a:rPr>
            <a:t> </a:t>
          </a:r>
          <a:r>
            <a:rPr lang="en-US" sz="800" b="1" baseline="0">
              <a:solidFill>
                <a:schemeClr val="accent1">
                  <a:lumMod val="50000"/>
                </a:schemeClr>
              </a:solidFill>
              <a:latin typeface="+mn-lt"/>
              <a:ea typeface="+mn-ea"/>
              <a:cs typeface="+mn-cs"/>
            </a:rPr>
            <a:t>only</a:t>
          </a:r>
          <a:r>
            <a:rPr lang="en-US" sz="800" b="1" i="0" u="none" strike="noStrike" baseline="0">
              <a:solidFill>
                <a:schemeClr val="accent1">
                  <a:lumMod val="50000"/>
                </a:schemeClr>
              </a:solidFill>
            </a:rPr>
            <a:t> </a:t>
          </a:r>
          <a:r>
            <a:rPr lang="en-US" sz="800" b="1" baseline="0">
              <a:solidFill>
                <a:schemeClr val="accent1">
                  <a:lumMod val="50000"/>
                </a:schemeClr>
              </a:solidFill>
              <a:latin typeface="+mn-lt"/>
              <a:ea typeface="+mn-ea"/>
              <a:cs typeface="+mn-cs"/>
            </a:rPr>
            <a:t>inflation</a:t>
          </a:r>
          <a:r>
            <a:rPr lang="en-US" sz="800" b="1" i="0" u="none" strike="noStrike" baseline="0">
              <a:solidFill>
                <a:schemeClr val="accent1">
                  <a:lumMod val="50000"/>
                </a:schemeClr>
              </a:solidFill>
            </a:rPr>
            <a:t> it</a:t>
          </a:r>
          <a:r>
            <a:rPr lang="en-US" sz="800" b="1" baseline="0">
              <a:solidFill>
                <a:schemeClr val="accent1">
                  <a:lumMod val="50000"/>
                </a:schemeClr>
              </a:solidFill>
            </a:rPr>
            <a:t> would have increased to </a:t>
          </a:r>
          <a:br>
            <a:rPr lang="en-US" sz="800" b="1" baseline="0">
              <a:solidFill>
                <a:schemeClr val="accent1">
                  <a:lumMod val="50000"/>
                </a:schemeClr>
              </a:solidFill>
            </a:rPr>
          </a:br>
          <a:r>
            <a:rPr lang="en-US" sz="800" b="1" baseline="0">
              <a:solidFill>
                <a:schemeClr val="accent1">
                  <a:lumMod val="50000"/>
                </a:schemeClr>
              </a:solidFill>
            </a:rPr>
            <a:t>R452 881 in 2022</a:t>
          </a:r>
          <a:endParaRPr lang="en-US" b="1" baseline="0">
            <a:solidFill>
              <a:schemeClr val="accent1">
                <a:lumMod val="50000"/>
              </a:schemeClr>
            </a:solidFill>
          </a:endParaRP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590548</xdr:colOff>
      <xdr:row>2</xdr:row>
      <xdr:rowOff>0</xdr:rowOff>
    </xdr:from>
    <xdr:to>
      <xdr:col>9</xdr:col>
      <xdr:colOff>400049</xdr:colOff>
      <xdr:row>19</xdr:row>
      <xdr:rowOff>178145</xdr:rowOff>
    </xdr:to>
    <xdr:graphicFrame macro="">
      <xdr:nvGraphicFramePr>
        <xdr:cNvPr id="2" name="Chart 1">
          <a:extLst>
            <a:ext uri="{FF2B5EF4-FFF2-40B4-BE49-F238E27FC236}">
              <a16:creationId xmlns:a16="http://schemas.microsoft.com/office/drawing/2014/main" id="{EF95D89D-B2A8-432C-AACF-C3EA8EFA00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18084</xdr:colOff>
      <xdr:row>1</xdr:row>
      <xdr:rowOff>30480</xdr:rowOff>
    </xdr:from>
    <xdr:to>
      <xdr:col>18</xdr:col>
      <xdr:colOff>403859</xdr:colOff>
      <xdr:row>20</xdr:row>
      <xdr:rowOff>147031</xdr:rowOff>
    </xdr:to>
    <xdr:pic>
      <xdr:nvPicPr>
        <xdr:cNvPr id="7" name="Picture 6">
          <a:extLst>
            <a:ext uri="{FF2B5EF4-FFF2-40B4-BE49-F238E27FC236}">
              <a16:creationId xmlns:a16="http://schemas.microsoft.com/office/drawing/2014/main" id="{DFC89BDF-3E33-0AA1-C64F-64B76982593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99044" y="213360"/>
          <a:ext cx="5582615" cy="35912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1</xdr:row>
      <xdr:rowOff>57149</xdr:rowOff>
    </xdr:from>
    <xdr:to>
      <xdr:col>9</xdr:col>
      <xdr:colOff>495300</xdr:colOff>
      <xdr:row>20</xdr:row>
      <xdr:rowOff>47625</xdr:rowOff>
    </xdr:to>
    <xdr:graphicFrame macro="">
      <xdr:nvGraphicFramePr>
        <xdr:cNvPr id="2" name="Chart 1">
          <a:extLst>
            <a:ext uri="{FF2B5EF4-FFF2-40B4-BE49-F238E27FC236}">
              <a16:creationId xmlns:a16="http://schemas.microsoft.com/office/drawing/2014/main" id="{00000000-0008-0000-1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533400</xdr:colOff>
      <xdr:row>1</xdr:row>
      <xdr:rowOff>30480</xdr:rowOff>
    </xdr:from>
    <xdr:to>
      <xdr:col>20</xdr:col>
      <xdr:colOff>601176</xdr:colOff>
      <xdr:row>17</xdr:row>
      <xdr:rowOff>117697</xdr:rowOff>
    </xdr:to>
    <xdr:pic>
      <xdr:nvPicPr>
        <xdr:cNvPr id="5" name="Picture 4">
          <a:extLst>
            <a:ext uri="{FF2B5EF4-FFF2-40B4-BE49-F238E27FC236}">
              <a16:creationId xmlns:a16="http://schemas.microsoft.com/office/drawing/2014/main" id="{4EA79341-C82C-B3AF-7092-C90140EA117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783580" y="220980"/>
          <a:ext cx="6941016" cy="301329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590548</xdr:colOff>
      <xdr:row>2</xdr:row>
      <xdr:rowOff>0</xdr:rowOff>
    </xdr:from>
    <xdr:to>
      <xdr:col>9</xdr:col>
      <xdr:colOff>400049</xdr:colOff>
      <xdr:row>19</xdr:row>
      <xdr:rowOff>178145</xdr:rowOff>
    </xdr:to>
    <xdr:graphicFrame macro="">
      <xdr:nvGraphicFramePr>
        <xdr:cNvPr id="4" name="Chart 3">
          <a:extLst>
            <a:ext uri="{FF2B5EF4-FFF2-40B4-BE49-F238E27FC236}">
              <a16:creationId xmlns:a16="http://schemas.microsoft.com/office/drawing/2014/main" id="{00000000-0008-0000-1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419100</xdr:colOff>
      <xdr:row>0</xdr:row>
      <xdr:rowOff>30480</xdr:rowOff>
    </xdr:from>
    <xdr:to>
      <xdr:col>20</xdr:col>
      <xdr:colOff>235416</xdr:colOff>
      <xdr:row>22</xdr:row>
      <xdr:rowOff>39169</xdr:rowOff>
    </xdr:to>
    <xdr:pic>
      <xdr:nvPicPr>
        <xdr:cNvPr id="7" name="Picture 6">
          <a:extLst>
            <a:ext uri="{FF2B5EF4-FFF2-40B4-BE49-F238E27FC236}">
              <a16:creationId xmlns:a16="http://schemas.microsoft.com/office/drawing/2014/main" id="{AB16F2FE-DF4F-731C-1A09-3C4273F21D4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91400" y="30480"/>
          <a:ext cx="6941016" cy="403204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194311</xdr:colOff>
      <xdr:row>1</xdr:row>
      <xdr:rowOff>13335</xdr:rowOff>
    </xdr:from>
    <xdr:to>
      <xdr:col>10</xdr:col>
      <xdr:colOff>523876</xdr:colOff>
      <xdr:row>21</xdr:row>
      <xdr:rowOff>52965</xdr:rowOff>
    </xdr:to>
    <xdr:pic>
      <xdr:nvPicPr>
        <xdr:cNvPr id="2" name="Picture 1">
          <a:extLst>
            <a:ext uri="{FF2B5EF4-FFF2-40B4-BE49-F238E27FC236}">
              <a16:creationId xmlns:a16="http://schemas.microsoft.com/office/drawing/2014/main" id="{23570020-106C-735B-0413-966A84CBE7C3}"/>
            </a:ext>
          </a:extLst>
        </xdr:cNvPr>
        <xdr:cNvPicPr>
          <a:picLocks noChangeAspect="1"/>
        </xdr:cNvPicPr>
      </xdr:nvPicPr>
      <xdr:blipFill rotWithShape="1">
        <a:blip xmlns:r="http://schemas.openxmlformats.org/officeDocument/2006/relationships" r:embed="rId1"/>
        <a:srcRect b="14573"/>
        <a:stretch/>
      </xdr:blipFill>
      <xdr:spPr>
        <a:xfrm>
          <a:off x="194311" y="203835"/>
          <a:ext cx="6168390" cy="32781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91440</xdr:colOff>
      <xdr:row>1</xdr:row>
      <xdr:rowOff>45720</xdr:rowOff>
    </xdr:from>
    <xdr:to>
      <xdr:col>10</xdr:col>
      <xdr:colOff>268602</xdr:colOff>
      <xdr:row>38</xdr:row>
      <xdr:rowOff>159535</xdr:rowOff>
    </xdr:to>
    <xdr:pic>
      <xdr:nvPicPr>
        <xdr:cNvPr id="2" name="Picture 1">
          <a:extLst>
            <a:ext uri="{FF2B5EF4-FFF2-40B4-BE49-F238E27FC236}">
              <a16:creationId xmlns:a16="http://schemas.microsoft.com/office/drawing/2014/main" id="{54DA578B-7C8D-475C-99CD-4112D5ADF44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1440" y="213360"/>
          <a:ext cx="5920737" cy="631649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545648</xdr:colOff>
      <xdr:row>27</xdr:row>
      <xdr:rowOff>89535</xdr:rowOff>
    </xdr:to>
    <xdr:pic>
      <xdr:nvPicPr>
        <xdr:cNvPr id="3" name="Picture 2">
          <a:extLst>
            <a:ext uri="{FF2B5EF4-FFF2-40B4-BE49-F238E27FC236}">
              <a16:creationId xmlns:a16="http://schemas.microsoft.com/office/drawing/2014/main" id="{8E04BE89-1990-22A6-41E3-C9CEC405281C}"/>
            </a:ext>
          </a:extLst>
        </xdr:cNvPr>
        <xdr:cNvPicPr>
          <a:picLocks noChangeAspect="1"/>
        </xdr:cNvPicPr>
      </xdr:nvPicPr>
      <xdr:blipFill>
        <a:blip xmlns:r="http://schemas.openxmlformats.org/officeDocument/2006/relationships" r:embed="rId1"/>
        <a:stretch>
          <a:fillRect/>
        </a:stretch>
      </xdr:blipFill>
      <xdr:spPr>
        <a:xfrm>
          <a:off x="0" y="190500"/>
          <a:ext cx="5182418" cy="441769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47624</xdr:colOff>
      <xdr:row>1</xdr:row>
      <xdr:rowOff>47625</xdr:rowOff>
    </xdr:from>
    <xdr:to>
      <xdr:col>9</xdr:col>
      <xdr:colOff>114300</xdr:colOff>
      <xdr:row>21</xdr:row>
      <xdr:rowOff>142875</xdr:rowOff>
    </xdr:to>
    <xdr:graphicFrame macro="">
      <xdr:nvGraphicFramePr>
        <xdr:cNvPr id="3" name="Chart 2">
          <a:extLst>
            <a:ext uri="{FF2B5EF4-FFF2-40B4-BE49-F238E27FC236}">
              <a16:creationId xmlns:a16="http://schemas.microsoft.com/office/drawing/2014/main"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472440</xdr:colOff>
      <xdr:row>1</xdr:row>
      <xdr:rowOff>137160</xdr:rowOff>
    </xdr:from>
    <xdr:to>
      <xdr:col>18</xdr:col>
      <xdr:colOff>576580</xdr:colOff>
      <xdr:row>17</xdr:row>
      <xdr:rowOff>158115</xdr:rowOff>
    </xdr:to>
    <xdr:pic>
      <xdr:nvPicPr>
        <xdr:cNvPr id="4" name="Picture 3" descr="A graph with different colored arrows&#10;&#10;Description automatically generated">
          <a:extLst>
            <a:ext uri="{FF2B5EF4-FFF2-40B4-BE49-F238E27FC236}">
              <a16:creationId xmlns:a16="http://schemas.microsoft.com/office/drawing/2014/main" id="{CF2DAAB6-B3BC-3483-A127-A9A1BD588AC5}"/>
            </a:ext>
          </a:extLst>
        </xdr:cNvPr>
        <xdr:cNvPicPr>
          <a:picLocks noChangeAspect="1"/>
        </xdr:cNvPicPr>
      </xdr:nvPicPr>
      <xdr:blipFill>
        <a:blip xmlns:r="http://schemas.openxmlformats.org/officeDocument/2006/relationships" r:embed="rId2"/>
        <a:stretch>
          <a:fillRect/>
        </a:stretch>
      </xdr:blipFill>
      <xdr:spPr>
        <a:xfrm>
          <a:off x="5722620" y="327660"/>
          <a:ext cx="5727700" cy="270319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83820</xdr:colOff>
      <xdr:row>0</xdr:row>
      <xdr:rowOff>175260</xdr:rowOff>
    </xdr:from>
    <xdr:to>
      <xdr:col>10</xdr:col>
      <xdr:colOff>1905</xdr:colOff>
      <xdr:row>20</xdr:row>
      <xdr:rowOff>39600</xdr:rowOff>
    </xdr:to>
    <xdr:graphicFrame macro="">
      <xdr:nvGraphicFramePr>
        <xdr:cNvPr id="5" name="Chart 4">
          <a:extLst>
            <a:ext uri="{FF2B5EF4-FFF2-40B4-BE49-F238E27FC236}">
              <a16:creationId xmlns:a16="http://schemas.microsoft.com/office/drawing/2014/main" id="{00000000-0008-0000-1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525780</xdr:colOff>
      <xdr:row>0</xdr:row>
      <xdr:rowOff>99060</xdr:rowOff>
    </xdr:from>
    <xdr:to>
      <xdr:col>17</xdr:col>
      <xdr:colOff>622300</xdr:colOff>
      <xdr:row>19</xdr:row>
      <xdr:rowOff>74930</xdr:rowOff>
    </xdr:to>
    <xdr:pic>
      <xdr:nvPicPr>
        <xdr:cNvPr id="3" name="Picture 2">
          <a:extLst>
            <a:ext uri="{FF2B5EF4-FFF2-40B4-BE49-F238E27FC236}">
              <a16:creationId xmlns:a16="http://schemas.microsoft.com/office/drawing/2014/main" id="{ADD91D0B-43B4-6884-5280-B1E5732796CC}"/>
            </a:ext>
          </a:extLst>
        </xdr:cNvPr>
        <xdr:cNvPicPr>
          <a:picLocks noChangeAspect="1"/>
        </xdr:cNvPicPr>
      </xdr:nvPicPr>
      <xdr:blipFill>
        <a:blip xmlns:r="http://schemas.openxmlformats.org/officeDocument/2006/relationships" r:embed="rId2"/>
        <a:stretch>
          <a:fillRect/>
        </a:stretch>
      </xdr:blipFill>
      <xdr:spPr>
        <a:xfrm>
          <a:off x="6583680" y="99060"/>
          <a:ext cx="5727700" cy="3183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xdr:colOff>
      <xdr:row>0</xdr:row>
      <xdr:rowOff>167640</xdr:rowOff>
    </xdr:from>
    <xdr:to>
      <xdr:col>7</xdr:col>
      <xdr:colOff>53340</xdr:colOff>
      <xdr:row>19</xdr:row>
      <xdr:rowOff>83820</xdr:rowOff>
    </xdr:to>
    <xdr:graphicFrame macro="">
      <xdr:nvGraphicFramePr>
        <xdr:cNvPr id="4" name="Chart 3">
          <a:extLst>
            <a:ext uri="{FF2B5EF4-FFF2-40B4-BE49-F238E27FC236}">
              <a16:creationId xmlns:a16="http://schemas.microsoft.com/office/drawing/2014/main" id="{00000000-0008-0000-1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114300</xdr:colOff>
      <xdr:row>0</xdr:row>
      <xdr:rowOff>99060</xdr:rowOff>
    </xdr:from>
    <xdr:to>
      <xdr:col>15</xdr:col>
      <xdr:colOff>106680</xdr:colOff>
      <xdr:row>25</xdr:row>
      <xdr:rowOff>74206</xdr:rowOff>
    </xdr:to>
    <xdr:pic>
      <xdr:nvPicPr>
        <xdr:cNvPr id="2" name="Picture 1" descr="A screenshot of a computer&#10;&#10;Description automatically generated">
          <a:extLst>
            <a:ext uri="{FF2B5EF4-FFF2-40B4-BE49-F238E27FC236}">
              <a16:creationId xmlns:a16="http://schemas.microsoft.com/office/drawing/2014/main" id="{D405496A-0B50-4656-8D10-123BA9631454}"/>
            </a:ext>
          </a:extLst>
        </xdr:cNvPr>
        <xdr:cNvPicPr>
          <a:picLocks noChangeAspect="1"/>
        </xdr:cNvPicPr>
      </xdr:nvPicPr>
      <xdr:blipFill>
        <a:blip xmlns:r="http://schemas.openxmlformats.org/officeDocument/2006/relationships" r:embed="rId2"/>
        <a:stretch>
          <a:fillRect/>
        </a:stretch>
      </xdr:blipFill>
      <xdr:spPr>
        <a:xfrm>
          <a:off x="5463540" y="99060"/>
          <a:ext cx="4869180" cy="418900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167640</xdr:colOff>
      <xdr:row>1</xdr:row>
      <xdr:rowOff>60960</xdr:rowOff>
    </xdr:from>
    <xdr:to>
      <xdr:col>6</xdr:col>
      <xdr:colOff>205740</xdr:colOff>
      <xdr:row>21</xdr:row>
      <xdr:rowOff>165735</xdr:rowOff>
    </xdr:to>
    <xdr:graphicFrame macro="">
      <xdr:nvGraphicFramePr>
        <xdr:cNvPr id="3" name="Chart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83820</xdr:colOff>
      <xdr:row>0</xdr:row>
      <xdr:rowOff>7620</xdr:rowOff>
    </xdr:from>
    <xdr:to>
      <xdr:col>16</xdr:col>
      <xdr:colOff>294640</xdr:colOff>
      <xdr:row>26</xdr:row>
      <xdr:rowOff>67310</xdr:rowOff>
    </xdr:to>
    <xdr:pic>
      <xdr:nvPicPr>
        <xdr:cNvPr id="2" name="Picture 1">
          <a:extLst>
            <a:ext uri="{FF2B5EF4-FFF2-40B4-BE49-F238E27FC236}">
              <a16:creationId xmlns:a16="http://schemas.microsoft.com/office/drawing/2014/main" id="{049D61F5-1954-18CE-37A2-A48C933C3241}"/>
            </a:ext>
          </a:extLst>
        </xdr:cNvPr>
        <xdr:cNvPicPr>
          <a:picLocks noChangeAspect="1"/>
        </xdr:cNvPicPr>
      </xdr:nvPicPr>
      <xdr:blipFill>
        <a:blip xmlns:r="http://schemas.openxmlformats.org/officeDocument/2006/relationships" r:embed="rId2"/>
        <a:stretch>
          <a:fillRect/>
        </a:stretch>
      </xdr:blipFill>
      <xdr:spPr>
        <a:xfrm>
          <a:off x="5943600" y="7620"/>
          <a:ext cx="5727700" cy="44411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22860</xdr:colOff>
      <xdr:row>1</xdr:row>
      <xdr:rowOff>60960</xdr:rowOff>
    </xdr:from>
    <xdr:to>
      <xdr:col>6</xdr:col>
      <xdr:colOff>355600</xdr:colOff>
      <xdr:row>23</xdr:row>
      <xdr:rowOff>85090</xdr:rowOff>
    </xdr:to>
    <xdr:pic>
      <xdr:nvPicPr>
        <xdr:cNvPr id="3" name="Picture 2">
          <a:extLst>
            <a:ext uri="{FF2B5EF4-FFF2-40B4-BE49-F238E27FC236}">
              <a16:creationId xmlns:a16="http://schemas.microsoft.com/office/drawing/2014/main" id="{1AE555F5-D4BA-49F0-9BD7-6A7AB52944D1}"/>
            </a:ext>
          </a:extLst>
        </xdr:cNvPr>
        <xdr:cNvPicPr>
          <a:picLocks noChangeAspect="1"/>
        </xdr:cNvPicPr>
      </xdr:nvPicPr>
      <xdr:blipFill>
        <a:blip xmlns:r="http://schemas.openxmlformats.org/officeDocument/2006/relationships" r:embed="rId1"/>
        <a:stretch>
          <a:fillRect/>
        </a:stretch>
      </xdr:blipFill>
      <xdr:spPr>
        <a:xfrm>
          <a:off x="548640" y="228600"/>
          <a:ext cx="5727700" cy="37274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20916</xdr:colOff>
      <xdr:row>1</xdr:row>
      <xdr:rowOff>34924</xdr:rowOff>
    </xdr:from>
    <xdr:to>
      <xdr:col>8</xdr:col>
      <xdr:colOff>223236</xdr:colOff>
      <xdr:row>20</xdr:row>
      <xdr:rowOff>89764</xdr:rowOff>
    </xdr:to>
    <xdr:graphicFrame macro="">
      <xdr:nvGraphicFramePr>
        <xdr:cNvPr id="2" name="Chart 1">
          <a:extLst>
            <a:ext uri="{FF2B5EF4-FFF2-40B4-BE49-F238E27FC236}">
              <a16:creationId xmlns:a16="http://schemas.microsoft.com/office/drawing/2014/main" id="{00000000-0008-0000-1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20916</xdr:colOff>
      <xdr:row>1</xdr:row>
      <xdr:rowOff>34924</xdr:rowOff>
    </xdr:from>
    <xdr:to>
      <xdr:col>8</xdr:col>
      <xdr:colOff>223236</xdr:colOff>
      <xdr:row>20</xdr:row>
      <xdr:rowOff>89764</xdr:rowOff>
    </xdr:to>
    <xdr:graphicFrame macro="">
      <xdr:nvGraphicFramePr>
        <xdr:cNvPr id="4" name="Chart 3">
          <a:extLst>
            <a:ext uri="{FF2B5EF4-FFF2-40B4-BE49-F238E27FC236}">
              <a16:creationId xmlns:a16="http://schemas.microsoft.com/office/drawing/2014/main" id="{78BE6E79-B56C-4E34-B8F1-0ACB22B56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8</xdr:col>
      <xdr:colOff>464820</xdr:colOff>
      <xdr:row>0</xdr:row>
      <xdr:rowOff>114300</xdr:rowOff>
    </xdr:from>
    <xdr:to>
      <xdr:col>18</xdr:col>
      <xdr:colOff>96520</xdr:colOff>
      <xdr:row>20</xdr:row>
      <xdr:rowOff>111125</xdr:rowOff>
    </xdr:to>
    <xdr:pic>
      <xdr:nvPicPr>
        <xdr:cNvPr id="3" name="Picture 2" descr="A screenshot of a computer screen&#10;&#10;Description automatically generated">
          <a:extLst>
            <a:ext uri="{FF2B5EF4-FFF2-40B4-BE49-F238E27FC236}">
              <a16:creationId xmlns:a16="http://schemas.microsoft.com/office/drawing/2014/main" id="{F6940DDF-6CAF-9B8B-1899-198C1B26E027}"/>
            </a:ext>
          </a:extLst>
        </xdr:cNvPr>
        <xdr:cNvPicPr>
          <a:picLocks noChangeAspect="1"/>
        </xdr:cNvPicPr>
      </xdr:nvPicPr>
      <xdr:blipFill>
        <a:blip xmlns:r="http://schemas.openxmlformats.org/officeDocument/2006/relationships" r:embed="rId3"/>
        <a:stretch>
          <a:fillRect/>
        </a:stretch>
      </xdr:blipFill>
      <xdr:spPr>
        <a:xfrm>
          <a:off x="4998720" y="114300"/>
          <a:ext cx="5727700" cy="337248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220980</xdr:colOff>
      <xdr:row>1</xdr:row>
      <xdr:rowOff>22860</xdr:rowOff>
    </xdr:from>
    <xdr:to>
      <xdr:col>5</xdr:col>
      <xdr:colOff>299085</xdr:colOff>
      <xdr:row>21</xdr:row>
      <xdr:rowOff>146686</xdr:rowOff>
    </xdr:to>
    <xdr:graphicFrame macro="">
      <xdr:nvGraphicFramePr>
        <xdr:cNvPr id="5" name="Chart 4">
          <a:extLst>
            <a:ext uri="{FF2B5EF4-FFF2-40B4-BE49-F238E27FC236}">
              <a16:creationId xmlns:a16="http://schemas.microsoft.com/office/drawing/2014/main" id="{00000000-0008-0000-1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121920</xdr:colOff>
      <xdr:row>1</xdr:row>
      <xdr:rowOff>7620</xdr:rowOff>
    </xdr:from>
    <xdr:to>
      <xdr:col>15</xdr:col>
      <xdr:colOff>363220</xdr:colOff>
      <xdr:row>21</xdr:row>
      <xdr:rowOff>27305</xdr:rowOff>
    </xdr:to>
    <xdr:pic>
      <xdr:nvPicPr>
        <xdr:cNvPr id="2" name="Picture 1" descr="A screenshot of a computer screen&#10;&#10;Description automatically generated">
          <a:extLst>
            <a:ext uri="{FF2B5EF4-FFF2-40B4-BE49-F238E27FC236}">
              <a16:creationId xmlns:a16="http://schemas.microsoft.com/office/drawing/2014/main" id="{421AF32F-8EA9-205D-E66B-A8C4D2CC30F2}"/>
            </a:ext>
          </a:extLst>
        </xdr:cNvPr>
        <xdr:cNvPicPr>
          <a:picLocks noChangeAspect="1"/>
        </xdr:cNvPicPr>
      </xdr:nvPicPr>
      <xdr:blipFill>
        <a:blip xmlns:r="http://schemas.openxmlformats.org/officeDocument/2006/relationships" r:embed="rId2"/>
        <a:stretch>
          <a:fillRect/>
        </a:stretch>
      </xdr:blipFill>
      <xdr:spPr>
        <a:xfrm>
          <a:off x="5494020" y="198120"/>
          <a:ext cx="5727700" cy="337248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8467</xdr:colOff>
      <xdr:row>0</xdr:row>
      <xdr:rowOff>177800</xdr:rowOff>
    </xdr:from>
    <xdr:to>
      <xdr:col>10</xdr:col>
      <xdr:colOff>97367</xdr:colOff>
      <xdr:row>30</xdr:row>
      <xdr:rowOff>50800</xdr:rowOff>
    </xdr:to>
    <xdr:pic>
      <xdr:nvPicPr>
        <xdr:cNvPr id="2" name="Picture 1">
          <a:extLst>
            <a:ext uri="{FF2B5EF4-FFF2-40B4-BE49-F238E27FC236}">
              <a16:creationId xmlns:a16="http://schemas.microsoft.com/office/drawing/2014/main" id="{476F2C38-38BE-1568-C315-555813C696E7}"/>
            </a:ext>
          </a:extLst>
        </xdr:cNvPr>
        <xdr:cNvPicPr>
          <a:picLocks noChangeAspect="1"/>
        </xdr:cNvPicPr>
      </xdr:nvPicPr>
      <xdr:blipFill>
        <a:blip xmlns:r="http://schemas.openxmlformats.org/officeDocument/2006/relationships" r:embed="rId1"/>
        <a:stretch>
          <a:fillRect/>
        </a:stretch>
      </xdr:blipFill>
      <xdr:spPr>
        <a:xfrm>
          <a:off x="84667" y="177800"/>
          <a:ext cx="5727700" cy="50038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182880</xdr:rowOff>
    </xdr:from>
    <xdr:to>
      <xdr:col>9</xdr:col>
      <xdr:colOff>466090</xdr:colOff>
      <xdr:row>30</xdr:row>
      <xdr:rowOff>18415</xdr:rowOff>
    </xdr:to>
    <xdr:pic>
      <xdr:nvPicPr>
        <xdr:cNvPr id="3" name="Picture 2">
          <a:extLst>
            <a:ext uri="{FF2B5EF4-FFF2-40B4-BE49-F238E27FC236}">
              <a16:creationId xmlns:a16="http://schemas.microsoft.com/office/drawing/2014/main" id="{B7DB841C-C633-41DB-A60F-BE17D7145EF6}"/>
            </a:ext>
          </a:extLst>
        </xdr:cNvPr>
        <xdr:cNvPicPr>
          <a:picLocks noChangeAspect="1"/>
        </xdr:cNvPicPr>
      </xdr:nvPicPr>
      <xdr:blipFill>
        <a:blip xmlns:r="http://schemas.openxmlformats.org/officeDocument/2006/relationships" r:embed="rId1"/>
        <a:stretch>
          <a:fillRect/>
        </a:stretch>
      </xdr:blipFill>
      <xdr:spPr>
        <a:xfrm>
          <a:off x="0" y="182880"/>
          <a:ext cx="5727700" cy="485711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182880</xdr:rowOff>
    </xdr:from>
    <xdr:to>
      <xdr:col>9</xdr:col>
      <xdr:colOff>466090</xdr:colOff>
      <xdr:row>30</xdr:row>
      <xdr:rowOff>43815</xdr:rowOff>
    </xdr:to>
    <xdr:pic>
      <xdr:nvPicPr>
        <xdr:cNvPr id="3" name="Picture 2">
          <a:extLst>
            <a:ext uri="{FF2B5EF4-FFF2-40B4-BE49-F238E27FC236}">
              <a16:creationId xmlns:a16="http://schemas.microsoft.com/office/drawing/2014/main" id="{18F3CBBE-45AA-5002-0001-071E6C9E58FE}"/>
            </a:ext>
          </a:extLst>
        </xdr:cNvPr>
        <xdr:cNvPicPr>
          <a:picLocks noChangeAspect="1"/>
        </xdr:cNvPicPr>
      </xdr:nvPicPr>
      <xdr:blipFill>
        <a:blip xmlns:r="http://schemas.openxmlformats.org/officeDocument/2006/relationships" r:embed="rId1"/>
        <a:stretch>
          <a:fillRect/>
        </a:stretch>
      </xdr:blipFill>
      <xdr:spPr>
        <a:xfrm>
          <a:off x="0" y="182880"/>
          <a:ext cx="5727700" cy="488251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104140</xdr:colOff>
      <xdr:row>31</xdr:row>
      <xdr:rowOff>5080</xdr:rowOff>
    </xdr:to>
    <xdr:pic>
      <xdr:nvPicPr>
        <xdr:cNvPr id="2" name="Picture 1">
          <a:extLst>
            <a:ext uri="{FF2B5EF4-FFF2-40B4-BE49-F238E27FC236}">
              <a16:creationId xmlns:a16="http://schemas.microsoft.com/office/drawing/2014/main" id="{983723A4-AFBD-E643-A90A-27072A6EA67C}"/>
            </a:ext>
          </a:extLst>
        </xdr:cNvPr>
        <xdr:cNvPicPr>
          <a:picLocks noChangeAspect="1"/>
        </xdr:cNvPicPr>
      </xdr:nvPicPr>
      <xdr:blipFill>
        <a:blip xmlns:r="http://schemas.openxmlformats.org/officeDocument/2006/relationships" r:embed="rId1"/>
        <a:stretch>
          <a:fillRect/>
        </a:stretch>
      </xdr:blipFill>
      <xdr:spPr>
        <a:xfrm>
          <a:off x="76200" y="190500"/>
          <a:ext cx="5727700" cy="50038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104140</xdr:colOff>
      <xdr:row>31</xdr:row>
      <xdr:rowOff>5080</xdr:rowOff>
    </xdr:to>
    <xdr:pic>
      <xdr:nvPicPr>
        <xdr:cNvPr id="3" name="Picture 2" descr="A screenshot of a map&#10;&#10;Description automatically generated">
          <a:extLst>
            <a:ext uri="{FF2B5EF4-FFF2-40B4-BE49-F238E27FC236}">
              <a16:creationId xmlns:a16="http://schemas.microsoft.com/office/drawing/2014/main" id="{6C4F224D-22BE-855A-8862-AC3BE2F9D2B7}"/>
            </a:ext>
          </a:extLst>
        </xdr:cNvPr>
        <xdr:cNvPicPr>
          <a:picLocks noChangeAspect="1"/>
        </xdr:cNvPicPr>
      </xdr:nvPicPr>
      <xdr:blipFill>
        <a:blip xmlns:r="http://schemas.openxmlformats.org/officeDocument/2006/relationships" r:embed="rId1"/>
        <a:stretch>
          <a:fillRect/>
        </a:stretch>
      </xdr:blipFill>
      <xdr:spPr>
        <a:xfrm>
          <a:off x="76200" y="190500"/>
          <a:ext cx="5727700" cy="50038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104140</xdr:colOff>
      <xdr:row>30</xdr:row>
      <xdr:rowOff>154305</xdr:rowOff>
    </xdr:to>
    <xdr:pic>
      <xdr:nvPicPr>
        <xdr:cNvPr id="2" name="Picture 1" descr="A map of the united states&#10;&#10;Description automatically generated">
          <a:extLst>
            <a:ext uri="{FF2B5EF4-FFF2-40B4-BE49-F238E27FC236}">
              <a16:creationId xmlns:a16="http://schemas.microsoft.com/office/drawing/2014/main" id="{59437384-1495-A521-67D1-87819177E4F5}"/>
            </a:ext>
          </a:extLst>
        </xdr:cNvPr>
        <xdr:cNvPicPr>
          <a:picLocks noChangeAspect="1"/>
        </xdr:cNvPicPr>
      </xdr:nvPicPr>
      <xdr:blipFill>
        <a:blip xmlns:r="http://schemas.openxmlformats.org/officeDocument/2006/relationships" r:embed="rId1"/>
        <a:stretch>
          <a:fillRect/>
        </a:stretch>
      </xdr:blipFill>
      <xdr:spPr>
        <a:xfrm>
          <a:off x="76200" y="190500"/>
          <a:ext cx="5727700" cy="498538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133350</xdr:colOff>
      <xdr:row>1</xdr:row>
      <xdr:rowOff>38100</xdr:rowOff>
    </xdr:from>
    <xdr:to>
      <xdr:col>9</xdr:col>
      <xdr:colOff>599440</xdr:colOff>
      <xdr:row>30</xdr:row>
      <xdr:rowOff>135890</xdr:rowOff>
    </xdr:to>
    <xdr:pic>
      <xdr:nvPicPr>
        <xdr:cNvPr id="3" name="Picture 2" descr="A screenshot of a map&#10;&#10;Description automatically generated">
          <a:extLst>
            <a:ext uri="{FF2B5EF4-FFF2-40B4-BE49-F238E27FC236}">
              <a16:creationId xmlns:a16="http://schemas.microsoft.com/office/drawing/2014/main" id="{1B24DFAE-BA73-B0D9-9EB5-602DF136CF00}"/>
            </a:ext>
          </a:extLst>
        </xdr:cNvPr>
        <xdr:cNvPicPr>
          <a:picLocks noChangeAspect="1"/>
        </xdr:cNvPicPr>
      </xdr:nvPicPr>
      <xdr:blipFill>
        <a:blip xmlns:r="http://schemas.openxmlformats.org/officeDocument/2006/relationships" r:embed="rId1"/>
        <a:stretch>
          <a:fillRect/>
        </a:stretch>
      </xdr:blipFill>
      <xdr:spPr>
        <a:xfrm>
          <a:off x="133350" y="228600"/>
          <a:ext cx="5590540" cy="475551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243840</xdr:colOff>
      <xdr:row>1</xdr:row>
      <xdr:rowOff>47625</xdr:rowOff>
    </xdr:from>
    <xdr:to>
      <xdr:col>10</xdr:col>
      <xdr:colOff>100330</xdr:colOff>
      <xdr:row>39</xdr:row>
      <xdr:rowOff>7620</xdr:rowOff>
    </xdr:to>
    <xdr:pic>
      <xdr:nvPicPr>
        <xdr:cNvPr id="2" name="Picture 1" descr="A screenshot of a map&#10;&#10;Description automatically generated">
          <a:extLst>
            <a:ext uri="{FF2B5EF4-FFF2-40B4-BE49-F238E27FC236}">
              <a16:creationId xmlns:a16="http://schemas.microsoft.com/office/drawing/2014/main" id="{4ACB6ECB-580F-2DF4-C558-A7880BCD7CEF}"/>
            </a:ext>
          </a:extLst>
        </xdr:cNvPr>
        <xdr:cNvPicPr>
          <a:picLocks noChangeAspect="1"/>
        </xdr:cNvPicPr>
      </xdr:nvPicPr>
      <xdr:blipFill>
        <a:blip xmlns:r="http://schemas.openxmlformats.org/officeDocument/2006/relationships" r:embed="rId1"/>
        <a:stretch>
          <a:fillRect/>
        </a:stretch>
      </xdr:blipFill>
      <xdr:spPr>
        <a:xfrm>
          <a:off x="243840" y="238125"/>
          <a:ext cx="5590540" cy="605599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104140</xdr:colOff>
      <xdr:row>30</xdr:row>
      <xdr:rowOff>64135</xdr:rowOff>
    </xdr:to>
    <xdr:pic>
      <xdr:nvPicPr>
        <xdr:cNvPr id="3" name="Picture 2" descr="A screenshot of a map&#10;&#10;Description automatically generated">
          <a:extLst>
            <a:ext uri="{FF2B5EF4-FFF2-40B4-BE49-F238E27FC236}">
              <a16:creationId xmlns:a16="http://schemas.microsoft.com/office/drawing/2014/main" id="{BC3633CB-EFA0-63FF-5780-7AF843B40FD0}"/>
            </a:ext>
          </a:extLst>
        </xdr:cNvPr>
        <xdr:cNvPicPr>
          <a:picLocks noChangeAspect="1"/>
        </xdr:cNvPicPr>
      </xdr:nvPicPr>
      <xdr:blipFill>
        <a:blip xmlns:r="http://schemas.openxmlformats.org/officeDocument/2006/relationships" r:embed="rId1"/>
        <a:stretch>
          <a:fillRect/>
        </a:stretch>
      </xdr:blipFill>
      <xdr:spPr>
        <a:xfrm>
          <a:off x="76200" y="190500"/>
          <a:ext cx="5727700" cy="48952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file:///C:\Users\s1017625\AppData\Microsoft\Windows\Employee%20incentive%20ETI\Cube\ETIPaymentsCube(BrandNew)%2020170904.xlsx"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24.bin"/><Relationship Id="rId1" Type="http://schemas.openxmlformats.org/officeDocument/2006/relationships/hyperlink" Target="file:///C:\Users\s1017625\AppData\Microsoft\Windows\Employee%20incentive%20ETI\Cube\ETIPaymentsCube(BrandNew)%2020170904.xlsx" TargetMode="Externa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99.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01.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03.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06.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08.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10.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12.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15.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17.bin"/></Relationships>
</file>

<file path=xl/worksheets/_rels/sheet127.xml.rels><?xml version="1.0" encoding="UTF-8" standalone="yes"?>
<Relationships xmlns="http://schemas.openxmlformats.org/package/2006/relationships"><Relationship Id="rId2" Type="http://schemas.openxmlformats.org/officeDocument/2006/relationships/printerSettings" Target="../printerSettings/printerSettings118.bin"/><Relationship Id="rId1" Type="http://schemas.openxmlformats.org/officeDocument/2006/relationships/hyperlink" Target="file:///C:\Users\s1017625\AppData\Microsoft\Windows\Employee%20incentive%20ETI\Cube\ETIPaymentsCube(BrandNew)%2020170904.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tabColor rgb="FF00B050"/>
    <pageSetUpPr fitToPage="1"/>
  </sheetPr>
  <dimension ref="B3:F25"/>
  <sheetViews>
    <sheetView zoomScaleNormal="100" workbookViewId="0">
      <selection activeCell="F3" sqref="F3:F8"/>
    </sheetView>
  </sheetViews>
  <sheetFormatPr defaultColWidth="9.140625" defaultRowHeight="12.75" x14ac:dyDescent="0.2"/>
  <cols>
    <col min="1" max="1" width="9.140625" style="116"/>
    <col min="2" max="2" width="10.7109375" style="116" customWidth="1"/>
    <col min="3" max="16384" width="9.140625" style="116"/>
  </cols>
  <sheetData>
    <row r="3" spans="2:6" ht="12.6" customHeight="1" x14ac:dyDescent="0.2">
      <c r="B3" s="1310" t="s">
        <v>246</v>
      </c>
      <c r="C3" s="115">
        <v>13.25</v>
      </c>
      <c r="F3" s="242"/>
    </row>
    <row r="4" spans="2:6" ht="12.6" customHeight="1" x14ac:dyDescent="0.2">
      <c r="B4" s="1311"/>
      <c r="C4" s="115">
        <v>13.25</v>
      </c>
      <c r="F4" s="243"/>
    </row>
    <row r="5" spans="2:6" ht="13.35" customHeight="1" x14ac:dyDescent="0.2">
      <c r="F5" s="244"/>
    </row>
    <row r="6" spans="2:6" ht="12.6" customHeight="1" x14ac:dyDescent="0.2">
      <c r="B6" s="1312" t="s">
        <v>247</v>
      </c>
      <c r="C6" s="115">
        <v>12.5</v>
      </c>
      <c r="F6" s="245"/>
    </row>
    <row r="7" spans="2:6" ht="12.6" customHeight="1" x14ac:dyDescent="0.2">
      <c r="B7" s="1313"/>
      <c r="C7" s="115">
        <v>12.5</v>
      </c>
      <c r="F7" s="246"/>
    </row>
    <row r="8" spans="2:6" ht="12.6" customHeight="1" x14ac:dyDescent="0.2">
      <c r="B8" s="1314"/>
      <c r="C8" s="115">
        <v>12.5</v>
      </c>
      <c r="F8" s="247"/>
    </row>
    <row r="9" spans="2:6" ht="13.35" customHeight="1" x14ac:dyDescent="0.2"/>
    <row r="10" spans="2:6" ht="12.6" customHeight="1" x14ac:dyDescent="0.2">
      <c r="C10" s="115">
        <v>12.5</v>
      </c>
      <c r="D10" s="1310" t="s">
        <v>247</v>
      </c>
    </row>
    <row r="11" spans="2:6" ht="12.6" customHeight="1" x14ac:dyDescent="0.2">
      <c r="C11" s="115">
        <v>12.5</v>
      </c>
      <c r="D11" s="1315"/>
    </row>
    <row r="12" spans="2:6" ht="12.6" customHeight="1" x14ac:dyDescent="0.2">
      <c r="C12" s="115">
        <v>12.5</v>
      </c>
      <c r="D12" s="1315"/>
    </row>
    <row r="13" spans="2:6" ht="12.6" customHeight="1" x14ac:dyDescent="0.2">
      <c r="C13" s="115">
        <v>12.5</v>
      </c>
      <c r="D13" s="1311"/>
    </row>
    <row r="14" spans="2:6" ht="13.35" customHeight="1" x14ac:dyDescent="0.2">
      <c r="C14" s="115"/>
    </row>
    <row r="15" spans="2:6" ht="13.35" customHeight="1" x14ac:dyDescent="0.2">
      <c r="C15" s="115"/>
    </row>
    <row r="16" spans="2:6" ht="13.35" customHeight="1" x14ac:dyDescent="0.2"/>
    <row r="17" spans="2:6" ht="13.35" customHeight="1" x14ac:dyDescent="0.2"/>
    <row r="18" spans="2:6" ht="13.35" customHeight="1" x14ac:dyDescent="0.2">
      <c r="B18" s="117" t="s">
        <v>248</v>
      </c>
      <c r="C18" s="118"/>
      <c r="D18" s="118"/>
      <c r="E18" s="118"/>
      <c r="F18" s="119"/>
    </row>
    <row r="19" spans="2:6" ht="13.35" customHeight="1" x14ac:dyDescent="0.2">
      <c r="B19" s="120">
        <v>203666.75343914996</v>
      </c>
      <c r="C19" s="121" t="s">
        <v>249</v>
      </c>
      <c r="F19" s="122"/>
    </row>
    <row r="20" spans="2:6" ht="13.35" customHeight="1" x14ac:dyDescent="0.2">
      <c r="B20" s="123">
        <v>0.33988366206434634</v>
      </c>
      <c r="C20" s="124" t="s">
        <v>250</v>
      </c>
      <c r="D20" s="125"/>
      <c r="E20" s="125"/>
      <c r="F20" s="126"/>
    </row>
    <row r="21" spans="2:6" ht="13.35" customHeight="1" x14ac:dyDescent="0.2"/>
    <row r="22" spans="2:6" ht="13.35" customHeight="1" x14ac:dyDescent="0.2"/>
    <row r="23" spans="2:6" x14ac:dyDescent="0.2">
      <c r="B23" s="117" t="s">
        <v>251</v>
      </c>
      <c r="C23" s="119"/>
    </row>
    <row r="24" spans="2:6" x14ac:dyDescent="0.2">
      <c r="B24" s="127" t="s">
        <v>252</v>
      </c>
      <c r="C24" s="128">
        <v>83</v>
      </c>
    </row>
    <row r="25" spans="2:6" x14ac:dyDescent="0.2">
      <c r="B25" s="129" t="s">
        <v>253</v>
      </c>
      <c r="C25" s="130">
        <v>120</v>
      </c>
    </row>
  </sheetData>
  <mergeCells count="3">
    <mergeCell ref="B3:B4"/>
    <mergeCell ref="B6:B8"/>
    <mergeCell ref="D10:D13"/>
  </mergeCells>
  <pageMargins left="0.98425196850393704" right="0.98425196850393704" top="0.98425196850393704" bottom="0.98425196850393704" header="0.51181102362204722" footer="0.51181102362204722"/>
  <pageSetup paperSize="9" scale="91"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fitToPage="1"/>
  </sheetPr>
  <dimension ref="A1:E144"/>
  <sheetViews>
    <sheetView showGridLines="0" tabSelected="1" zoomScaleNormal="100" workbookViewId="0"/>
  </sheetViews>
  <sheetFormatPr defaultColWidth="9.140625" defaultRowHeight="12.75" x14ac:dyDescent="0.2"/>
  <cols>
    <col min="1" max="1" width="1.7109375" customWidth="1"/>
    <col min="2" max="2" width="159.28515625" bestFit="1" customWidth="1"/>
  </cols>
  <sheetData>
    <row r="1" spans="1:5" x14ac:dyDescent="0.2">
      <c r="A1" s="32" t="s">
        <v>153</v>
      </c>
    </row>
    <row r="2" spans="1:5" x14ac:dyDescent="0.2">
      <c r="A2" s="45" t="s">
        <v>150</v>
      </c>
      <c r="B2" s="46"/>
    </row>
    <row r="3" spans="1:5" ht="15" customHeight="1" x14ac:dyDescent="0.2">
      <c r="A3" s="33"/>
      <c r="B3" s="275" t="str">
        <f>'2.1'!B1</f>
        <v>Table 2.1: Personal Income Tax (PIT) brackets, 2019 and 20221</v>
      </c>
    </row>
    <row r="4" spans="1:5" ht="15" customHeight="1" x14ac:dyDescent="0.2">
      <c r="A4" s="33"/>
      <c r="B4" s="275" t="str">
        <f>'2.2'!B1</f>
        <v>Table 2.2: Tax relief granted to individuals, 1995 and 2022</v>
      </c>
    </row>
    <row r="5" spans="1:5" ht="15" customHeight="1" x14ac:dyDescent="0.2">
      <c r="A5" s="33"/>
      <c r="B5" s="275" t="str">
        <f>'2.3'!B1</f>
        <v>Table 2.3: Provisional tax payments1 by provisional period, 2019 – 2022</v>
      </c>
    </row>
    <row r="6" spans="1:5" ht="15" customHeight="1" x14ac:dyDescent="0.2">
      <c r="A6" s="33"/>
      <c r="B6" s="275" t="str">
        <f>'2.4'!B1</f>
        <v>Table 2.4: Number of individuals, 2019 – 2022</v>
      </c>
      <c r="E6" s="517"/>
    </row>
    <row r="7" spans="1:5" ht="15" customHeight="1" x14ac:dyDescent="0.2">
      <c r="A7" s="33"/>
      <c r="B7" s="275" t="str">
        <f>'2.5'!B1</f>
        <v>Table 2.5: Summary of assessed individual taxpayers, taxable income and tax assessed, 2019 – 2022</v>
      </c>
    </row>
    <row r="8" spans="1:5" ht="15" customHeight="1" x14ac:dyDescent="0.2">
      <c r="A8" s="33"/>
      <c r="B8" s="275" t="str">
        <f>'2.6'!B1:H1</f>
        <v>Table 2.6: Distribution of assessed individual taxpayers over major taxable income groups, 2019 – 2022</v>
      </c>
    </row>
    <row r="9" spans="1:5" ht="15" customHeight="1" x14ac:dyDescent="0.2">
      <c r="A9" s="33"/>
      <c r="B9" s="275" t="str">
        <f>'2.7'!B1</f>
        <v>Table 2.7: Assessed individual taxpayers by income group, deductions granted and taxable income, 2022</v>
      </c>
    </row>
    <row r="10" spans="1:5" ht="15" customHeight="1" x14ac:dyDescent="0.2">
      <c r="A10" s="33"/>
      <c r="B10" s="275" t="str">
        <f>+'2.8'!B1</f>
        <v>Table 2.8: Distribution of taxable income and tax liability (10-year cohort across 10 consecutive years), 2013 - 2022</v>
      </c>
    </row>
    <row r="11" spans="1:5" ht="15" customHeight="1" x14ac:dyDescent="0.2">
      <c r="A11" s="33"/>
      <c r="B11" s="275" t="str">
        <f>+'2.9'!B1</f>
        <v>Table 2.9: Taxable income, tax assessed and average tax rate by age group (10-year cohort across 10 consecutive years), 2013 and 2022</v>
      </c>
    </row>
    <row r="12" spans="1:5" ht="15" customHeight="1" x14ac:dyDescent="0.2">
      <c r="A12" s="33"/>
      <c r="B12" s="275" t="str">
        <f>+'2.10'!B1</f>
        <v>Table 2.10: Assessed individual taxpayers by province, 2021 - 2022 (based on taxpayers' residence)</v>
      </c>
    </row>
    <row r="13" spans="1:5" ht="15" customHeight="1" x14ac:dyDescent="0.2">
      <c r="A13" s="33"/>
      <c r="B13" s="275" t="str">
        <f>+'2.11 '!B1</f>
        <v>Table 2.11: Assessed individual taxpayers by municipality for Gauteng province, 2021 - 2022</v>
      </c>
    </row>
    <row r="14" spans="1:5" ht="15" customHeight="1" x14ac:dyDescent="0.2">
      <c r="A14" s="33"/>
      <c r="B14" s="275" t="str">
        <f>+'2.12'!B1</f>
        <v>Table 2.12: ETI by SETA, March 2014 to March 2023</v>
      </c>
    </row>
    <row r="15" spans="1:5" ht="12.75" customHeight="1" x14ac:dyDescent="0.2">
      <c r="A15" s="45" t="s">
        <v>151</v>
      </c>
      <c r="B15" s="46"/>
    </row>
    <row r="16" spans="1:5" ht="15" customHeight="1" x14ac:dyDescent="0.2">
      <c r="A16" s="34"/>
      <c r="B16" s="275" t="str">
        <f>+'Fig 2.1'!B1</f>
        <v>Figure 2.1: Example of tax relief granted to an individual with taxable income of R100 000 in 1995</v>
      </c>
    </row>
    <row r="17" spans="1:2" ht="15" customHeight="1" x14ac:dyDescent="0.2">
      <c r="A17" s="34"/>
      <c r="B17" s="275" t="str">
        <f>+'Fig 2.2'!B1</f>
        <v>Figure 2.2: Proportion by taxable income for individuals with change in residence status as indicated by taxpayer, 2013 - 2022</v>
      </c>
    </row>
    <row r="18" spans="1:2" ht="15" customHeight="1" x14ac:dyDescent="0.2">
      <c r="A18" s="34"/>
      <c r="B18" s="275" t="str">
        <f>'Fig 2.3'!B1</f>
        <v>Figure 2.3: Distribution of assessed individual taxpayers by taxable income group, 2022</v>
      </c>
    </row>
    <row r="19" spans="1:2" ht="15" customHeight="1" x14ac:dyDescent="0.2">
      <c r="A19" s="34"/>
      <c r="B19" s="1202" t="str">
        <f>+'Fig 2.4'!B1</f>
        <v>Figure 2.4: Proportion of the 3.0 million taxpayers by marginal tax rates, 2013 - 2022</v>
      </c>
    </row>
    <row r="20" spans="1:2" ht="15" customHeight="1" x14ac:dyDescent="0.2">
      <c r="A20" s="34"/>
      <c r="B20" s="275" t="str">
        <f>'Fig 2.5'!B1</f>
        <v>Figure 2.5: Assessed individual taxpayers and tax assessed by province (based on office of registration), 2022</v>
      </c>
    </row>
    <row r="21" spans="1:2" ht="15" customHeight="1" x14ac:dyDescent="0.2">
      <c r="A21" s="34"/>
      <c r="B21" s="275" t="str">
        <f>+'Fig 2.6'!B1</f>
        <v>Figure 2.6: Average taxable income per assessed taxpayer by province (based on residential address), 2022</v>
      </c>
    </row>
    <row r="22" spans="1:2" ht="15" customHeight="1" x14ac:dyDescent="0.2">
      <c r="A22" s="34"/>
      <c r="B22" s="275" t="str">
        <f>+'Fig 2.7'!B1</f>
        <v>Figure 2.7: Average taxable income for Gauteng province, 2022</v>
      </c>
    </row>
    <row r="23" spans="1:2" ht="15" customHeight="1" x14ac:dyDescent="0.2">
      <c r="A23" s="34"/>
      <c r="B23" s="275" t="str">
        <f>'Fig 2.8'!B1</f>
        <v>Figure 2.8: Percentage of assessed individual taxpayers by age group, 2019 – 2022</v>
      </c>
    </row>
    <row r="24" spans="1:2" ht="15" customHeight="1" x14ac:dyDescent="0.2">
      <c r="A24" s="34"/>
      <c r="B24" s="275" t="str">
        <f>'Fig 2.9'!B1</f>
        <v>Figure 2.9: Male and female assessed individual taxpayers by main taxable income group, 2022</v>
      </c>
    </row>
    <row r="25" spans="1:2" ht="15" customHeight="1" x14ac:dyDescent="0.2">
      <c r="A25" s="34"/>
      <c r="B25" s="275" t="str">
        <f>'Fig 2.10'!B1</f>
        <v>Figure 2.10: Assessed individual taxpayers’ taxable income by source of income, 2022</v>
      </c>
    </row>
    <row r="26" spans="1:2" ht="15" customHeight="1" x14ac:dyDescent="0.2">
      <c r="A26" s="34"/>
      <c r="B26" s="275" t="str">
        <f>'Fig 2.11'!B1</f>
        <v>Figure 2.11: PAYE payments received by economic activity, 2022/23</v>
      </c>
    </row>
    <row r="27" spans="1:2" ht="15" customHeight="1" x14ac:dyDescent="0.2">
      <c r="A27" s="34"/>
      <c r="B27" s="275" t="str">
        <f>+'Fig 2.12'!B1</f>
        <v>Figure 2.12: Amount of ETI utilised and count of employers by year – March 2014 to March 2023</v>
      </c>
    </row>
    <row r="28" spans="1:2" ht="15" customHeight="1" x14ac:dyDescent="0.2">
      <c r="A28" s="34"/>
      <c r="B28" s="275" t="str">
        <f>'Fig 2.13'!B1</f>
        <v>Figure 2.13: Assessed individual taxpayers' allowances, 2022</v>
      </c>
    </row>
    <row r="29" spans="1:2" ht="15" customHeight="1" x14ac:dyDescent="0.2">
      <c r="A29" s="34"/>
      <c r="B29" s="275" t="str">
        <f>'Fig 2.14'!B1</f>
        <v>Figure 2.14: Assessed individual taxpayers' deductions, 2022</v>
      </c>
    </row>
    <row r="30" spans="1:2" ht="12.75" customHeight="1" x14ac:dyDescent="0.2">
      <c r="A30" s="45" t="s">
        <v>152</v>
      </c>
      <c r="B30" s="46"/>
    </row>
    <row r="31" spans="1:2" ht="15" customHeight="1" x14ac:dyDescent="0.2">
      <c r="A31" s="33"/>
      <c r="B31" s="35" t="str">
        <f>'A2.1.1'!B1</f>
        <v>Table A2.1.1: Assessed individual taxpayers: Taxable income and tax assessed by taxable income group, 2019 – 2022</v>
      </c>
    </row>
    <row r="32" spans="1:2" ht="15" customHeight="1" x14ac:dyDescent="0.2">
      <c r="A32" s="33"/>
      <c r="B32" s="35" t="str">
        <f>'A2.1.2'!B1</f>
        <v>Table A2.1.2: Assessed individual taxpayers: Taxable income and income before deductions by income group, 2019 – 2022</v>
      </c>
    </row>
    <row r="33" spans="1:2" ht="15" customHeight="1" x14ac:dyDescent="0.2">
      <c r="A33" s="33"/>
      <c r="B33" s="35" t="str">
        <f>+'A2.1.3'!B1</f>
        <v>Table A2.1.3: Assessed individual taxpayers: Taxable income and tax assessed by province, 2019 – 2022</v>
      </c>
    </row>
    <row r="34" spans="1:2" ht="15" customHeight="1" x14ac:dyDescent="0.2">
      <c r="A34" s="33"/>
      <c r="B34" s="35" t="str">
        <f>'A2.1.4'!B1</f>
        <v>Table A2.1.4: Assessed individual taxpayers: Taxable income and tax assessed by age group, 2019 – 2022</v>
      </c>
    </row>
    <row r="35" spans="1:2" ht="15" customHeight="1" x14ac:dyDescent="0.2">
      <c r="A35" s="33"/>
      <c r="B35" s="35" t="str">
        <f>'A2.1.5'!B1</f>
        <v>Table A2.1.5: Assessed individual taxpayers: Taxable income and tax assessed by gender, 2019 – 2022</v>
      </c>
    </row>
    <row r="36" spans="1:2" ht="15" customHeight="1" x14ac:dyDescent="0.2">
      <c r="A36" s="33"/>
      <c r="B36" s="35" t="str">
        <f>'A2.1.6'!B1</f>
        <v>Table A2.1.6: Percentage of assessed individual taxpayers by taxable income group and gender, 2019 – 2022</v>
      </c>
    </row>
    <row r="37" spans="1:2" ht="15" customHeight="1" x14ac:dyDescent="0.2">
      <c r="A37" s="33"/>
      <c r="B37" s="35" t="str">
        <f>'A2.1.7'!$B$1</f>
        <v>Table A2.1.7: Number of taxpayers with change in residence status as indicated by taxpayer by taxable income group and gender, 2019 – 2022</v>
      </c>
    </row>
    <row r="38" spans="1:2" ht="15" customHeight="1" x14ac:dyDescent="0.2">
      <c r="A38" s="33"/>
      <c r="B38" s="35" t="str">
        <f>'A2.1.8'!$B$1</f>
        <v>Table A2.1.8: Number of taxpayers by age and gender for individuals with change in residence status as indicated by taxpayer, 2019 – 2022</v>
      </c>
    </row>
    <row r="39" spans="1:2" ht="15" customHeight="1" x14ac:dyDescent="0.2">
      <c r="A39" s="33"/>
      <c r="B39" s="35" t="str">
        <f>'A2.1.9'!$B$1</f>
        <v>Table A2.1.9: Number of taxpayers by gender for individuals with change in residence status as indicated by taxpayer, 2019 – 2022</v>
      </c>
    </row>
    <row r="40" spans="1:2" ht="15" customHeight="1" x14ac:dyDescent="0.2">
      <c r="A40" s="33"/>
      <c r="B40" s="35" t="str">
        <f>+'A2.1.10'!B1</f>
        <v>Table A2.1.10: Taxable income and tax assessed by taxable income group for individuals with change in residence status as indicated by taxpayer (10-year cohort across 10 consecutive years), 2013 - 2022</v>
      </c>
    </row>
    <row r="41" spans="1:2" ht="15" customHeight="1" x14ac:dyDescent="0.2">
      <c r="A41" s="33"/>
      <c r="B41" s="35" t="str">
        <f>+'A2.1.11'!B1</f>
        <v>Table A2.1.11: Taxable income and tax assessed by age for individuals with change in residence status as indicated by taxpayer (10-year cohort across 10 consecutive years), 2013 - 2022</v>
      </c>
    </row>
    <row r="42" spans="1:2" ht="15" customHeight="1" x14ac:dyDescent="0.2">
      <c r="A42" s="33"/>
      <c r="B42" s="35" t="str">
        <f>+'A2.1.12'!B1</f>
        <v>Table A2.1.12: Taxable income and tax assessed by gender for individuals with change in residence status as indicated by taxpayer (10-year cohort across 10 consecutive years), 2013 - 2022</v>
      </c>
    </row>
    <row r="43" spans="1:2" ht="15" customHeight="1" x14ac:dyDescent="0.2">
      <c r="A43" s="33"/>
      <c r="B43" s="35" t="str">
        <f>'A2.2.1'!B1</f>
        <v>Table A2.2.1: Assessed individual taxpayers: Selected sources of income, 2019 – 2022</v>
      </c>
    </row>
    <row r="44" spans="1:2" ht="15" customHeight="1" x14ac:dyDescent="0.2">
      <c r="A44" s="33"/>
      <c r="B44" s="35" t="str">
        <f>+'A2.3.1'!B1</f>
        <v>Table A2.3.1: PAYE payments received by economic activity, 2018/19 – 2022/23</v>
      </c>
    </row>
    <row r="45" spans="1:2" ht="15" customHeight="1" x14ac:dyDescent="0.2">
      <c r="A45" s="33"/>
      <c r="B45" s="35" t="str">
        <f>'A2.4.1'!B1</f>
        <v>Table A2.4.1: Assessed individual taxpayers with business income: Taxable income and tax assessed by sector, 2019 – 2022</v>
      </c>
    </row>
    <row r="46" spans="1:2" ht="15" customHeight="1" x14ac:dyDescent="0.2">
      <c r="A46" s="33"/>
      <c r="B46" s="35" t="str">
        <f>'A2.5.1'!B1</f>
        <v>Table A2.5.1: Assessed individual taxpayers: Allowances, 2019 – 2022</v>
      </c>
    </row>
    <row r="47" spans="1:2" x14ac:dyDescent="0.2">
      <c r="A47" s="33"/>
      <c r="B47" s="35" t="str">
        <f>'A2.5.2'!B1</f>
        <v>Table A2.5.2: Assessed individual taxpayers: Allowances - Travel allowance (code 3701) by taxable income group, 2019 – 2022</v>
      </c>
    </row>
    <row r="48" spans="1:2" ht="15" customHeight="1" x14ac:dyDescent="0.2">
      <c r="A48" s="33"/>
      <c r="B48" s="35" t="str">
        <f>'A2.5.3'!B1</f>
        <v>Table A2.5.3: Assessed individual taxpayers: Allowances - Share options exercised (code 3707) by taxable income group, 2019 – 2022</v>
      </c>
    </row>
    <row r="49" spans="1:2" ht="15" customHeight="1" x14ac:dyDescent="0.2">
      <c r="A49" s="33"/>
      <c r="B49" s="35" t="str">
        <f>'A2.5.4'!B1</f>
        <v>Table A2.5.4: Assessed individual taxpayers: Allowances - Other allowances (code 3713)1 by taxable income group, 2019 – 2022</v>
      </c>
    </row>
    <row r="50" spans="1:2" ht="15" customHeight="1" x14ac:dyDescent="0.2">
      <c r="A50" s="33"/>
      <c r="B50" s="35" t="str">
        <f>'A2.5.5'!B1</f>
        <v>Table A2.5.5: Assessed individual taxpayers: Vesting of equity instruments (code 3718) by taxable income group, 2019 – 2022</v>
      </c>
    </row>
    <row r="51" spans="1:2" ht="15" customHeight="1" x14ac:dyDescent="0.2">
      <c r="A51" s="33"/>
      <c r="B51" s="35" t="str">
        <f>'A2.6.1'!B1</f>
        <v>Table A2.6.1: Assessed individual taxpayers: Fringe benefits, 2019 – 2022</v>
      </c>
    </row>
    <row r="52" spans="1:2" ht="15" customHeight="1" x14ac:dyDescent="0.2">
      <c r="A52" s="33"/>
      <c r="B52" s="35" t="str">
        <f>'A2.6.2'!B1</f>
        <v>Table A2.6.2: Assessed individual taxpayers: Fringe benefits - Acquisition of asset (code 3801) by taxable income group, 2019 – 2022</v>
      </c>
    </row>
    <row r="53" spans="1:2" ht="15" customHeight="1" x14ac:dyDescent="0.2">
      <c r="A53" s="33"/>
      <c r="B53" s="35" t="str">
        <f>'A2.6.3'!B1</f>
        <v>Table A2.6.3: Assessed individual taxpayers: Fringe benefits - Use of motor vehicle (code 3802) by taxable income group, 2019 – 2022</v>
      </c>
    </row>
    <row r="54" spans="1:2" ht="15" customHeight="1" x14ac:dyDescent="0.2">
      <c r="A54" s="33"/>
      <c r="B54" s="35" t="str">
        <f>'A2.6.4'!B1</f>
        <v>Table A2.6.4: Assessed individual taxpayers: Fringe benefits - Medical aid paid on behalf of employee (code 3810) by taxable income group, 2019 – 2022</v>
      </c>
    </row>
    <row r="55" spans="1:2" ht="15" customHeight="1" x14ac:dyDescent="0.2">
      <c r="A55" s="33"/>
      <c r="B55" s="35" t="str">
        <f>'A2.6.5'!B1</f>
        <v>Table A2.6.5: Assessed individual taxpayers: Fringe benefits - Pension fund contributions (code 3817) by taxable income group, 2019 – 2022</v>
      </c>
    </row>
    <row r="56" spans="1:2" ht="15" customHeight="1" x14ac:dyDescent="0.2">
      <c r="A56" s="33"/>
      <c r="B56" s="35" t="str">
        <f>+'A2.6.6'!B1</f>
        <v>Table A2.6.6: Assessed individual taxpayers: Fringe benefits - Provident fund contributions (code 3825) by taxable income group, 2019 – 2022</v>
      </c>
    </row>
    <row r="57" spans="1:2" ht="15" customHeight="1" x14ac:dyDescent="0.2">
      <c r="A57" s="33"/>
      <c r="B57" s="35" t="str">
        <f>+'A2.6.7'!B1</f>
        <v>Table A2.6.7: Assessed individual taxpayers: Fringe benefits - Annuity fund contributions (code 3828) by taxable income group, 2019 – 2022</v>
      </c>
    </row>
    <row r="58" spans="1:2" ht="15" customHeight="1" x14ac:dyDescent="0.2">
      <c r="A58" s="33"/>
      <c r="B58" s="35" t="str">
        <f>'A2.7.1'!B1</f>
        <v>Table A2.7.1: Assessed individual taxpayers: Deductions, 2019 – 2022</v>
      </c>
    </row>
    <row r="59" spans="1:2" ht="15" customHeight="1" x14ac:dyDescent="0.2">
      <c r="A59" s="33"/>
      <c r="B59" s="35" t="str">
        <f>'A2.7.2'!B1</f>
        <v>Table A2.7.2: Assessed individual taxpayers: Deductions - Travel expenses (fixed cost - business cost claimed against travel allowance) (code 4014) by taxable income group, 2019 – 2022</v>
      </c>
    </row>
    <row r="60" spans="1:2" ht="15" customHeight="1" x14ac:dyDescent="0.2">
      <c r="A60" s="33"/>
      <c r="B60" s="35" t="str">
        <f>'A2.7.3'!B1</f>
        <v>Table A2.7.3: Assessed individual taxpayers: Deductions - Travel expenses (actual business cost) (code 4015) by taxable income group, 2019 – 2022</v>
      </c>
    </row>
    <row r="61" spans="1:2" ht="15" customHeight="1" x14ac:dyDescent="0.2">
      <c r="A61" s="33"/>
      <c r="B61" s="35" t="str">
        <f>'A2.7.4'!B1</f>
        <v>Table A2.7.4: Assessed individual taxpayers: Deductions - Other (code 4016) by taxable income group, 2019 – 2022</v>
      </c>
    </row>
    <row r="62" spans="1:2" ht="15" customHeight="1" x14ac:dyDescent="0.2">
      <c r="A62" s="33"/>
      <c r="B62" s="35" t="str">
        <f>'A2.7.5'!B1</f>
        <v>Table A2.7.5: Assessed individual taxpayers: Deductions - Retirement fund contributions (code 4029) by taxable income group, 2019 – 2022</v>
      </c>
    </row>
    <row r="63" spans="1:2" ht="15" customHeight="1" x14ac:dyDescent="0.2">
      <c r="A63" s="516"/>
      <c r="B63" s="35" t="str">
        <f>'A2.7.6'!B1</f>
        <v>Table A2.7.6: Assessed individual taxpayers: Deductions - Employer provided vehicle expenses (code 4048) by taxable income group, 2019 – 2022</v>
      </c>
    </row>
    <row r="64" spans="1:2" ht="15" customHeight="1" x14ac:dyDescent="0.2">
      <c r="A64" s="516"/>
      <c r="B64" s="35" t="str">
        <f>'A2.7.7'!B1</f>
        <v>Table A2.7.7: Assessed individual taxpayers: Medical Tax Credits1 by taxable income group, 2019 – 2022</v>
      </c>
    </row>
    <row r="65" spans="1:2" ht="15" customHeight="1" x14ac:dyDescent="0.2">
      <c r="A65" s="516"/>
      <c r="B65" s="35" t="str">
        <f>'A2.7.8'!B1</f>
        <v>Table A2.7.8: Assessed individual taxpayers: Medical Tax Credits1 - additional expense by taxable income group, 2019 – 2022</v>
      </c>
    </row>
    <row r="66" spans="1:2" ht="15" customHeight="1" x14ac:dyDescent="0.2">
      <c r="A66" s="516"/>
      <c r="B66" s="35" t="str">
        <f>+'A2.7.9'!$B$1</f>
        <v>Table A2.7.9: Assessed individual taxpayers: Deductions - Travel expenses (fixed cost - business cost claimed against travel allowance) (code 4014) by deduction value, 2019 – 2022</v>
      </c>
    </row>
    <row r="67" spans="1:2" ht="15" customHeight="1" x14ac:dyDescent="0.2">
      <c r="A67" s="516"/>
      <c r="B67" s="35" t="str">
        <f>+'A2.7.10'!$B$1</f>
        <v>Table A2.7.10: Assessed individual taxpayers: Deductions - Retirement fund contributions (code 40291) by deduction value, 2019 – 2022</v>
      </c>
    </row>
    <row r="68" spans="1:2" ht="15" customHeight="1" x14ac:dyDescent="0.2">
      <c r="A68" s="516"/>
      <c r="B68" s="35" t="str">
        <f>+'A2.7.11'!$B$1</f>
        <v>Table A2.7.11: Assessed individual taxpayers: Deductions - Employer provided vehicle expenses (code 4048) by deduction value, 2019 – 2022</v>
      </c>
    </row>
    <row r="69" spans="1:2" ht="15" customHeight="1" x14ac:dyDescent="0.2">
      <c r="A69" s="516"/>
      <c r="B69" s="35" t="str">
        <f>+'A2.7.12'!$B$1</f>
        <v>Table A2.7.12: Assessed individual taxpayers: Medical Tax Credits Rebate by deduction value1, 2019 – 2022</v>
      </c>
    </row>
    <row r="70" spans="1:2" ht="15" customHeight="1" x14ac:dyDescent="0.2">
      <c r="A70" s="516"/>
      <c r="B70" s="35" t="str">
        <f>+'A2.7.13'!$B$1</f>
        <v>Table A2.7.13: Assessed individual taxpayers: Medical Tax Credits Rebate - additional expense by deduction value1, 2019 – 2022</v>
      </c>
    </row>
    <row r="71" spans="1:2" ht="15" customHeight="1" x14ac:dyDescent="0.2">
      <c r="A71" s="516"/>
      <c r="B71" s="35" t="str">
        <f>+'A2.8.1'!B1</f>
        <v>Table A2.8.1: Number of assessed taxpayers by taxable income group (10-year cohort across 10 consecutive years), 2013 – 2022</v>
      </c>
    </row>
    <row r="72" spans="1:2" ht="15" customHeight="1" x14ac:dyDescent="0.2">
      <c r="B72" s="35" t="str">
        <f>+'A2.8.2'!B1</f>
        <v>Table A2.8.2: Taxable income of assessed taxpayers by taxable income group (10-year cohort across 10 consecutive years), 2013 – 2022</v>
      </c>
    </row>
    <row r="73" spans="1:2" x14ac:dyDescent="0.2">
      <c r="B73" s="35" t="str">
        <f>+'A2.8.3'!B1</f>
        <v>Table A2.8.3: Tax assessed of assessed taxpayers by taxable income group (10-year cohort across 10 consecutive years), 2013 – 2022</v>
      </c>
    </row>
    <row r="74" spans="1:2" x14ac:dyDescent="0.2">
      <c r="B74" s="35" t="str">
        <f>+'A2.8.4'!B1</f>
        <v>Table A2.8.4: Average tax rate of assessed taxpayers by taxable income group (10-year cohort across 10 consecutive years), 2013 – 2022</v>
      </c>
    </row>
    <row r="75" spans="1:2" x14ac:dyDescent="0.2">
      <c r="B75" s="35" t="str">
        <f>+'A2.8.5'!B1</f>
        <v>Table A2.8.5: Compounded annual growth rate (CAGR)  of assessed taxpayers by taxable income group (10-year cohort across 10 consecutive years), 2013 – 2022</v>
      </c>
    </row>
    <row r="76" spans="1:2" x14ac:dyDescent="0.2">
      <c r="B76" s="35" t="str">
        <f>+'A2.9.1'!B1</f>
        <v>Table A2.9.1: Taxable income, tax assessed and average tax rate of assessed taxpayers by taxable income group (10-year cohort across 10 consecutive years), 2013 – 2022</v>
      </c>
    </row>
    <row r="77" spans="1:2" x14ac:dyDescent="0.2">
      <c r="B77" s="35" t="str">
        <f>+'A2.10.1'!B1</f>
        <v>Table A2.10.1: Assessed individual taxpayers by municipality for Eastern Cape province, 2021 - 2022</v>
      </c>
    </row>
    <row r="78" spans="1:2" x14ac:dyDescent="0.2">
      <c r="B78" s="35" t="str">
        <f>+'Map A2.10.1'!B1</f>
        <v>Map A2.10.1: Assessed individual taxpayers by municipality for Eastern Cape province, 2022</v>
      </c>
    </row>
    <row r="79" spans="1:2" x14ac:dyDescent="0.2">
      <c r="B79" s="35" t="str">
        <f>+'A2.10.2'!B1</f>
        <v>Table A2.10.2: Assessed individual taxpayers by municipality for Free State province, 2021 - 2022</v>
      </c>
    </row>
    <row r="80" spans="1:2" x14ac:dyDescent="0.2">
      <c r="B80" s="35" t="str">
        <f>+'Map A2.10.2'!B1</f>
        <v>Map A2.10.2: Assessed individual taxpayers by municipality for Free State province, 2022</v>
      </c>
    </row>
    <row r="81" spans="2:2" x14ac:dyDescent="0.2">
      <c r="B81" s="35" t="str">
        <f>+'A2.10.3'!B1</f>
        <v>Table A2.10.3: Assessed individual taxpayers by municipality for Gauteng province, 2021 - 2022</v>
      </c>
    </row>
    <row r="82" spans="2:2" x14ac:dyDescent="0.2">
      <c r="B82" s="35" t="str">
        <f>+'Map A2.10.3'!B1</f>
        <v>Map A2.10.3: Assessed individual taxpayers by municipality for Gauteng province, 2022</v>
      </c>
    </row>
    <row r="83" spans="2:2" x14ac:dyDescent="0.2">
      <c r="B83" s="35" t="str">
        <f>+'A2.10.4'!B1</f>
        <v>Table A2.10.4: Assessed individual taxpayers by municipality for KwaZulu-Natal province, 2021 - 2022</v>
      </c>
    </row>
    <row r="84" spans="2:2" x14ac:dyDescent="0.2">
      <c r="B84" s="35" t="str">
        <f>+'Map A2.10.4'!B1</f>
        <v>Map A2.10.4: Assessed individual taxpayers by municipality for KwaZulu-Natal province, 2022</v>
      </c>
    </row>
    <row r="85" spans="2:2" x14ac:dyDescent="0.2">
      <c r="B85" s="35" t="str">
        <f>+'A2.10.5'!B1</f>
        <v>Table A2.10.5: Assessed individual taxpayers by municipality for Limpopo province, 2021 - 2022</v>
      </c>
    </row>
    <row r="86" spans="2:2" x14ac:dyDescent="0.2">
      <c r="B86" s="35" t="str">
        <f>+'Map A2.10.5'!B1</f>
        <v>Map A2.10.5: Assessed individual taxpayers by municipality for Limpopo province, 2022</v>
      </c>
    </row>
    <row r="87" spans="2:2" x14ac:dyDescent="0.2">
      <c r="B87" s="35" t="str">
        <f>+'A2.10.6'!B1</f>
        <v>Table A2.10.6: Assessed individual taxpayers by municipality for North West province, 2021 - 2022</v>
      </c>
    </row>
    <row r="88" spans="2:2" x14ac:dyDescent="0.2">
      <c r="B88" s="35" t="str">
        <f>+'Map A2.10.6'!B1</f>
        <v>Map A2.10.6: Assessed individual taxpayers by municipality for North West province, 2022</v>
      </c>
    </row>
    <row r="89" spans="2:2" x14ac:dyDescent="0.2">
      <c r="B89" s="35" t="str">
        <f>+'A2.10.7'!B1</f>
        <v>Table A2.10.7: Assessed individual taxpayers by municipality for Mpumalanga province, 2021 - 2022</v>
      </c>
    </row>
    <row r="90" spans="2:2" x14ac:dyDescent="0.2">
      <c r="B90" s="35" t="str">
        <f>+'Map A2.10.7'!B1</f>
        <v>Map A2.10.7: Assessed individual taxpayers by municipality for Mpumalanga province, 2022</v>
      </c>
    </row>
    <row r="91" spans="2:2" x14ac:dyDescent="0.2">
      <c r="B91" s="35" t="str">
        <f>+'A2.10.8'!B1</f>
        <v>Table A2.10.8: Assessed individual taxpayers by municipality for Northern Cape province, 2021 - 2022</v>
      </c>
    </row>
    <row r="92" spans="2:2" x14ac:dyDescent="0.2">
      <c r="B92" s="35" t="str">
        <f>+'Map A2.10.8'!B1</f>
        <v>Map A2.10.8: Assessed individual taxpayers by municipality for Northern Cape province, 2022</v>
      </c>
    </row>
    <row r="93" spans="2:2" x14ac:dyDescent="0.2">
      <c r="B93" s="35" t="str">
        <f>+'A2.10.9'!B1</f>
        <v>Table A2.10.9: Assessed individual taxpayers by municipality for Western Cape province, 2021 - 2022</v>
      </c>
    </row>
    <row r="94" spans="2:2" x14ac:dyDescent="0.2">
      <c r="B94" s="35" t="str">
        <f>+'Map A2.10.9'!B1</f>
        <v>Map A2.10.9: Assessed individual taxpayers by municipality for Western Cape province, 2022</v>
      </c>
    </row>
    <row r="95" spans="2:2" x14ac:dyDescent="0.2">
      <c r="B95" s="35" t="str">
        <f>+'A2.11.1'!B1</f>
        <v xml:space="preserve">Table A2.11.1: An overview of the personal income tax system for the 2018 to 2020 tax years: overview of aggregate income sources </v>
      </c>
    </row>
    <row r="96" spans="2:2" x14ac:dyDescent="0.2">
      <c r="B96" s="35" t="str">
        <f>+'A2.11.2'!B1</f>
        <v>Table A2.11.2: An overview of the personal income tax system for the 2018 tax year: distribution of taxpayers, taxable income and tax liability by taxable income groups and taxable income bands</v>
      </c>
    </row>
    <row r="97" spans="2:2" x14ac:dyDescent="0.2">
      <c r="B97" s="35" t="str">
        <f>+'A2.11.3'!B1</f>
        <v>Table A2.11.3: An overview of the personal income tax system for the 2019 tax year: distribution of taxpayers, taxable income and tax liability by taxable income groups and taxable income bands</v>
      </c>
    </row>
    <row r="98" spans="2:2" x14ac:dyDescent="0.2">
      <c r="B98" s="35" t="str">
        <f>+'A2.11.4'!B1</f>
        <v>Table A2.11.4: An overview of the personal income tax system for the 2020 tax year: distribution of taxpayers, taxable income and tax liability by taxable income groups and taxable income bands</v>
      </c>
    </row>
    <row r="99" spans="2:2" x14ac:dyDescent="0.2">
      <c r="B99" s="35" t="str">
        <f>+'A2.11.5'!B1</f>
        <v>Table A2.11.5: An overview of the personal income tax system for the 2018 tax year: distribution of taxpayers by age-groups and gender</v>
      </c>
    </row>
    <row r="100" spans="2:2" x14ac:dyDescent="0.2">
      <c r="B100" s="35" t="str">
        <f>+'A2.11.6'!B1</f>
        <v>Table A2.11.6: An overview of the personal income tax system for the 2019 tax year: distribution of taxpayers by age-groups and gender</v>
      </c>
    </row>
    <row r="101" spans="2:2" x14ac:dyDescent="0.2">
      <c r="B101" s="35" t="str">
        <f>+'A2.11.7'!B1</f>
        <v>Table A2.11.7: An overview of the personal income tax system for the 2020 tax year: distribution of taxpayers by age-groups and gender</v>
      </c>
    </row>
    <row r="102" spans="2:2" x14ac:dyDescent="0.2">
      <c r="B102" s="35" t="str">
        <f>+'A2.12.1'!B1</f>
        <v>Table A2.12.1: ETI by SETA, March 2014 to March 2023</v>
      </c>
    </row>
    <row r="103" spans="2:2" x14ac:dyDescent="0.2">
      <c r="B103" s="35"/>
    </row>
    <row r="104" spans="2:2" x14ac:dyDescent="0.2">
      <c r="B104" s="35"/>
    </row>
    <row r="105" spans="2:2" x14ac:dyDescent="0.2">
      <c r="B105" s="35"/>
    </row>
    <row r="106" spans="2:2" x14ac:dyDescent="0.2">
      <c r="B106" s="35"/>
    </row>
    <row r="107" spans="2:2" x14ac:dyDescent="0.2">
      <c r="B107" s="35"/>
    </row>
    <row r="108" spans="2:2" x14ac:dyDescent="0.2">
      <c r="B108" s="35"/>
    </row>
    <row r="109" spans="2:2" x14ac:dyDescent="0.2">
      <c r="B109" s="35"/>
    </row>
    <row r="110" spans="2:2" x14ac:dyDescent="0.2">
      <c r="B110" s="35"/>
    </row>
    <row r="111" spans="2:2" x14ac:dyDescent="0.2">
      <c r="B111" s="35"/>
    </row>
    <row r="112" spans="2:2" x14ac:dyDescent="0.2">
      <c r="B112" s="35"/>
    </row>
    <row r="113" spans="2:2" x14ac:dyDescent="0.2">
      <c r="B113" s="35"/>
    </row>
    <row r="114" spans="2:2" x14ac:dyDescent="0.2">
      <c r="B114" s="35"/>
    </row>
    <row r="115" spans="2:2" x14ac:dyDescent="0.2">
      <c r="B115" s="35"/>
    </row>
    <row r="116" spans="2:2" x14ac:dyDescent="0.2">
      <c r="B116" s="35"/>
    </row>
    <row r="117" spans="2:2" x14ac:dyDescent="0.2">
      <c r="B117" s="35"/>
    </row>
    <row r="118" spans="2:2" x14ac:dyDescent="0.2">
      <c r="B118" s="35"/>
    </row>
    <row r="119" spans="2:2" x14ac:dyDescent="0.2">
      <c r="B119" s="35"/>
    </row>
    <row r="120" spans="2:2" x14ac:dyDescent="0.2">
      <c r="B120" s="35"/>
    </row>
    <row r="121" spans="2:2" x14ac:dyDescent="0.2">
      <c r="B121" s="35"/>
    </row>
    <row r="122" spans="2:2" x14ac:dyDescent="0.2">
      <c r="B122" s="35"/>
    </row>
    <row r="123" spans="2:2" x14ac:dyDescent="0.2">
      <c r="B123" s="35"/>
    </row>
    <row r="124" spans="2:2" x14ac:dyDescent="0.2">
      <c r="B124" s="35"/>
    </row>
    <row r="125" spans="2:2" x14ac:dyDescent="0.2">
      <c r="B125" s="35"/>
    </row>
    <row r="126" spans="2:2" x14ac:dyDescent="0.2">
      <c r="B126" s="35"/>
    </row>
    <row r="127" spans="2:2" x14ac:dyDescent="0.2">
      <c r="B127" s="35"/>
    </row>
    <row r="128" spans="2:2" x14ac:dyDescent="0.2">
      <c r="B128" s="35"/>
    </row>
    <row r="129" spans="2:2" x14ac:dyDescent="0.2">
      <c r="B129" s="35"/>
    </row>
    <row r="130" spans="2:2" x14ac:dyDescent="0.2">
      <c r="B130" s="35"/>
    </row>
    <row r="131" spans="2:2" x14ac:dyDescent="0.2">
      <c r="B131" s="35"/>
    </row>
    <row r="132" spans="2:2" x14ac:dyDescent="0.2">
      <c r="B132" s="35"/>
    </row>
    <row r="133" spans="2:2" x14ac:dyDescent="0.2">
      <c r="B133" s="35"/>
    </row>
    <row r="134" spans="2:2" x14ac:dyDescent="0.2">
      <c r="B134" s="35"/>
    </row>
    <row r="135" spans="2:2" x14ac:dyDescent="0.2">
      <c r="B135" s="35"/>
    </row>
    <row r="136" spans="2:2" x14ac:dyDescent="0.2">
      <c r="B136" s="35"/>
    </row>
    <row r="137" spans="2:2" x14ac:dyDescent="0.2">
      <c r="B137" s="35"/>
    </row>
    <row r="138" spans="2:2" x14ac:dyDescent="0.2">
      <c r="B138" s="35"/>
    </row>
    <row r="139" spans="2:2" x14ac:dyDescent="0.2">
      <c r="B139" s="35"/>
    </row>
    <row r="140" spans="2:2" x14ac:dyDescent="0.2">
      <c r="B140" s="35"/>
    </row>
    <row r="141" spans="2:2" x14ac:dyDescent="0.2">
      <c r="B141" s="35"/>
    </row>
    <row r="142" spans="2:2" x14ac:dyDescent="0.2">
      <c r="B142" s="35"/>
    </row>
    <row r="143" spans="2:2" x14ac:dyDescent="0.2">
      <c r="B143" s="35"/>
    </row>
    <row r="144" spans="2:2" x14ac:dyDescent="0.2">
      <c r="B144" s="35"/>
    </row>
  </sheetData>
  <phoneticPr fontId="25" type="noConversion"/>
  <hyperlinks>
    <hyperlink ref="B5" location="'2.3'!A1" display="'2.3'!A1" xr:uid="{0DA4F2BD-33F3-4B8A-92F9-19445ED8C659}"/>
    <hyperlink ref="B3" location="'2.1'!A1" display="'2.1'!A1" xr:uid="{775B1B1E-3355-46A5-9773-A00CB9D8FE44}"/>
    <hyperlink ref="B6" location="'2.4'!A1" display="Table 2.4: Number of individual taxpayers, 2007 – 2010" xr:uid="{ACCD40E3-4A83-4343-8613-6CEA4CC08115}"/>
    <hyperlink ref="B16" location="'Fig 2.1'!A1" display="Figure 2.1: Number of assessed individual taxpayers and tax assessed, 2009" xr:uid="{A6DB5ADD-914B-43AA-BEE9-F3A16D6CB8F3}"/>
    <hyperlink ref="B31" location="A2.1.1!A1" display="Table A2.1.1: Individual taxpayers: Taxable income and tax assessed by taxable income group, 2005 – 2008" xr:uid="{ABEA616B-53BA-4533-959F-6A73D0BA06F9}"/>
    <hyperlink ref="B32" location="A2.1.2!A1" display="Table A2.1.2: Assessed individual taxpayers: Taxable income and tax assessed by province, 2007 – 2010" xr:uid="{0698AFBF-04C6-47D0-9985-7CE9B6EC5F10}"/>
    <hyperlink ref="B33" location="A2.1.3!A1" display="Table A2.1.3: Assessed individual taxpayers: Taxable income and tax assessed by age group, 2007 – 2010" xr:uid="{3280FF1E-600F-4B53-9E9F-92AA09AA97A6}"/>
    <hyperlink ref="B34" location="A2.1.4!A1" display="Table A2.1.4: Assessed individual taxpayers: Taxable income and tax assessed by gender, 2007 – 2010" xr:uid="{92658DC2-4ADC-4A8B-996B-1A5BA3862560}"/>
    <hyperlink ref="B44" location="A2.3.1!A1" display="A2.3.1!A1" xr:uid="{0B7E116C-45E1-4396-AAAA-6920458B236C}"/>
    <hyperlink ref="B45" location="A2.4.1!A1" display="Table A2.4.1: Individual taxpayers with business income: Taxable income and tax assessed by sector, 2006 – 2009" xr:uid="{CFEB162E-936C-45D0-A6B4-CE5B6C5873F7}"/>
    <hyperlink ref="B46" location="A2.5.1!A1" display="Table A2.5.1: Individual taxpayers: Allowances, 2006 – 2009" xr:uid="{529A487D-CE30-417C-924F-87B827F901B1}"/>
    <hyperlink ref="B47" location="A2.5.2!A1" display="Table A2.5.2: Assessed individual taxpayers: Allowances - Travelling allowance (code 3701) by taxable income group, 2007 – 2010" xr:uid="{6382348A-6C14-49C9-8670-262E82B9262F}"/>
    <hyperlink ref="B48" location="A2.5.3!A1" display="Table A2.5.3: Assessed individual taxpayers: Allowances - Share options exercised (code 3707) by taxable income group, 2007 – 2010" xr:uid="{6EE1231E-C928-470D-A893-4341D1F076C6}"/>
    <hyperlink ref="B49" location="A2.5.4!A1" display="Table A2.5.4: Assessed individual taxpayers: Allowances - Other allowance (code 3713) by taxable income group, 2007 – 2010" xr:uid="{02E0E925-68F3-4A74-8B05-A6413818D38E}"/>
    <hyperlink ref="B58" location="A2.7.1!A1" display="Table A2.7.1: Individual taxpayers: Deductions, 2006 – 2009" xr:uid="{F5F7F2DE-8BED-4BB8-865C-1702A4AE640E}"/>
    <hyperlink ref="B59" location="A2.7.2!A1" display="A2.7.2!A1" xr:uid="{E51FEB4D-C2F7-45A7-A639-D6E0EE927513}"/>
    <hyperlink ref="B60" location="A2.7.3!A1" display="A2.7.3!A1" xr:uid="{5F161DA5-3E57-4356-AC9D-2C8485B2345C}"/>
    <hyperlink ref="B51" location="A2.6.1!A1" display="Table A2.6.1: Individual taxpayers: Fringe benefits, 2006 – 2009" xr:uid="{224DAFD1-F707-48A8-9B0F-0EDDE39A5BB1}"/>
    <hyperlink ref="B52" location="A2.6.2!A1" display="Table A2.6.2: Assessed individual taxpayers: Fringe benefits - Acquisition of asset at less than the actual value (code 3801) by taxable income group, 2008 – 2010" xr:uid="{0C71CCED-B006-4599-8728-DE18BEF86B5D}"/>
    <hyperlink ref="B53" location="A2.6.3!A1" display="Table A2.6.3: Assessed individual taxpayers: Fringe benefits - Use of motor vehicle (code 3802) by taxable income group, 2007 – 2010" xr:uid="{BDEB3CFF-AF9E-43E8-94FE-913CACADAA34}"/>
    <hyperlink ref="B54" location="A2.6.4!A1" display="Table A2.6.4: Assessed individual taxpayers: Fringe benefits - Medical aid paid on behalf of employee (code 3810) by taxable income group, 2007 – 2010" xr:uid="{A310BB79-7517-4608-A5BD-37ECC4AE9376}"/>
    <hyperlink ref="B43" location="A2.2.1!A1" display="Table A2.2.1: Individual taxpayers: Source of income, 2006 – 2009" xr:uid="{0488991C-46D0-4918-BBC9-853E21F06092}"/>
    <hyperlink ref="B35" location="A2.1.5!A1" display="Table A2.1.5: Percentage of assessed individual taxpayers by taxable income group and gender, 2007 – 2010" xr:uid="{C847EA3D-67D1-4B65-A5C2-5B4E67F084AE}"/>
    <hyperlink ref="B18" location="'Fig 2.3'!A1" display="'Fig 2.3'!A1" xr:uid="{2B4BB64E-E1AA-4372-BB0B-D511C3B25B83}"/>
    <hyperlink ref="B20" location="'Fig 2.5'!A1" display="'Fig 2.5'!A1" xr:uid="{D07E6567-6754-4F93-8624-187CCA126B6B}"/>
    <hyperlink ref="B23" location="'Fig 2.8'!A1" display="'Fig 2.8'!A1" xr:uid="{EAB8FEA7-F4AA-4200-B1E1-31A5B8796424}"/>
    <hyperlink ref="B24" location="'Fig 2.9'!A1" display="'Fig 2.9'!A1" xr:uid="{9C22C13E-35E2-4C2F-9929-6B26B4A67C7E}"/>
    <hyperlink ref="B25" location="'Fig 2.10'!A1" display="'Fig 2.10'!A1" xr:uid="{80612535-812F-4996-B907-8D5CE4B6E931}"/>
    <hyperlink ref="B26" location="'Fig 2.11'!A1" display="'Fig 2.11'!A1" xr:uid="{1F17230A-1C94-452A-A0A0-381295669B4A}"/>
    <hyperlink ref="B7" location="'2.5'!A1" display="Table 2.5: Assessed individual taxpayers: Summary of taxable income and tax assessed, 2007 – 2010" xr:uid="{C68356D2-0F2C-4E79-9A31-ABE67A04FE2B}"/>
    <hyperlink ref="B8" location="'2.6'!A1" display="Table 2.6: Distribution of assessed individual taxpayers over selected taxable income groups, 2007 – 2010" xr:uid="{AF59F497-BDEC-4B72-A4FD-F39482EB10C8}"/>
    <hyperlink ref="B4" location="'2.2'!A1" display="'2.2'!A1" xr:uid="{510C7EC5-A0EF-4750-98B1-3DD9AA7BA936}"/>
    <hyperlink ref="B9" location="'2.7'!A1" display="Table 2.7: Taxpayers in income groups, deductions granted and taxable income" xr:uid="{2E371E05-63FE-4AE9-A4BC-1CEF866F4A6A}"/>
    <hyperlink ref="B28" location="'Fig 2.13'!A1" display="'Fig 2.13'!A1" xr:uid="{DA362D9C-C6B1-4EA6-98D8-53720E3378E1}"/>
    <hyperlink ref="B61" location="A2.7.4!A1" display="A2.7.4!A1" xr:uid="{6079835B-7C05-4BC1-823E-15C6EDCFFB32}"/>
    <hyperlink ref="B62" location="A2.7.5!A1" display="A2.7.5!A1" xr:uid="{835E179B-A6D8-4857-8687-0213776311D4}"/>
    <hyperlink ref="B63" location="A2.7.6!A1" display="A2.7.6!A1" xr:uid="{BF9833A1-3EA8-4013-A902-28E8ACDC6905}"/>
    <hyperlink ref="B64" location="A2.7.7!A1" display="A2.7.7!A1" xr:uid="{B0AB12C2-4FA0-4325-B179-FEAED610F8CC}"/>
    <hyperlink ref="B65" location="A2.7.8!A1" display="A2.7.8!A1" xr:uid="{7FFEDDD5-DD43-4B8B-B916-7B60B586E666}"/>
    <hyperlink ref="B29" location="'Fig 2.14'!A1" display="'Fig 2.14'!A1" xr:uid="{E92CD724-AF49-4C7B-9E46-BC84B5F78B5A}"/>
    <hyperlink ref="B82" location="'Map A2.10.3'!A1" display="'Map A2.10.3'!A1" xr:uid="{CBA3D6A5-4B93-48C3-A3C9-FFA9DD292053}"/>
    <hyperlink ref="B83" location="A2.10.4!Print_Area" display="A2.10.4!Print_Area" xr:uid="{9791E358-35B7-4AE3-8F0F-AF1739CA3A0A}"/>
    <hyperlink ref="B84" location="'Map A2.10.4'!A1" display="'Map A2.10.4'!A1" xr:uid="{85BD34CC-4C07-4AB6-89BF-3A87A186DD64}"/>
    <hyperlink ref="B85" location="A2.10.5!A1" display="A2.10.5!A1" xr:uid="{E8123953-C0D2-4212-A373-6EBEF5DCF355}"/>
    <hyperlink ref="B86" location="'Map A2.10.5'!A1" display="'Map A2.10.5'!A1" xr:uid="{E97B0A96-3C54-4552-9C6F-AE5C164FE974}"/>
    <hyperlink ref="B87" location="A2.10.6!A1" display="A2.10.6!A1" xr:uid="{7B0EBB01-FF57-4E50-98AB-34CF411677CB}"/>
    <hyperlink ref="B88" location="'Map A2.10.6'!A1" display="'Map A2.10.6'!A1" xr:uid="{90E2DCF2-FFD3-4EE7-9735-B6289179756D}"/>
    <hyperlink ref="B89" location="A2.10.7!A1" display="A2.10.7!A1" xr:uid="{168841AA-3C88-4715-BC59-319BD872F2AC}"/>
    <hyperlink ref="B90" location="'Map A2.10.7'!A1" display="'Map A2.10.7'!A1" xr:uid="{82683118-7B45-4016-9FD7-C194B3B32CE0}"/>
    <hyperlink ref="B91" location="A2.10.8!A1" display="A2.10.8!A1" xr:uid="{97F55C79-189F-4CF8-91C4-492B73DA5BC6}"/>
    <hyperlink ref="B92" location="'Map A2.10.8'!A1" display="'Map A2.10.8'!A1" xr:uid="{A07EC572-494A-41F7-ADF8-1C749B06EE6C}"/>
    <hyperlink ref="B93" location="A2.10.9!Print_Area" display="A2.10.9!Print_Area" xr:uid="{88988805-2F48-49EF-B4AD-8EF9E2049B45}"/>
    <hyperlink ref="B94" location="'Map A2.10.9'!A1" display="'Map A2.10.9'!A1" xr:uid="{02AB0E3D-C3E3-43B6-B6A2-A0925BA80895}"/>
    <hyperlink ref="B73" location="A2.8.3!Print_Area" display="A2.8.3!Print_Area" xr:uid="{BFF2D62F-465E-4A2F-A93E-14A5208FC2D1}"/>
    <hyperlink ref="B74" location="A2.8.4!Print_Area" display="A2.8.4!Print_Area" xr:uid="{BED4EFC1-AC78-47B1-985E-43813B44B14A}"/>
    <hyperlink ref="B75" location="A2.8.5!Print_Area" display="A2.8.5!Print_Area" xr:uid="{B8DBEDAB-0B73-471B-80A7-A0F2E879043B}"/>
    <hyperlink ref="B76" location="A2.9.1!A1" display="A2.9.1!A1" xr:uid="{00549C20-ED72-4ED7-B64A-DD3D807B3F30}"/>
    <hyperlink ref="B77" location="A2.10.1!Print_Area" display="A2.10.1!Print_Area" xr:uid="{1AB778C4-4C1A-4C0B-99BA-18F37207382A}"/>
    <hyperlink ref="B78" location="'Map A2.10.1'!A1" display="'Map A2.10.1'!A1" xr:uid="{AF424480-A93C-4A77-8B05-B5D4550B49AF}"/>
    <hyperlink ref="B79" location="A2.10.2!A1" display="A2.10.2!A1" xr:uid="{4CB980D9-7E49-43BC-A7B0-61EA8D83A50B}"/>
    <hyperlink ref="B80" location="'Map A2.10.2'!A1" display="'Map A2.10.2'!A1" xr:uid="{E31EC466-73C8-46BE-9A02-E0FA0D8CEADC}"/>
    <hyperlink ref="B81" location="A2.10.3!A1" display="A2.10.3!A1" xr:uid="{6D8A0D6A-92DE-482D-A9E8-7E44D965C689}"/>
    <hyperlink ref="B21" location="'Fig 2.6'!A1" display="'Fig 2.6'!A1" xr:uid="{92B34516-E1EC-47B6-9F7D-204575E6632F}"/>
    <hyperlink ref="B22" location="'Fig 2.7'!A1" display="'Fig 2.7'!A1" xr:uid="{CF830831-BDBD-464F-9B8A-8B34967B91FD}"/>
    <hyperlink ref="B10" location="'2.8'!A1" display="'2.8'!A1" xr:uid="{CB93CB21-E6F6-448D-A0A5-C9B673D4E3C3}"/>
    <hyperlink ref="B11" location="'2.9'!A1" display="'2.9'!A1" xr:uid="{4BF5022F-8BE6-4BAA-B081-A209617BD27D}"/>
    <hyperlink ref="B12" location="'2.10'!A1" display="'2.10'!A1" xr:uid="{A559862D-C1F4-44A5-9FCB-412D21A47CBE}"/>
    <hyperlink ref="B19" location="'Fig 2.4'!A1" display="'Fig 2.4'!A1" xr:uid="{1E7F6A3E-CF6E-49EA-8681-5C0FF737FB49}"/>
    <hyperlink ref="B14" location="'2.12'!A1" display="'2.12'!A1" xr:uid="{EBEA56DA-CC9C-414D-B7C2-1B1425FD6FA3}"/>
    <hyperlink ref="B27" location="'Fig 2.12'!A1" display="'Fig 2.12'!A1" xr:uid="{0420F977-C9E0-4E45-97DC-574D97EC1D2F}"/>
    <hyperlink ref="B66" location="A2.7.9!A1" display="A2.7.9!A1" xr:uid="{0F000EE4-D5ED-42A7-95C6-D4150E1D184B}"/>
    <hyperlink ref="B67" location="A2.7.10!A1" display="A2.7.10!A1" xr:uid="{17EBC390-A5AC-49CA-9921-D7D03077E9F7}"/>
    <hyperlink ref="B68" location="A2.7.11!A1" display="A2.7.11!A1" xr:uid="{64573B02-6A66-40F2-A2AD-D0E1C3DEFE56}"/>
    <hyperlink ref="B69" location="A2.7.12!A1" display="A2.7.12!A1" xr:uid="{F5D0355C-B5EA-4E73-A54F-13FD1758C538}"/>
    <hyperlink ref="B70" location="A2.7.13!A1" display="A2.7.13!A1" xr:uid="{6680D4EE-BD61-4683-8753-08E6EB91F9B0}"/>
    <hyperlink ref="B55" location="A2.6.5!Print_Area" display="A2.6.5!Print_Area" xr:uid="{A09F2E7F-95FB-4B58-A45F-FA5B30E6EC58}"/>
    <hyperlink ref="B13" location="'2.11 '!A1" display="'2.11 '!A1" xr:uid="{7C93CF30-EBC3-4B95-BD55-BDD370EEBB76}"/>
    <hyperlink ref="B71:B72" location="'Map A2.10.3'!A1" display="'Map A2.10.3'!A1" xr:uid="{FA675A48-A7EC-417A-B277-610B102AA877}"/>
    <hyperlink ref="B71" location="A2.8.1!Print_Area" display="A2.8.1!Print_Area" xr:uid="{31399887-2495-4D4C-9DCF-FB28492E1724}"/>
    <hyperlink ref="B72" location="A2.8.2!Print_Area" display="A2.8.2!Print_Area" xr:uid="{7530F85A-5FFB-4ECF-86A9-B6A9F5B69C92}"/>
    <hyperlink ref="B36:B40" location="A2.7.6!Print_Area" display="A2.7.6!Print_Area" xr:uid="{9B041B01-D912-43A5-8E38-9CC9D2958FBB}"/>
    <hyperlink ref="B37" location="A2.1.7!Print_Area" display="A2.1.7!Print_Area" xr:uid="{9EE888D3-F558-4590-9566-27CBF8347EE7}"/>
    <hyperlink ref="B40" location="A2.1.10!A1" display="A2.1.10!A1" xr:uid="{92C80BD3-8D4A-40B4-BCD0-4084BBF310FD}"/>
    <hyperlink ref="B36" location="A2.1.6!A1" display="A2.1.6!A1" xr:uid="{BEA68E5E-352D-4106-85D8-2D369D921FFD}"/>
    <hyperlink ref="B95" location="A2.11.1!A1" display="A2.11.1!A1" xr:uid="{F36BB761-485A-4764-882F-D6D2424C41DD}"/>
    <hyperlink ref="B96" location="A2.11.2!A1" display="A2.11.2!A1" xr:uid="{2EE28288-B799-4108-AFCC-498B9ED2BF7B}"/>
    <hyperlink ref="B99" location="A2.11.5!A1" display="A2.11.5!A1" xr:uid="{A392522A-D03C-4E2E-8CAD-C33F3DF04B6A}"/>
    <hyperlink ref="B56" location="A2.6.6!Print_Area" display="A2.6.6!Print_Area" xr:uid="{E430DB05-29A9-4B60-862F-7F24C6107BF6}"/>
    <hyperlink ref="B57" location="A2.6.7!Print_Area" display="A2.6.7!Print_Area" xr:uid="{4B81C039-ACA1-4E9E-AB59-12BE2E92B35A}"/>
    <hyperlink ref="B38" location="A2.1.8!Print_Area" display="A2.1.8!Print_Area" xr:uid="{A9C4379D-1DA7-4617-9926-0AF865A5765A}"/>
    <hyperlink ref="B39" location="A2.1.9!Print_Area" display="A2.1.9!Print_Area" xr:uid="{77A65370-A6CD-4EFD-8BD5-5EB967CD5664}"/>
    <hyperlink ref="B41" location="A2.1.11!A1" display="A2.1.11!A1" xr:uid="{21F2ADB1-4486-441E-AD0D-995022F04A79}"/>
    <hyperlink ref="B42" location="A2.1.12!A1" display="A2.1.12!A1" xr:uid="{EE9C6713-31C2-4195-8A17-098F87A3E27A}"/>
    <hyperlink ref="B97" location="A2.11.3!A1" display="A2.11.3!A1" xr:uid="{7E2D86DE-63CE-4564-B351-E75E13801B96}"/>
    <hyperlink ref="B98" location="A2.11.4!A1" display="A2.11.4!A1" xr:uid="{809F3570-B843-4639-8937-3DF3ACA24B18}"/>
    <hyperlink ref="B100" location="A2.11.6!A1" display="A2.11.6!A1" xr:uid="{0CFE470B-AF03-4C4D-A167-128C50915E5F}"/>
    <hyperlink ref="B101" location="A2.11.7!A1" display="A2.11.7!A1" xr:uid="{61083DE1-0EB1-488E-91D6-4A24B043635B}"/>
    <hyperlink ref="B50" location="A2.5.5!Print_Area" display="A2.5.5!Print_Area" xr:uid="{2400484C-45B7-49B2-BF28-3E1A7367AA76}"/>
    <hyperlink ref="B17" location="'Fig 2.2'!A1" display="'Fig 2.2'!A1" xr:uid="{2BE57E0A-E7E9-435F-A0AB-AFBBAC705517}"/>
    <hyperlink ref="B102" location="A2.12.1!A1" display="A2.12.1!A1" xr:uid="{3AB77346-AFCF-409B-928D-4F86FA53446E}"/>
  </hyperlinks>
  <pageMargins left="0.98425196850393704" right="0.98425196850393704" top="0.98425196850393704" bottom="0.98425196850393704" header="0.51181102362204722" footer="0.51181102362204722"/>
  <pageSetup paperSize="9" scale="6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9">
    <tabColor theme="7" tint="0.39997558519241921"/>
    <pageSetUpPr fitToPage="1"/>
  </sheetPr>
  <dimension ref="A1:Q24"/>
  <sheetViews>
    <sheetView showGridLines="0" zoomScaleNormal="100" zoomScaleSheetLayoutView="90" workbookViewId="0"/>
  </sheetViews>
  <sheetFormatPr defaultColWidth="9.140625" defaultRowHeight="12.75" x14ac:dyDescent="0.2"/>
  <cols>
    <col min="1" max="1" width="3.7109375" customWidth="1"/>
    <col min="2" max="2" width="0.85546875" style="1" customWidth="1"/>
    <col min="3" max="3" width="16.7109375" style="1" customWidth="1"/>
    <col min="4" max="4" width="9.7109375" style="1" customWidth="1"/>
    <col min="5" max="5" width="1.7109375" style="1" customWidth="1"/>
    <col min="6" max="7" width="9.7109375" style="1" customWidth="1"/>
    <col min="8" max="8" width="1.7109375" style="1" customWidth="1"/>
    <col min="9" max="10" width="9.7109375" style="2" customWidth="1"/>
    <col min="11" max="11" width="10.5703125" style="2" customWidth="1"/>
    <col min="12" max="12" width="9.7109375" style="2" customWidth="1"/>
    <col min="13" max="13" width="9.140625" style="4"/>
    <col min="18" max="16384" width="9.140625" style="4"/>
  </cols>
  <sheetData>
    <row r="1" spans="1:12" customFormat="1" ht="15" customHeight="1" x14ac:dyDescent="0.2">
      <c r="B1" s="577" t="s">
        <v>1228</v>
      </c>
      <c r="C1" s="83"/>
      <c r="D1" s="12"/>
      <c r="E1" s="12"/>
      <c r="F1" s="578"/>
      <c r="G1" s="578"/>
      <c r="H1" s="579"/>
      <c r="I1" s="580"/>
    </row>
    <row r="2" spans="1:12" customFormat="1" ht="12.6" customHeight="1" x14ac:dyDescent="0.2">
      <c r="A2" s="84"/>
      <c r="B2" s="135"/>
      <c r="C2" s="1325" t="s">
        <v>189</v>
      </c>
      <c r="D2" s="1328">
        <v>2019</v>
      </c>
      <c r="E2" s="1329"/>
      <c r="F2" s="1330"/>
      <c r="G2" s="1328">
        <v>2022</v>
      </c>
      <c r="H2" s="1329"/>
      <c r="I2" s="1330"/>
      <c r="J2" s="1320" t="s">
        <v>134</v>
      </c>
      <c r="K2" s="1320" t="s">
        <v>1052</v>
      </c>
      <c r="L2" s="1320" t="s">
        <v>318</v>
      </c>
    </row>
    <row r="3" spans="1:12" customFormat="1" ht="12.6" customHeight="1" x14ac:dyDescent="0.2">
      <c r="A3" s="1"/>
      <c r="B3" s="136"/>
      <c r="C3" s="1326"/>
      <c r="D3" s="1331"/>
      <c r="E3" s="1332"/>
      <c r="F3" s="1333"/>
      <c r="G3" s="1331"/>
      <c r="H3" s="1332"/>
      <c r="I3" s="1333"/>
      <c r="J3" s="1321"/>
      <c r="K3" s="1321"/>
      <c r="L3" s="1321"/>
    </row>
    <row r="4" spans="1:12" customFormat="1" ht="24" customHeight="1" x14ac:dyDescent="0.2">
      <c r="A4" s="1"/>
      <c r="B4" s="137"/>
      <c r="C4" s="1327"/>
      <c r="D4" s="1334"/>
      <c r="E4" s="1335"/>
      <c r="F4" s="1336"/>
      <c r="G4" s="1334"/>
      <c r="H4" s="1335"/>
      <c r="I4" s="1336"/>
      <c r="J4" s="1322"/>
      <c r="K4" s="1322"/>
      <c r="L4" s="1322"/>
    </row>
    <row r="5" spans="1:12" customFormat="1" ht="13.35" customHeight="1" x14ac:dyDescent="0.2">
      <c r="A5" s="11"/>
      <c r="B5" s="134"/>
      <c r="C5" s="1323" t="s">
        <v>309</v>
      </c>
      <c r="D5" s="898" t="s">
        <v>880</v>
      </c>
      <c r="E5" s="542" t="s">
        <v>136</v>
      </c>
      <c r="F5" s="671">
        <v>195850</v>
      </c>
      <c r="G5" s="898" t="s">
        <v>880</v>
      </c>
      <c r="H5" s="542" t="s">
        <v>136</v>
      </c>
      <c r="I5" s="671">
        <v>216200</v>
      </c>
      <c r="J5" s="1018">
        <v>0.18</v>
      </c>
      <c r="K5" s="658">
        <f>I5/F5-1</f>
        <v>0.10390605054888935</v>
      </c>
      <c r="L5" s="659"/>
    </row>
    <row r="6" spans="1:12" customFormat="1" ht="13.35" customHeight="1" x14ac:dyDescent="0.2">
      <c r="A6" s="11"/>
      <c r="B6" s="527"/>
      <c r="C6" s="1324"/>
      <c r="D6" s="660">
        <f t="shared" ref="D6:D11" si="0">F5+1</f>
        <v>195851</v>
      </c>
      <c r="E6" s="542" t="s">
        <v>136</v>
      </c>
      <c r="F6" s="671">
        <v>305850</v>
      </c>
      <c r="G6" s="660">
        <f t="shared" ref="G6:G11" si="1">I5+1</f>
        <v>216201</v>
      </c>
      <c r="H6" s="542" t="s">
        <v>136</v>
      </c>
      <c r="I6" s="671">
        <v>337800</v>
      </c>
      <c r="J6" s="1018">
        <v>0.26</v>
      </c>
      <c r="K6" s="658">
        <f t="shared" ref="K6:K9" si="2">I6/F6-1</f>
        <v>0.10446297204512023</v>
      </c>
      <c r="L6" s="659"/>
    </row>
    <row r="7" spans="1:12" customFormat="1" ht="13.35" customHeight="1" x14ac:dyDescent="0.2">
      <c r="A7" s="11"/>
      <c r="B7" s="527"/>
      <c r="C7" s="106"/>
      <c r="D7" s="660">
        <f t="shared" si="0"/>
        <v>305851</v>
      </c>
      <c r="E7" s="542" t="s">
        <v>136</v>
      </c>
      <c r="F7" s="671">
        <v>423300</v>
      </c>
      <c r="G7" s="660">
        <f t="shared" si="1"/>
        <v>337801</v>
      </c>
      <c r="H7" s="542" t="s">
        <v>136</v>
      </c>
      <c r="I7" s="671">
        <v>467500</v>
      </c>
      <c r="J7" s="1018">
        <v>0.31</v>
      </c>
      <c r="K7" s="658">
        <f t="shared" si="2"/>
        <v>0.10441767068273089</v>
      </c>
      <c r="L7" s="659"/>
    </row>
    <row r="8" spans="1:12" customFormat="1" ht="13.35" customHeight="1" x14ac:dyDescent="0.2">
      <c r="A8" s="11"/>
      <c r="B8" s="527"/>
      <c r="C8" s="106"/>
      <c r="D8" s="660">
        <f t="shared" si="0"/>
        <v>423301</v>
      </c>
      <c r="E8" s="542" t="s">
        <v>136</v>
      </c>
      <c r="F8" s="671">
        <v>555600</v>
      </c>
      <c r="G8" s="660">
        <f t="shared" si="1"/>
        <v>467501</v>
      </c>
      <c r="H8" s="542" t="s">
        <v>136</v>
      </c>
      <c r="I8" s="671">
        <v>613600</v>
      </c>
      <c r="J8" s="1018">
        <v>0.36</v>
      </c>
      <c r="K8" s="658">
        <f t="shared" si="2"/>
        <v>0.10439164866810646</v>
      </c>
      <c r="L8" s="659"/>
    </row>
    <row r="9" spans="1:12" customFormat="1" ht="13.35" customHeight="1" x14ac:dyDescent="0.2">
      <c r="A9" s="11"/>
      <c r="B9" s="527"/>
      <c r="C9" s="106"/>
      <c r="D9" s="660">
        <f t="shared" si="0"/>
        <v>555601</v>
      </c>
      <c r="E9" s="542" t="s">
        <v>136</v>
      </c>
      <c r="F9" s="671">
        <v>708310</v>
      </c>
      <c r="G9" s="660">
        <f t="shared" si="1"/>
        <v>613601</v>
      </c>
      <c r="H9" s="542" t="s">
        <v>136</v>
      </c>
      <c r="I9" s="671">
        <v>782200</v>
      </c>
      <c r="J9" s="1018">
        <v>0.39</v>
      </c>
      <c r="K9" s="658">
        <f t="shared" si="2"/>
        <v>0.10431873049935758</v>
      </c>
      <c r="L9" s="659"/>
    </row>
    <row r="10" spans="1:12" customFormat="1" ht="13.35" customHeight="1" x14ac:dyDescent="0.2">
      <c r="A10" s="11"/>
      <c r="B10" s="527"/>
      <c r="C10" s="106"/>
      <c r="D10" s="660">
        <f t="shared" si="0"/>
        <v>708311</v>
      </c>
      <c r="E10" s="542" t="s">
        <v>136</v>
      </c>
      <c r="F10" s="671">
        <v>1500000</v>
      </c>
      <c r="G10" s="660">
        <f t="shared" si="1"/>
        <v>782201</v>
      </c>
      <c r="H10" s="542" t="s">
        <v>136</v>
      </c>
      <c r="I10" s="671">
        <v>1656600</v>
      </c>
      <c r="J10" s="657" t="s">
        <v>1229</v>
      </c>
      <c r="K10" s="658"/>
      <c r="L10" s="667"/>
    </row>
    <row r="11" spans="1:12" customFormat="1" ht="13.35" customHeight="1" x14ac:dyDescent="0.2">
      <c r="A11" s="11"/>
      <c r="B11" s="661"/>
      <c r="C11" s="261"/>
      <c r="D11" s="662">
        <f t="shared" si="0"/>
        <v>1500001</v>
      </c>
      <c r="E11" s="550"/>
      <c r="F11" s="663" t="s">
        <v>135</v>
      </c>
      <c r="G11" s="662">
        <f t="shared" si="1"/>
        <v>1656601</v>
      </c>
      <c r="H11" s="550"/>
      <c r="I11" s="663" t="s">
        <v>135</v>
      </c>
      <c r="J11" s="632" t="s">
        <v>1230</v>
      </c>
      <c r="K11" s="664"/>
      <c r="L11" s="665"/>
    </row>
    <row r="12" spans="1:12" customFormat="1" ht="13.35" customHeight="1" x14ac:dyDescent="0.2">
      <c r="A12" s="85"/>
      <c r="B12" s="134"/>
      <c r="C12" s="132" t="s">
        <v>1231</v>
      </c>
      <c r="D12" s="5"/>
      <c r="E12" s="5"/>
      <c r="F12" s="17"/>
      <c r="G12" s="5"/>
      <c r="H12" s="5"/>
      <c r="I12" s="17"/>
      <c r="J12" s="17"/>
      <c r="K12" s="17"/>
      <c r="L12" s="316"/>
    </row>
    <row r="13" spans="1:12" customFormat="1" ht="13.35" customHeight="1" x14ac:dyDescent="0.2">
      <c r="A13" s="84"/>
      <c r="B13" s="666"/>
      <c r="C13" s="153" t="s">
        <v>137</v>
      </c>
      <c r="D13" s="652"/>
      <c r="E13" s="652"/>
      <c r="F13" s="653">
        <v>14067</v>
      </c>
      <c r="G13" s="652"/>
      <c r="H13" s="652"/>
      <c r="I13" s="653">
        <v>15714</v>
      </c>
      <c r="J13" s="657"/>
      <c r="K13" s="658"/>
      <c r="L13" s="667">
        <f>I13/F13-1</f>
        <v>0.11708253358925136</v>
      </c>
    </row>
    <row r="14" spans="1:12" customFormat="1" ht="13.35" customHeight="1" x14ac:dyDescent="0.2">
      <c r="A14" s="84"/>
      <c r="B14" s="666"/>
      <c r="C14" s="153" t="s">
        <v>138</v>
      </c>
      <c r="D14" s="652"/>
      <c r="E14" s="652"/>
      <c r="F14" s="653">
        <v>7713</v>
      </c>
      <c r="G14" s="652"/>
      <c r="H14" s="652"/>
      <c r="I14" s="653">
        <v>8613</v>
      </c>
      <c r="J14" s="657"/>
      <c r="K14" s="658"/>
      <c r="L14" s="667">
        <f t="shared" ref="L14:L19" si="3">I14/F14-1</f>
        <v>0.11668611435239207</v>
      </c>
    </row>
    <row r="15" spans="1:12" customFormat="1" ht="13.35" customHeight="1" x14ac:dyDescent="0.2">
      <c r="A15" s="84"/>
      <c r="B15" s="666"/>
      <c r="C15" s="153" t="s">
        <v>779</v>
      </c>
      <c r="D15" s="652"/>
      <c r="E15" s="652"/>
      <c r="F15" s="653">
        <v>2574</v>
      </c>
      <c r="G15" s="652"/>
      <c r="H15" s="652"/>
      <c r="I15" s="653">
        <v>2871</v>
      </c>
      <c r="J15" s="657"/>
      <c r="K15" s="668"/>
      <c r="L15" s="667">
        <f t="shared" si="3"/>
        <v>0.11538461538461542</v>
      </c>
    </row>
    <row r="16" spans="1:12" customFormat="1" ht="13.35" customHeight="1" x14ac:dyDescent="0.2">
      <c r="A16" s="84"/>
      <c r="B16" s="134"/>
      <c r="C16" s="132" t="s">
        <v>139</v>
      </c>
      <c r="D16" s="652"/>
      <c r="E16" s="652"/>
      <c r="F16" s="653"/>
      <c r="G16" s="652"/>
      <c r="H16" s="652"/>
      <c r="I16" s="653"/>
      <c r="J16" s="657"/>
      <c r="K16" s="658"/>
      <c r="L16" s="667"/>
    </row>
    <row r="17" spans="1:12" customFormat="1" ht="13.35" customHeight="1" x14ac:dyDescent="0.2">
      <c r="A17" s="84"/>
      <c r="B17" s="666"/>
      <c r="C17" s="153" t="s">
        <v>140</v>
      </c>
      <c r="D17" s="652"/>
      <c r="E17" s="652"/>
      <c r="F17" s="653">
        <v>78150</v>
      </c>
      <c r="G17" s="652"/>
      <c r="H17" s="652"/>
      <c r="I17" s="653">
        <v>87300</v>
      </c>
      <c r="J17" s="657"/>
      <c r="K17" s="658"/>
      <c r="L17" s="667">
        <f t="shared" si="3"/>
        <v>0.11708253358925136</v>
      </c>
    </row>
    <row r="18" spans="1:12" customFormat="1" ht="13.35" customHeight="1" x14ac:dyDescent="0.2">
      <c r="A18" s="84"/>
      <c r="B18" s="666"/>
      <c r="C18" s="153" t="s">
        <v>232</v>
      </c>
      <c r="D18" s="652"/>
      <c r="E18" s="652"/>
      <c r="F18" s="653">
        <v>121000</v>
      </c>
      <c r="G18" s="652"/>
      <c r="H18" s="652"/>
      <c r="I18" s="653">
        <v>135150</v>
      </c>
      <c r="J18" s="657"/>
      <c r="K18" s="658"/>
      <c r="L18" s="667">
        <f t="shared" si="3"/>
        <v>0.1169421487603306</v>
      </c>
    </row>
    <row r="19" spans="1:12" customFormat="1" ht="13.35" customHeight="1" x14ac:dyDescent="0.2">
      <c r="A19" s="84"/>
      <c r="B19" s="669"/>
      <c r="C19" s="154" t="s">
        <v>233</v>
      </c>
      <c r="D19" s="654"/>
      <c r="E19" s="654"/>
      <c r="F19" s="655">
        <v>135300</v>
      </c>
      <c r="G19" s="654"/>
      <c r="H19" s="654"/>
      <c r="I19" s="656">
        <v>151100</v>
      </c>
      <c r="J19" s="632"/>
      <c r="K19" s="670"/>
      <c r="L19" s="665">
        <f t="shared" si="3"/>
        <v>0.11677753141167768</v>
      </c>
    </row>
    <row r="20" spans="1:12" customFormat="1" ht="13.15" customHeight="1" x14ac:dyDescent="0.2">
      <c r="A20" s="1"/>
      <c r="B20" s="1318" t="s">
        <v>1226</v>
      </c>
      <c r="C20" s="1319"/>
      <c r="D20" s="1319"/>
      <c r="E20" s="1319"/>
      <c r="F20" s="1319"/>
      <c r="G20" s="1319"/>
      <c r="H20" s="1319"/>
      <c r="I20" s="1319"/>
      <c r="J20" s="1319"/>
      <c r="K20" s="1319"/>
      <c r="L20" s="1319"/>
    </row>
    <row r="21" spans="1:12" customFormat="1" ht="22.5" customHeight="1" x14ac:dyDescent="0.2">
      <c r="A21" s="1"/>
      <c r="B21" s="1316" t="s">
        <v>1232</v>
      </c>
      <c r="C21" s="1317"/>
      <c r="D21" s="1317"/>
      <c r="E21" s="1317"/>
      <c r="F21" s="1317"/>
      <c r="G21" s="1317"/>
      <c r="H21" s="1317"/>
      <c r="I21" s="1317"/>
      <c r="J21" s="1317"/>
      <c r="K21" s="1317"/>
      <c r="L21" s="1317"/>
    </row>
    <row r="22" spans="1:12" customFormat="1" ht="13.15" customHeight="1" x14ac:dyDescent="0.2">
      <c r="A22" s="1"/>
      <c r="B22" s="1316" t="s">
        <v>1227</v>
      </c>
      <c r="C22" s="1317"/>
      <c r="D22" s="1317"/>
      <c r="E22" s="1317"/>
      <c r="F22" s="1317"/>
      <c r="G22" s="1317"/>
      <c r="H22" s="1317"/>
      <c r="I22" s="1317"/>
      <c r="J22" s="1317"/>
      <c r="K22" s="1317"/>
      <c r="L22" s="1317"/>
    </row>
    <row r="23" spans="1:12" customFormat="1" ht="13.15" customHeight="1" x14ac:dyDescent="0.2">
      <c r="A23" s="1"/>
      <c r="B23" s="757"/>
      <c r="C23" s="1273"/>
      <c r="D23" s="1273"/>
      <c r="E23" s="1273"/>
      <c r="F23" s="1273"/>
      <c r="G23" s="1273"/>
      <c r="H23" s="1273"/>
      <c r="I23" s="1273"/>
      <c r="J23" s="1273"/>
      <c r="K23" s="1273"/>
      <c r="L23" s="1273"/>
    </row>
    <row r="24" spans="1:12" x14ac:dyDescent="0.2">
      <c r="F24" s="109" t="s">
        <v>245</v>
      </c>
    </row>
  </sheetData>
  <mergeCells count="10">
    <mergeCell ref="B22:L22"/>
    <mergeCell ref="B20:L20"/>
    <mergeCell ref="B21:L21"/>
    <mergeCell ref="L2:L4"/>
    <mergeCell ref="C5:C6"/>
    <mergeCell ref="C2:C4"/>
    <mergeCell ref="D2:F4"/>
    <mergeCell ref="G2:I4"/>
    <mergeCell ref="J2:J4"/>
    <mergeCell ref="K2:K4"/>
  </mergeCells>
  <phoneticPr fontId="25" type="noConversion"/>
  <hyperlinks>
    <hyperlink ref="F24" location="CONTENTS!A1" display="BACK TO CONTENTS" xr:uid="{00000000-0004-0000-02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5:L9 D12:L19 D10:I10 K10:L10 D11:I11 K11:L1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7" tint="0.39997558519241921"/>
    <pageSetUpPr fitToPage="1"/>
  </sheetPr>
  <dimension ref="A1:N90"/>
  <sheetViews>
    <sheetView showGridLines="0" zoomScaleNormal="100" zoomScaleSheetLayoutView="90" workbookViewId="0"/>
  </sheetViews>
  <sheetFormatPr defaultColWidth="9.140625" defaultRowHeight="11.25" x14ac:dyDescent="0.2"/>
  <cols>
    <col min="1" max="1" width="3.7109375" style="64" customWidth="1"/>
    <col min="2" max="2" width="0.85546875" style="64" customWidth="1"/>
    <col min="3" max="7" width="10.7109375" style="64" customWidth="1"/>
    <col min="8" max="10" width="11.7109375" style="64" customWidth="1"/>
    <col min="11" max="16384" width="9.140625" style="64"/>
  </cols>
  <sheetData>
    <row r="1" spans="1:14" ht="15" customHeight="1" x14ac:dyDescent="0.2">
      <c r="A1" s="859"/>
      <c r="B1" s="138" t="s">
        <v>1093</v>
      </c>
      <c r="C1" s="114"/>
      <c r="D1" s="859"/>
      <c r="E1" s="859"/>
      <c r="F1" s="859"/>
      <c r="G1" s="859"/>
    </row>
    <row r="2" spans="1:14" ht="13.35" customHeight="1" x14ac:dyDescent="0.2">
      <c r="A2" s="88"/>
      <c r="B2" s="159"/>
      <c r="C2" s="1343" t="s">
        <v>750</v>
      </c>
      <c r="D2" s="1344"/>
      <c r="E2" s="1353" t="s">
        <v>269</v>
      </c>
      <c r="F2" s="1343"/>
      <c r="G2" s="1350" t="s">
        <v>1094</v>
      </c>
      <c r="H2" s="1347" t="s">
        <v>1051</v>
      </c>
      <c r="I2" s="1347"/>
      <c r="J2" s="1348"/>
    </row>
    <row r="3" spans="1:14" ht="12.6" customHeight="1" x14ac:dyDescent="0.2">
      <c r="A3" s="88"/>
      <c r="B3" s="160"/>
      <c r="C3" s="1345"/>
      <c r="D3" s="1345"/>
      <c r="E3" s="1354"/>
      <c r="F3" s="1355"/>
      <c r="G3" s="1352"/>
      <c r="H3" s="1343" t="s">
        <v>269</v>
      </c>
      <c r="I3" s="1343"/>
      <c r="J3" s="1350" t="s">
        <v>1094</v>
      </c>
    </row>
    <row r="4" spans="1:14" ht="12.6" customHeight="1" x14ac:dyDescent="0.2">
      <c r="A4" s="88"/>
      <c r="B4" s="161"/>
      <c r="C4" s="1346"/>
      <c r="D4" s="1346"/>
      <c r="E4" s="1356"/>
      <c r="F4" s="1349"/>
      <c r="G4" s="1351"/>
      <c r="H4" s="1349"/>
      <c r="I4" s="1349"/>
      <c r="J4" s="1351"/>
    </row>
    <row r="5" spans="1:14" ht="13.35" customHeight="1" x14ac:dyDescent="0.2">
      <c r="A5" s="89"/>
      <c r="B5" s="161"/>
      <c r="C5" s="270" t="s">
        <v>268</v>
      </c>
      <c r="D5" s="157" t="s">
        <v>1095</v>
      </c>
      <c r="E5" s="269" t="s">
        <v>268</v>
      </c>
      <c r="F5" s="157" t="s">
        <v>1096</v>
      </c>
      <c r="G5" s="651">
        <v>2022</v>
      </c>
      <c r="H5" s="269" t="s">
        <v>268</v>
      </c>
      <c r="I5" s="157" t="s">
        <v>1096</v>
      </c>
      <c r="J5" s="158" t="s">
        <v>1097</v>
      </c>
    </row>
    <row r="6" spans="1:14" ht="13.35" customHeight="1" x14ac:dyDescent="0.2">
      <c r="A6" s="89"/>
      <c r="B6" s="86"/>
      <c r="C6" s="155">
        <v>22000</v>
      </c>
      <c r="D6" s="156">
        <f t="shared" ref="D6:D24" si="0">C6*$E$42</f>
        <v>99633.727584891254</v>
      </c>
      <c r="E6" s="647">
        <f t="shared" ref="E6:E24" si="1">VLOOKUP(C6,$C$53:$I$61,5)+(C6-VLOOKUP(C6,$C$53:$I$61,1))*VLOOKUP(C6,$C$53:$I$61,7)-$K$64</f>
        <v>2385</v>
      </c>
      <c r="F6" s="582">
        <f t="shared" ref="F6:F24" si="2">VLOOKUP(D6,$C$53:$I$61,5)+(D6-VLOOKUP(D6,$C$53:$I$61,1))*VLOOKUP(D6,$C$53:$I$61,7)-$K$64</f>
        <v>33607.502861503235</v>
      </c>
      <c r="G6" s="680">
        <f t="shared" ref="G6:G24" si="3">VLOOKUP(D6,$C$72:$I$78,5)+(D6-VLOOKUP(D6,$C$72:$I$78,1))*VLOOKUP(D6,$C$72:$I$78,7)-$K$81</f>
        <v>2220.0709652804253</v>
      </c>
      <c r="H6" s="681">
        <f>E6/C6</f>
        <v>0.10840909090909091</v>
      </c>
      <c r="I6" s="681">
        <f>F6/D6</f>
        <v>0.33731050394424444</v>
      </c>
      <c r="J6" s="672">
        <f>G6/D6</f>
        <v>2.2282323657808054E-2</v>
      </c>
    </row>
    <row r="7" spans="1:14" ht="13.35" customHeight="1" x14ac:dyDescent="0.2">
      <c r="A7" s="89"/>
      <c r="B7" s="86"/>
      <c r="C7" s="582">
        <v>25000</v>
      </c>
      <c r="D7" s="581">
        <f t="shared" si="0"/>
        <v>113220.14498283097</v>
      </c>
      <c r="E7" s="647">
        <f t="shared" si="1"/>
        <v>3225</v>
      </c>
      <c r="F7" s="582">
        <f t="shared" si="2"/>
        <v>39449.662342617317</v>
      </c>
      <c r="G7" s="680">
        <f t="shared" si="3"/>
        <v>4665.6260969095747</v>
      </c>
      <c r="H7" s="681">
        <f t="shared" ref="H7:I24" si="4">E7/C7</f>
        <v>0.129</v>
      </c>
      <c r="I7" s="681">
        <f t="shared" si="4"/>
        <v>0.34843324347093513</v>
      </c>
      <c r="J7" s="672">
        <f t="shared" ref="J7:J24" si="5">G7/D7</f>
        <v>4.1208444818871093E-2</v>
      </c>
      <c r="M7" s="679"/>
      <c r="N7" s="679"/>
    </row>
    <row r="8" spans="1:14" ht="13.35" customHeight="1" x14ac:dyDescent="0.2">
      <c r="A8" s="89"/>
      <c r="B8" s="86"/>
      <c r="C8" s="582">
        <v>30000</v>
      </c>
      <c r="D8" s="581">
        <f t="shared" si="0"/>
        <v>135864.17397939716</v>
      </c>
      <c r="E8" s="647">
        <f t="shared" si="1"/>
        <v>4625</v>
      </c>
      <c r="F8" s="582">
        <f t="shared" si="2"/>
        <v>49186.594811140778</v>
      </c>
      <c r="G8" s="680">
        <f t="shared" si="3"/>
        <v>8741.5513162914904</v>
      </c>
      <c r="H8" s="681">
        <f t="shared" si="4"/>
        <v>0.15416666666666667</v>
      </c>
      <c r="I8" s="681">
        <f t="shared" si="4"/>
        <v>0.3620277028924459</v>
      </c>
      <c r="J8" s="672">
        <f t="shared" si="5"/>
        <v>6.4340370682392581E-2</v>
      </c>
      <c r="M8" s="679"/>
      <c r="N8" s="679"/>
    </row>
    <row r="9" spans="1:14" ht="13.35" customHeight="1" x14ac:dyDescent="0.2">
      <c r="A9" s="89"/>
      <c r="B9" s="86"/>
      <c r="C9" s="582">
        <v>40000</v>
      </c>
      <c r="D9" s="581">
        <f t="shared" si="0"/>
        <v>181152.23197252955</v>
      </c>
      <c r="E9" s="647">
        <f t="shared" si="1"/>
        <v>8225</v>
      </c>
      <c r="F9" s="582">
        <f t="shared" si="2"/>
        <v>68660.459748187714</v>
      </c>
      <c r="G9" s="680">
        <f t="shared" si="3"/>
        <v>16893.401755055318</v>
      </c>
      <c r="H9" s="65">
        <f t="shared" si="4"/>
        <v>0.205625</v>
      </c>
      <c r="I9" s="65">
        <f t="shared" si="4"/>
        <v>0.37902077716933447</v>
      </c>
      <c r="J9" s="672">
        <f t="shared" si="5"/>
        <v>9.3255278011794424E-2</v>
      </c>
      <c r="M9" s="679"/>
      <c r="N9" s="679"/>
    </row>
    <row r="10" spans="1:14" ht="13.35" customHeight="1" x14ac:dyDescent="0.2">
      <c r="A10" s="89"/>
      <c r="B10" s="86"/>
      <c r="C10" s="582">
        <v>50000</v>
      </c>
      <c r="D10" s="581">
        <f t="shared" si="0"/>
        <v>226440.28996566194</v>
      </c>
      <c r="E10" s="647">
        <f t="shared" si="1"/>
        <v>12325</v>
      </c>
      <c r="F10" s="582">
        <f t="shared" si="2"/>
        <v>88134.324685234635</v>
      </c>
      <c r="G10" s="680">
        <f t="shared" si="3"/>
        <v>25864.475391072105</v>
      </c>
      <c r="H10" s="65">
        <f t="shared" si="4"/>
        <v>0.2465</v>
      </c>
      <c r="I10" s="65">
        <f t="shared" si="4"/>
        <v>0.38921662173546756</v>
      </c>
      <c r="J10" s="672">
        <f t="shared" si="5"/>
        <v>0.11422205560235887</v>
      </c>
      <c r="M10" s="678"/>
      <c r="N10" s="679"/>
    </row>
    <row r="11" spans="1:14" ht="13.35" customHeight="1" x14ac:dyDescent="0.2">
      <c r="A11" s="89"/>
      <c r="B11" s="86"/>
      <c r="C11" s="582">
        <v>100000</v>
      </c>
      <c r="D11" s="581">
        <f t="shared" si="0"/>
        <v>452880.57993132388</v>
      </c>
      <c r="E11" s="647">
        <f t="shared" si="1"/>
        <v>33765</v>
      </c>
      <c r="F11" s="582">
        <f t="shared" si="2"/>
        <v>185503.64937046927</v>
      </c>
      <c r="G11" s="680">
        <f t="shared" si="3"/>
        <v>90492.979778710403</v>
      </c>
      <c r="H11" s="65">
        <f t="shared" si="4"/>
        <v>0.33765000000000001</v>
      </c>
      <c r="I11" s="65">
        <f t="shared" si="4"/>
        <v>0.4096083108677338</v>
      </c>
      <c r="J11" s="672">
        <f t="shared" si="5"/>
        <v>0.19981642796967142</v>
      </c>
    </row>
    <row r="12" spans="1:14" ht="13.35" hidden="1" customHeight="1" x14ac:dyDescent="0.2">
      <c r="A12" s="89"/>
      <c r="B12" s="86"/>
      <c r="C12" s="582">
        <v>150000</v>
      </c>
      <c r="D12" s="581">
        <f t="shared" si="0"/>
        <v>679320.86989698582</v>
      </c>
      <c r="E12" s="647">
        <f t="shared" si="1"/>
        <v>55265</v>
      </c>
      <c r="F12" s="582">
        <f t="shared" si="2"/>
        <v>282872.9740557039</v>
      </c>
      <c r="G12" s="680">
        <f t="shared" si="3"/>
        <v>173252.13925982447</v>
      </c>
      <c r="H12" s="65">
        <f t="shared" si="4"/>
        <v>0.36843333333333333</v>
      </c>
      <c r="I12" s="65">
        <f t="shared" si="4"/>
        <v>0.41640554057848916</v>
      </c>
      <c r="J12" s="672">
        <f t="shared" si="5"/>
        <v>0.25503726874473459</v>
      </c>
    </row>
    <row r="13" spans="1:14" ht="13.35" customHeight="1" x14ac:dyDescent="0.2">
      <c r="A13" s="89"/>
      <c r="B13" s="86"/>
      <c r="C13" s="582">
        <v>200000</v>
      </c>
      <c r="D13" s="581">
        <f t="shared" si="0"/>
        <v>905761.15986264776</v>
      </c>
      <c r="E13" s="647">
        <f t="shared" si="1"/>
        <v>76765</v>
      </c>
      <c r="F13" s="582">
        <f t="shared" si="2"/>
        <v>380242.29874093854</v>
      </c>
      <c r="G13" s="680">
        <f t="shared" si="3"/>
        <v>264035.07554368558</v>
      </c>
      <c r="H13" s="65">
        <f t="shared" si="4"/>
        <v>0.38382500000000003</v>
      </c>
      <c r="I13" s="65">
        <f t="shared" si="4"/>
        <v>0.4198041554338669</v>
      </c>
      <c r="J13" s="672">
        <f t="shared" si="5"/>
        <v>0.29150629022746416</v>
      </c>
    </row>
    <row r="14" spans="1:14" ht="13.35" hidden="1" customHeight="1" x14ac:dyDescent="0.2">
      <c r="A14" s="89"/>
      <c r="B14" s="86"/>
      <c r="C14" s="582">
        <v>250000</v>
      </c>
      <c r="D14" s="581">
        <f t="shared" si="0"/>
        <v>1132201.4498283097</v>
      </c>
      <c r="E14" s="647">
        <f t="shared" si="1"/>
        <v>98265</v>
      </c>
      <c r="F14" s="582">
        <f t="shared" si="2"/>
        <v>477611.62342617317</v>
      </c>
      <c r="G14" s="680">
        <f t="shared" si="3"/>
        <v>356875.59442960698</v>
      </c>
      <c r="H14" s="65">
        <f t="shared" si="4"/>
        <v>0.39306000000000002</v>
      </c>
      <c r="I14" s="65">
        <f t="shared" si="4"/>
        <v>0.42184332434709348</v>
      </c>
      <c r="J14" s="672">
        <f t="shared" si="5"/>
        <v>0.31520503218197132</v>
      </c>
    </row>
    <row r="15" spans="1:14" ht="13.35" customHeight="1" x14ac:dyDescent="0.2">
      <c r="A15" s="89"/>
      <c r="B15" s="86"/>
      <c r="C15" s="582">
        <v>300000</v>
      </c>
      <c r="D15" s="581">
        <f t="shared" si="0"/>
        <v>1358641.7397939716</v>
      </c>
      <c r="E15" s="647">
        <f t="shared" si="1"/>
        <v>119765</v>
      </c>
      <c r="F15" s="582">
        <f t="shared" si="2"/>
        <v>574980.94811140781</v>
      </c>
      <c r="G15" s="680">
        <f t="shared" si="3"/>
        <v>449716.11331552838</v>
      </c>
      <c r="H15" s="65">
        <f t="shared" si="4"/>
        <v>0.39921666666666666</v>
      </c>
      <c r="I15" s="65">
        <f t="shared" si="4"/>
        <v>0.42320277028924458</v>
      </c>
      <c r="J15" s="672">
        <f t="shared" si="5"/>
        <v>0.33100419348497612</v>
      </c>
    </row>
    <row r="16" spans="1:14" ht="13.35" hidden="1" customHeight="1" x14ac:dyDescent="0.2">
      <c r="A16" s="89"/>
      <c r="B16" s="86"/>
      <c r="C16" s="582">
        <v>350000</v>
      </c>
      <c r="D16" s="581">
        <f t="shared" si="0"/>
        <v>1585082.0297596336</v>
      </c>
      <c r="E16" s="647">
        <f t="shared" si="1"/>
        <v>141265</v>
      </c>
      <c r="F16" s="582">
        <f t="shared" si="2"/>
        <v>672350.27279664238</v>
      </c>
      <c r="G16" s="680">
        <f t="shared" si="3"/>
        <v>542556.63220144971</v>
      </c>
      <c r="H16" s="65">
        <f t="shared" si="4"/>
        <v>0.4036142857142857</v>
      </c>
      <c r="I16" s="65">
        <f t="shared" si="4"/>
        <v>0.42417380310506675</v>
      </c>
      <c r="J16" s="672">
        <f t="shared" si="5"/>
        <v>0.34228930870140806</v>
      </c>
    </row>
    <row r="17" spans="1:10" ht="13.35" customHeight="1" x14ac:dyDescent="0.2">
      <c r="A17" s="89"/>
      <c r="B17" s="86"/>
      <c r="C17" s="582">
        <v>400000</v>
      </c>
      <c r="D17" s="581">
        <f t="shared" si="0"/>
        <v>1811522.3197252955</v>
      </c>
      <c r="E17" s="647">
        <f t="shared" si="1"/>
        <v>162765</v>
      </c>
      <c r="F17" s="582">
        <f t="shared" si="2"/>
        <v>769719.59748187708</v>
      </c>
      <c r="G17" s="680">
        <f t="shared" si="3"/>
        <v>641594.04387638299</v>
      </c>
      <c r="H17" s="65">
        <f t="shared" si="4"/>
        <v>0.40691250000000001</v>
      </c>
      <c r="I17" s="65">
        <f t="shared" si="4"/>
        <v>0.42490207771693345</v>
      </c>
      <c r="J17" s="672">
        <f t="shared" si="5"/>
        <v>0.35417396566975567</v>
      </c>
    </row>
    <row r="18" spans="1:10" ht="13.35" hidden="1" customHeight="1" x14ac:dyDescent="0.2">
      <c r="A18" s="89"/>
      <c r="B18" s="86"/>
      <c r="C18" s="582">
        <v>450000</v>
      </c>
      <c r="D18" s="581">
        <f t="shared" si="0"/>
        <v>2037962.6096909575</v>
      </c>
      <c r="E18" s="647">
        <f t="shared" si="1"/>
        <v>184265</v>
      </c>
      <c r="F18" s="582">
        <f t="shared" si="2"/>
        <v>867088.92216711165</v>
      </c>
      <c r="G18" s="680">
        <f t="shared" si="3"/>
        <v>743492.17436093092</v>
      </c>
      <c r="H18" s="65">
        <f t="shared" si="4"/>
        <v>0.40947777777777777</v>
      </c>
      <c r="I18" s="65">
        <f t="shared" si="4"/>
        <v>0.42546851352616305</v>
      </c>
      <c r="J18" s="672">
        <f t="shared" si="5"/>
        <v>0.36482130281756064</v>
      </c>
    </row>
    <row r="19" spans="1:10" ht="13.35" customHeight="1" x14ac:dyDescent="0.2">
      <c r="A19" s="89"/>
      <c r="B19" s="86"/>
      <c r="C19" s="582">
        <v>500000</v>
      </c>
      <c r="D19" s="581">
        <f t="shared" si="0"/>
        <v>2264402.8996566194</v>
      </c>
      <c r="E19" s="647">
        <f t="shared" si="1"/>
        <v>205765</v>
      </c>
      <c r="F19" s="582">
        <f t="shared" si="2"/>
        <v>964458.24685234635</v>
      </c>
      <c r="G19" s="680">
        <f t="shared" si="3"/>
        <v>845390.30484547873</v>
      </c>
      <c r="H19" s="65">
        <f t="shared" si="4"/>
        <v>0.41153000000000001</v>
      </c>
      <c r="I19" s="65">
        <f t="shared" si="4"/>
        <v>0.42592166217354677</v>
      </c>
      <c r="J19" s="672">
        <f t="shared" si="5"/>
        <v>0.37333917253580456</v>
      </c>
    </row>
    <row r="20" spans="1:10" ht="13.35" customHeight="1" x14ac:dyDescent="0.2">
      <c r="A20" s="89"/>
      <c r="B20" s="86"/>
      <c r="C20" s="582">
        <v>600000</v>
      </c>
      <c r="D20" s="581">
        <f t="shared" si="0"/>
        <v>2717283.4795879433</v>
      </c>
      <c r="E20" s="647">
        <f t="shared" si="1"/>
        <v>248765</v>
      </c>
      <c r="F20" s="582">
        <f t="shared" si="2"/>
        <v>1159196.8962228156</v>
      </c>
      <c r="G20" s="680">
        <f t="shared" si="3"/>
        <v>1049186.5658145745</v>
      </c>
      <c r="H20" s="65">
        <f t="shared" si="4"/>
        <v>0.41460833333333336</v>
      </c>
      <c r="I20" s="65">
        <f t="shared" si="4"/>
        <v>0.42660138514462231</v>
      </c>
      <c r="J20" s="672">
        <f t="shared" si="5"/>
        <v>0.38611597711317047</v>
      </c>
    </row>
    <row r="21" spans="1:10" ht="13.35" customHeight="1" x14ac:dyDescent="0.2">
      <c r="A21" s="89"/>
      <c r="B21" s="86"/>
      <c r="C21" s="582">
        <v>700000</v>
      </c>
      <c r="D21" s="581">
        <f t="shared" si="0"/>
        <v>3170164.0595192672</v>
      </c>
      <c r="E21" s="647">
        <f t="shared" si="1"/>
        <v>291765</v>
      </c>
      <c r="F21" s="582">
        <f t="shared" si="2"/>
        <v>1353935.5455932848</v>
      </c>
      <c r="G21" s="680">
        <f t="shared" si="3"/>
        <v>1252982.8267836701</v>
      </c>
      <c r="H21" s="65">
        <f t="shared" si="4"/>
        <v>0.41680714285714288</v>
      </c>
      <c r="I21" s="65">
        <f t="shared" si="4"/>
        <v>0.42708690155253337</v>
      </c>
      <c r="J21" s="672">
        <f t="shared" si="5"/>
        <v>0.39524226609700319</v>
      </c>
    </row>
    <row r="22" spans="1:10" ht="13.35" customHeight="1" x14ac:dyDescent="0.2">
      <c r="A22" s="89"/>
      <c r="B22" s="86"/>
      <c r="C22" s="582">
        <v>800000</v>
      </c>
      <c r="D22" s="581">
        <f t="shared" si="0"/>
        <v>3623044.6394505911</v>
      </c>
      <c r="E22" s="647">
        <f t="shared" si="1"/>
        <v>334765</v>
      </c>
      <c r="F22" s="582">
        <f t="shared" si="2"/>
        <v>1548674.1949637542</v>
      </c>
      <c r="G22" s="680">
        <f t="shared" si="3"/>
        <v>1456779.087752766</v>
      </c>
      <c r="H22" s="65">
        <f t="shared" si="4"/>
        <v>0.41845624999999997</v>
      </c>
      <c r="I22" s="65">
        <f t="shared" si="4"/>
        <v>0.42745103885846675</v>
      </c>
      <c r="J22" s="672">
        <f t="shared" si="5"/>
        <v>0.40208698283487782</v>
      </c>
    </row>
    <row r="23" spans="1:10" ht="13.35" customHeight="1" x14ac:dyDescent="0.2">
      <c r="A23" s="89"/>
      <c r="B23" s="86"/>
      <c r="C23" s="582">
        <v>900000</v>
      </c>
      <c r="D23" s="581">
        <f t="shared" si="0"/>
        <v>4075925.2193819149</v>
      </c>
      <c r="E23" s="647">
        <f t="shared" si="1"/>
        <v>377765</v>
      </c>
      <c r="F23" s="582">
        <f t="shared" si="2"/>
        <v>1743412.8443342233</v>
      </c>
      <c r="G23" s="680">
        <f t="shared" si="3"/>
        <v>1660575.3487218618</v>
      </c>
      <c r="H23" s="65">
        <f t="shared" si="4"/>
        <v>0.41973888888888888</v>
      </c>
      <c r="I23" s="65">
        <f t="shared" si="4"/>
        <v>0.42773425676308152</v>
      </c>
      <c r="J23" s="672">
        <f t="shared" si="5"/>
        <v>0.40741065140878036</v>
      </c>
    </row>
    <row r="24" spans="1:10" ht="13.35" customHeight="1" x14ac:dyDescent="0.2">
      <c r="A24" s="89"/>
      <c r="B24" s="87"/>
      <c r="C24" s="650">
        <v>1000000</v>
      </c>
      <c r="D24" s="648">
        <f t="shared" si="0"/>
        <v>4528805.7993132388</v>
      </c>
      <c r="E24" s="649">
        <f t="shared" si="1"/>
        <v>420765</v>
      </c>
      <c r="F24" s="650">
        <f t="shared" si="2"/>
        <v>1938151.4937046927</v>
      </c>
      <c r="G24" s="805">
        <f t="shared" si="3"/>
        <v>1864371.6096909575</v>
      </c>
      <c r="H24" s="66">
        <f>E24/C24</f>
        <v>0.420765</v>
      </c>
      <c r="I24" s="66">
        <f t="shared" si="4"/>
        <v>0.42796083108677335</v>
      </c>
      <c r="J24" s="673">
        <f t="shared" si="5"/>
        <v>0.41166958626790229</v>
      </c>
    </row>
    <row r="25" spans="1:10" ht="11.85" customHeight="1" x14ac:dyDescent="0.2">
      <c r="B25" s="9" t="s">
        <v>747</v>
      </c>
      <c r="C25" s="9"/>
      <c r="D25" s="9"/>
      <c r="E25" s="582"/>
      <c r="F25" s="582"/>
      <c r="G25" s="583"/>
      <c r="H25" s="65"/>
      <c r="I25" s="65"/>
      <c r="J25" s="65"/>
    </row>
    <row r="26" spans="1:10" ht="11.85" customHeight="1" x14ac:dyDescent="0.2">
      <c r="B26" s="9" t="s">
        <v>1099</v>
      </c>
      <c r="C26" s="9"/>
      <c r="D26" s="9"/>
    </row>
    <row r="27" spans="1:10" ht="11.85" customHeight="1" x14ac:dyDescent="0.2">
      <c r="B27" s="9" t="s">
        <v>1100</v>
      </c>
      <c r="C27" s="9"/>
      <c r="D27" s="9"/>
    </row>
    <row r="28" spans="1:10" ht="11.85" customHeight="1" x14ac:dyDescent="0.2">
      <c r="B28" s="9" t="s">
        <v>732</v>
      </c>
      <c r="C28" s="9" t="s">
        <v>866</v>
      </c>
      <c r="D28" s="9"/>
    </row>
    <row r="30" spans="1:10" ht="12.75" x14ac:dyDescent="0.2">
      <c r="F30" s="109" t="s">
        <v>245</v>
      </c>
    </row>
    <row r="35" spans="2:11" x14ac:dyDescent="0.2">
      <c r="B35" s="115"/>
      <c r="C35" s="115"/>
      <c r="D35" s="115"/>
      <c r="E35" s="115"/>
      <c r="F35" s="115"/>
      <c r="G35" s="115"/>
      <c r="H35" s="115"/>
      <c r="I35" s="115"/>
      <c r="J35" s="115"/>
      <c r="K35" s="131"/>
    </row>
    <row r="36" spans="2:11" ht="10.9" customHeight="1" x14ac:dyDescent="0.2">
      <c r="B36" s="115"/>
      <c r="C36" s="115"/>
      <c r="D36" s="115"/>
      <c r="E36" s="115"/>
      <c r="F36" s="115"/>
      <c r="G36" s="115"/>
      <c r="H36" s="115"/>
      <c r="I36" s="115"/>
      <c r="J36" s="115"/>
      <c r="K36" s="131"/>
    </row>
    <row r="37" spans="2:11" ht="10.15" customHeight="1" x14ac:dyDescent="0.2">
      <c r="B37" s="115"/>
      <c r="C37" s="115"/>
      <c r="D37" s="115"/>
      <c r="E37" s="115"/>
      <c r="F37" s="115"/>
      <c r="G37" s="115"/>
      <c r="H37" s="115"/>
      <c r="I37" s="115"/>
      <c r="J37" s="115"/>
      <c r="K37" s="131"/>
    </row>
    <row r="38" spans="2:11" ht="10.15" customHeight="1" x14ac:dyDescent="0.2">
      <c r="B38" s="115"/>
      <c r="C38" s="115"/>
      <c r="D38" s="115"/>
      <c r="E38" s="115"/>
      <c r="F38" s="115"/>
      <c r="G38" s="115"/>
      <c r="H38" s="115"/>
      <c r="I38" s="115"/>
      <c r="J38" s="115"/>
      <c r="K38" s="131"/>
    </row>
    <row r="39" spans="2:11" ht="10.15" hidden="1" customHeight="1" x14ac:dyDescent="0.2"/>
    <row r="40" spans="2:11" ht="10.15" hidden="1" customHeight="1" x14ac:dyDescent="0.2">
      <c r="B40" s="899" t="s">
        <v>881</v>
      </c>
      <c r="C40" s="899"/>
      <c r="D40" s="900" t="s">
        <v>1049</v>
      </c>
      <c r="E40" s="1208">
        <f>+'Fig 2.1'!C53</f>
        <v>98.916666666666671</v>
      </c>
      <c r="F40" s="901" t="s">
        <v>882</v>
      </c>
      <c r="G40" s="901"/>
      <c r="H40" s="901"/>
      <c r="I40" s="902">
        <f>I6-J6</f>
        <v>0.31502818028643637</v>
      </c>
    </row>
    <row r="41" spans="2:11" ht="10.15" hidden="1" customHeight="1" x14ac:dyDescent="0.2">
      <c r="B41" s="903"/>
      <c r="C41" s="904"/>
      <c r="D41" s="905" t="s">
        <v>203</v>
      </c>
      <c r="E41" s="906">
        <f>+'Fig 2.1'!C26</f>
        <v>21.841666666666669</v>
      </c>
      <c r="F41" s="901" t="s">
        <v>882</v>
      </c>
      <c r="G41" s="901"/>
      <c r="H41" s="901"/>
      <c r="I41" s="901"/>
    </row>
    <row r="42" spans="2:11" ht="10.15" hidden="1" customHeight="1" x14ac:dyDescent="0.2">
      <c r="B42" s="903" t="s">
        <v>883</v>
      </c>
      <c r="C42" s="903"/>
      <c r="D42" s="904"/>
      <c r="E42" s="907">
        <f>E40/E41</f>
        <v>4.5288057993132389</v>
      </c>
      <c r="F42" s="901"/>
      <c r="G42" s="901"/>
      <c r="H42" s="901"/>
      <c r="I42" s="901"/>
    </row>
    <row r="43" spans="2:11" ht="10.15" hidden="1" customHeight="1" x14ac:dyDescent="0.2"/>
    <row r="44" spans="2:11" ht="10.15" hidden="1" customHeight="1" x14ac:dyDescent="0.2"/>
    <row r="45" spans="2:11" ht="10.15" hidden="1" customHeight="1" x14ac:dyDescent="0.2"/>
    <row r="46" spans="2:11" ht="10.15" hidden="1" customHeight="1" x14ac:dyDescent="0.2"/>
    <row r="47" spans="2:11" ht="10.15" hidden="1" customHeight="1" x14ac:dyDescent="0.2"/>
    <row r="48" spans="2:11" ht="10.15" hidden="1" customHeight="1" x14ac:dyDescent="0.2"/>
    <row r="49" spans="2:11" ht="10.15" hidden="1" customHeight="1" x14ac:dyDescent="0.2"/>
    <row r="50" spans="2:11" ht="10.15" hidden="1" customHeight="1" x14ac:dyDescent="0.2">
      <c r="B50" s="1337" t="s">
        <v>884</v>
      </c>
      <c r="C50" s="1338"/>
      <c r="D50" s="1338"/>
      <c r="E50" s="1338"/>
      <c r="F50" s="1338"/>
      <c r="G50" s="1338"/>
      <c r="H50" s="1338"/>
      <c r="I50" s="1338"/>
      <c r="J50" s="1338"/>
      <c r="K50" s="1339"/>
    </row>
    <row r="51" spans="2:11" ht="10.15" hidden="1" customHeight="1" x14ac:dyDescent="0.2">
      <c r="B51" s="1340" t="s">
        <v>885</v>
      </c>
      <c r="C51" s="1341"/>
      <c r="D51" s="1341"/>
      <c r="E51" s="1341"/>
      <c r="F51" s="908"/>
      <c r="G51" s="1341" t="s">
        <v>886</v>
      </c>
      <c r="H51" s="1341"/>
      <c r="I51" s="1341"/>
      <c r="J51" s="1341"/>
      <c r="K51" s="1342"/>
    </row>
    <row r="52" spans="2:11" ht="10.15" hidden="1" customHeight="1" x14ac:dyDescent="0.2">
      <c r="B52" s="909"/>
      <c r="C52" s="910"/>
      <c r="D52" s="910" t="s">
        <v>887</v>
      </c>
      <c r="E52" s="910"/>
      <c r="F52" s="910"/>
      <c r="G52" s="911" t="s">
        <v>887</v>
      </c>
      <c r="H52" s="910"/>
      <c r="I52" s="910"/>
      <c r="J52" s="910"/>
      <c r="K52" s="912" t="s">
        <v>887</v>
      </c>
    </row>
    <row r="53" spans="2:11" ht="10.15" hidden="1" customHeight="1" x14ac:dyDescent="0.2">
      <c r="B53" s="913">
        <v>0</v>
      </c>
      <c r="C53" s="914">
        <v>0</v>
      </c>
      <c r="D53" s="915" t="s">
        <v>888</v>
      </c>
      <c r="E53" s="916">
        <v>5000</v>
      </c>
      <c r="F53" s="917"/>
      <c r="G53" s="916"/>
      <c r="H53" s="918"/>
      <c r="I53" s="919"/>
      <c r="J53" s="918" t="s">
        <v>889</v>
      </c>
      <c r="K53" s="920"/>
    </row>
    <row r="54" spans="2:11" ht="10.15" hidden="1" customHeight="1" x14ac:dyDescent="0.2">
      <c r="B54" s="921">
        <v>5001</v>
      </c>
      <c r="C54" s="922">
        <f>E53</f>
        <v>5000</v>
      </c>
      <c r="D54" s="915" t="s">
        <v>888</v>
      </c>
      <c r="E54" s="916">
        <v>10000</v>
      </c>
      <c r="F54" s="917"/>
      <c r="G54" s="916">
        <v>850</v>
      </c>
      <c r="H54" s="918" t="s">
        <v>890</v>
      </c>
      <c r="I54" s="919">
        <v>0.19</v>
      </c>
      <c r="J54" s="918" t="s">
        <v>891</v>
      </c>
      <c r="K54" s="920">
        <v>5000</v>
      </c>
    </row>
    <row r="55" spans="2:11" ht="10.15" hidden="1" customHeight="1" x14ac:dyDescent="0.2">
      <c r="B55" s="921">
        <v>10001</v>
      </c>
      <c r="C55" s="922">
        <f t="shared" ref="C55:C61" si="6">E54</f>
        <v>10000</v>
      </c>
      <c r="D55" s="915" t="s">
        <v>888</v>
      </c>
      <c r="E55" s="916">
        <v>15000</v>
      </c>
      <c r="F55" s="917"/>
      <c r="G55" s="916">
        <v>1800</v>
      </c>
      <c r="H55" s="918" t="s">
        <v>890</v>
      </c>
      <c r="I55" s="923">
        <v>0.21</v>
      </c>
      <c r="J55" s="918" t="s">
        <v>891</v>
      </c>
      <c r="K55" s="920">
        <v>10000</v>
      </c>
    </row>
    <row r="56" spans="2:11" ht="10.15" hidden="1" customHeight="1" x14ac:dyDescent="0.2">
      <c r="B56" s="921">
        <v>15001</v>
      </c>
      <c r="C56" s="922">
        <f t="shared" si="6"/>
        <v>15000</v>
      </c>
      <c r="D56" s="915" t="s">
        <v>888</v>
      </c>
      <c r="E56" s="916">
        <v>20000</v>
      </c>
      <c r="F56" s="917"/>
      <c r="G56" s="916">
        <v>2850</v>
      </c>
      <c r="H56" s="918" t="s">
        <v>890</v>
      </c>
      <c r="I56" s="923">
        <v>0.24</v>
      </c>
      <c r="J56" s="918" t="s">
        <v>891</v>
      </c>
      <c r="K56" s="920">
        <v>15000</v>
      </c>
    </row>
    <row r="57" spans="2:11" ht="10.15" hidden="1" customHeight="1" x14ac:dyDescent="0.2">
      <c r="B57" s="921">
        <v>20001</v>
      </c>
      <c r="C57" s="922">
        <f t="shared" si="6"/>
        <v>20000</v>
      </c>
      <c r="D57" s="915" t="s">
        <v>888</v>
      </c>
      <c r="E57" s="916">
        <v>30000</v>
      </c>
      <c r="F57" s="917"/>
      <c r="G57" s="916">
        <v>4050</v>
      </c>
      <c r="H57" s="918" t="s">
        <v>890</v>
      </c>
      <c r="I57" s="923">
        <v>0.28000000000000003</v>
      </c>
      <c r="J57" s="918" t="s">
        <v>891</v>
      </c>
      <c r="K57" s="920">
        <v>20000</v>
      </c>
    </row>
    <row r="58" spans="2:11" ht="10.15" hidden="1" customHeight="1" x14ac:dyDescent="0.2">
      <c r="B58" s="921">
        <v>30001</v>
      </c>
      <c r="C58" s="922">
        <f t="shared" si="6"/>
        <v>30000</v>
      </c>
      <c r="D58" s="915" t="s">
        <v>888</v>
      </c>
      <c r="E58" s="916">
        <v>40000</v>
      </c>
      <c r="F58" s="917"/>
      <c r="G58" s="916">
        <v>6850</v>
      </c>
      <c r="H58" s="918" t="s">
        <v>890</v>
      </c>
      <c r="I58" s="923">
        <v>0.36</v>
      </c>
      <c r="J58" s="918" t="s">
        <v>891</v>
      </c>
      <c r="K58" s="920">
        <v>30000</v>
      </c>
    </row>
    <row r="59" spans="2:11" ht="10.15" hidden="1" customHeight="1" x14ac:dyDescent="0.2">
      <c r="B59" s="921">
        <v>40001</v>
      </c>
      <c r="C59" s="922">
        <f t="shared" si="6"/>
        <v>40000</v>
      </c>
      <c r="D59" s="915" t="s">
        <v>888</v>
      </c>
      <c r="E59" s="916">
        <v>50000</v>
      </c>
      <c r="F59" s="917"/>
      <c r="G59" s="916">
        <v>10450</v>
      </c>
      <c r="H59" s="918" t="s">
        <v>890</v>
      </c>
      <c r="I59" s="923">
        <v>0.41</v>
      </c>
      <c r="J59" s="918" t="s">
        <v>891</v>
      </c>
      <c r="K59" s="920">
        <v>40000</v>
      </c>
    </row>
    <row r="60" spans="2:11" ht="10.15" hidden="1" customHeight="1" x14ac:dyDescent="0.2">
      <c r="B60" s="921">
        <v>50001</v>
      </c>
      <c r="C60" s="922">
        <f t="shared" si="6"/>
        <v>50000</v>
      </c>
      <c r="D60" s="915" t="s">
        <v>888</v>
      </c>
      <c r="E60" s="916">
        <v>56000</v>
      </c>
      <c r="F60" s="917"/>
      <c r="G60" s="916">
        <v>14550</v>
      </c>
      <c r="H60" s="918" t="s">
        <v>890</v>
      </c>
      <c r="I60" s="923">
        <f>42%</f>
        <v>0.42</v>
      </c>
      <c r="J60" s="918" t="s">
        <v>891</v>
      </c>
      <c r="K60" s="920">
        <v>50000</v>
      </c>
    </row>
    <row r="61" spans="2:11" ht="10.15" hidden="1" customHeight="1" x14ac:dyDescent="0.2">
      <c r="B61" s="921">
        <v>56001</v>
      </c>
      <c r="C61" s="922">
        <f t="shared" si="6"/>
        <v>56000</v>
      </c>
      <c r="D61" s="915" t="s">
        <v>888</v>
      </c>
      <c r="E61" s="924" t="s">
        <v>135</v>
      </c>
      <c r="F61" s="917"/>
      <c r="G61" s="916">
        <v>17070</v>
      </c>
      <c r="H61" s="918" t="s">
        <v>890</v>
      </c>
      <c r="I61" s="923">
        <f>43%</f>
        <v>0.43</v>
      </c>
      <c r="J61" s="918" t="s">
        <v>891</v>
      </c>
      <c r="K61" s="920">
        <v>56000</v>
      </c>
    </row>
    <row r="62" spans="2:11" ht="10.15" hidden="1" customHeight="1" x14ac:dyDescent="0.2">
      <c r="B62" s="921"/>
      <c r="C62" s="922"/>
      <c r="D62" s="918"/>
      <c r="E62" s="916"/>
      <c r="F62" s="917"/>
      <c r="G62" s="916"/>
      <c r="H62" s="918"/>
      <c r="I62" s="923"/>
      <c r="J62" s="918"/>
      <c r="K62" s="920"/>
    </row>
    <row r="63" spans="2:11" ht="10.15" hidden="1" customHeight="1" x14ac:dyDescent="0.2">
      <c r="B63" s="925" t="s">
        <v>892</v>
      </c>
      <c r="C63" s="926"/>
      <c r="D63" s="918"/>
      <c r="E63" s="916"/>
      <c r="F63" s="917"/>
      <c r="G63" s="916"/>
      <c r="H63" s="918"/>
      <c r="I63" s="918"/>
      <c r="J63" s="918"/>
      <c r="K63" s="920"/>
    </row>
    <row r="64" spans="2:11" ht="10.15" hidden="1" customHeight="1" x14ac:dyDescent="0.2">
      <c r="B64" s="921"/>
      <c r="C64" s="922"/>
      <c r="D64" s="927" t="s">
        <v>137</v>
      </c>
      <c r="E64" s="916"/>
      <c r="F64" s="917"/>
      <c r="G64" s="916"/>
      <c r="H64" s="918"/>
      <c r="I64" s="918"/>
      <c r="J64" s="918"/>
      <c r="K64" s="928">
        <v>2225</v>
      </c>
    </row>
    <row r="65" spans="2:11" ht="10.15" hidden="1" customHeight="1" x14ac:dyDescent="0.2">
      <c r="B65" s="921"/>
      <c r="C65" s="922"/>
      <c r="D65" s="927" t="s">
        <v>893</v>
      </c>
      <c r="E65" s="916"/>
      <c r="F65" s="917"/>
      <c r="G65" s="916"/>
      <c r="H65" s="918"/>
      <c r="I65" s="918"/>
      <c r="J65" s="918"/>
      <c r="K65" s="928"/>
    </row>
    <row r="66" spans="2:11" ht="10.15" hidden="1" customHeight="1" x14ac:dyDescent="0.2">
      <c r="B66" s="925" t="s">
        <v>894</v>
      </c>
      <c r="C66" s="926"/>
      <c r="D66" s="918"/>
      <c r="E66" s="916"/>
      <c r="F66" s="917"/>
      <c r="G66" s="916"/>
      <c r="H66" s="918"/>
      <c r="I66" s="918"/>
      <c r="J66" s="918"/>
      <c r="K66" s="928"/>
    </row>
    <row r="67" spans="2:11" ht="10.15" hidden="1" customHeight="1" x14ac:dyDescent="0.2">
      <c r="B67" s="921"/>
      <c r="C67" s="922"/>
      <c r="D67" s="927" t="s">
        <v>895</v>
      </c>
      <c r="E67" s="916"/>
      <c r="F67" s="917"/>
      <c r="G67" s="916"/>
      <c r="H67" s="918"/>
      <c r="I67" s="918"/>
      <c r="J67" s="918"/>
      <c r="K67" s="928"/>
    </row>
    <row r="68" spans="2:11" ht="10.15" hidden="1" customHeight="1" x14ac:dyDescent="0.2">
      <c r="B68" s="929"/>
      <c r="C68" s="930"/>
      <c r="D68" s="931" t="s">
        <v>896</v>
      </c>
      <c r="E68" s="932"/>
      <c r="F68" s="933"/>
      <c r="G68" s="932"/>
      <c r="H68" s="934"/>
      <c r="I68" s="934"/>
      <c r="J68" s="934"/>
      <c r="K68" s="935"/>
    </row>
    <row r="69" spans="2:11" ht="10.15" hidden="1" customHeight="1" x14ac:dyDescent="0.2">
      <c r="B69" s="1337" t="s">
        <v>1098</v>
      </c>
      <c r="C69" s="1338"/>
      <c r="D69" s="1338"/>
      <c r="E69" s="1338"/>
      <c r="F69" s="1338"/>
      <c r="G69" s="1338"/>
      <c r="H69" s="1338"/>
      <c r="I69" s="1338"/>
      <c r="J69" s="1338"/>
      <c r="K69" s="1339"/>
    </row>
    <row r="70" spans="2:11" ht="10.15" hidden="1" customHeight="1" x14ac:dyDescent="0.2">
      <c r="B70" s="1340" t="s">
        <v>885</v>
      </c>
      <c r="C70" s="1341"/>
      <c r="D70" s="1341"/>
      <c r="E70" s="1341"/>
      <c r="F70" s="908"/>
      <c r="G70" s="1341" t="s">
        <v>886</v>
      </c>
      <c r="H70" s="1341"/>
      <c r="I70" s="1341"/>
      <c r="J70" s="1341"/>
      <c r="K70" s="1342"/>
    </row>
    <row r="71" spans="2:11" ht="10.15" hidden="1" customHeight="1" x14ac:dyDescent="0.2">
      <c r="B71" s="909"/>
      <c r="C71" s="910"/>
      <c r="D71" s="910" t="s">
        <v>887</v>
      </c>
      <c r="E71" s="910"/>
      <c r="F71" s="910"/>
      <c r="G71" s="911" t="s">
        <v>887</v>
      </c>
      <c r="H71" s="910"/>
      <c r="I71" s="910"/>
      <c r="J71" s="910"/>
      <c r="K71" s="912" t="s">
        <v>887</v>
      </c>
    </row>
    <row r="72" spans="2:11" ht="10.15" hidden="1" customHeight="1" x14ac:dyDescent="0.2">
      <c r="B72" s="936">
        <v>0</v>
      </c>
      <c r="C72" s="914">
        <v>0</v>
      </c>
      <c r="D72" s="915" t="s">
        <v>888</v>
      </c>
      <c r="E72" s="916">
        <f>+'2.1'!I5</f>
        <v>216200</v>
      </c>
      <c r="F72" s="917"/>
      <c r="G72" s="916"/>
      <c r="H72" s="918"/>
      <c r="I72" s="919">
        <v>0.18</v>
      </c>
      <c r="J72" s="918" t="s">
        <v>897</v>
      </c>
      <c r="K72" s="920"/>
    </row>
    <row r="73" spans="2:11" ht="10.15" hidden="1" customHeight="1" x14ac:dyDescent="0.2">
      <c r="B73" s="921">
        <f t="shared" ref="B73:B78" si="7">E72</f>
        <v>216200</v>
      </c>
      <c r="C73" s="922">
        <f t="shared" ref="C73:C78" si="8">E72</f>
        <v>216200</v>
      </c>
      <c r="D73" s="915" t="s">
        <v>888</v>
      </c>
      <c r="E73" s="916">
        <f>+'2.1'!I6</f>
        <v>337800</v>
      </c>
      <c r="F73" s="917"/>
      <c r="G73" s="917">
        <f t="shared" ref="G73:G78" si="9">G72+(E72-B72)*I72</f>
        <v>38916</v>
      </c>
      <c r="H73" s="918" t="s">
        <v>890</v>
      </c>
      <c r="I73" s="919">
        <v>0.26</v>
      </c>
      <c r="J73" s="918" t="s">
        <v>891</v>
      </c>
      <c r="K73" s="920">
        <f t="shared" ref="K73:K78" si="10">B73</f>
        <v>216200</v>
      </c>
    </row>
    <row r="74" spans="2:11" ht="10.15" hidden="1" customHeight="1" x14ac:dyDescent="0.2">
      <c r="B74" s="921">
        <f t="shared" si="7"/>
        <v>337800</v>
      </c>
      <c r="C74" s="922">
        <f t="shared" si="8"/>
        <v>337800</v>
      </c>
      <c r="D74" s="915" t="s">
        <v>888</v>
      </c>
      <c r="E74" s="916">
        <f>+'2.1'!I7</f>
        <v>467500</v>
      </c>
      <c r="F74" s="917"/>
      <c r="G74" s="917">
        <f t="shared" si="9"/>
        <v>70532</v>
      </c>
      <c r="H74" s="918" t="s">
        <v>890</v>
      </c>
      <c r="I74" s="923">
        <v>0.31</v>
      </c>
      <c r="J74" s="918" t="s">
        <v>891</v>
      </c>
      <c r="K74" s="920">
        <f t="shared" si="10"/>
        <v>337800</v>
      </c>
    </row>
    <row r="75" spans="2:11" ht="10.15" hidden="1" customHeight="1" x14ac:dyDescent="0.2">
      <c r="B75" s="921">
        <f t="shared" si="7"/>
        <v>467500</v>
      </c>
      <c r="C75" s="922">
        <f t="shared" si="8"/>
        <v>467500</v>
      </c>
      <c r="D75" s="915" t="s">
        <v>888</v>
      </c>
      <c r="E75" s="916">
        <f>+'2.1'!I8</f>
        <v>613600</v>
      </c>
      <c r="F75" s="917"/>
      <c r="G75" s="917">
        <f t="shared" si="9"/>
        <v>110739</v>
      </c>
      <c r="H75" s="918" t="s">
        <v>890</v>
      </c>
      <c r="I75" s="923">
        <v>0.36</v>
      </c>
      <c r="J75" s="918" t="s">
        <v>891</v>
      </c>
      <c r="K75" s="920">
        <f t="shared" si="10"/>
        <v>467500</v>
      </c>
    </row>
    <row r="76" spans="2:11" ht="10.15" hidden="1" customHeight="1" x14ac:dyDescent="0.2">
      <c r="B76" s="921">
        <f t="shared" si="7"/>
        <v>613600</v>
      </c>
      <c r="C76" s="922">
        <f t="shared" si="8"/>
        <v>613600</v>
      </c>
      <c r="D76" s="915" t="s">
        <v>888</v>
      </c>
      <c r="E76" s="916">
        <f>+'2.1'!I9</f>
        <v>782200</v>
      </c>
      <c r="F76" s="917"/>
      <c r="G76" s="917">
        <f t="shared" si="9"/>
        <v>163335</v>
      </c>
      <c r="H76" s="918" t="s">
        <v>890</v>
      </c>
      <c r="I76" s="923">
        <v>0.39</v>
      </c>
      <c r="J76" s="918" t="s">
        <v>891</v>
      </c>
      <c r="K76" s="920">
        <f t="shared" si="10"/>
        <v>613600</v>
      </c>
    </row>
    <row r="77" spans="2:11" ht="10.15" hidden="1" customHeight="1" x14ac:dyDescent="0.2">
      <c r="B77" s="921">
        <f t="shared" si="7"/>
        <v>782200</v>
      </c>
      <c r="C77" s="922">
        <f t="shared" si="8"/>
        <v>782200</v>
      </c>
      <c r="D77" s="915" t="s">
        <v>888</v>
      </c>
      <c r="E77" s="916">
        <f>+'2.1'!I10</f>
        <v>1656600</v>
      </c>
      <c r="F77" s="917"/>
      <c r="G77" s="917">
        <f t="shared" si="9"/>
        <v>229089</v>
      </c>
      <c r="H77" s="918" t="s">
        <v>890</v>
      </c>
      <c r="I77" s="923">
        <v>0.41</v>
      </c>
      <c r="J77" s="918" t="s">
        <v>891</v>
      </c>
      <c r="K77" s="920">
        <f t="shared" si="10"/>
        <v>782200</v>
      </c>
    </row>
    <row r="78" spans="2:11" ht="10.15" hidden="1" customHeight="1" x14ac:dyDescent="0.2">
      <c r="B78" s="921">
        <f t="shared" si="7"/>
        <v>1656600</v>
      </c>
      <c r="C78" s="922">
        <f t="shared" si="8"/>
        <v>1656600</v>
      </c>
      <c r="D78" s="915" t="s">
        <v>888</v>
      </c>
      <c r="E78" s="922" t="s">
        <v>898</v>
      </c>
      <c r="F78" s="917"/>
      <c r="G78" s="917">
        <f t="shared" si="9"/>
        <v>587593</v>
      </c>
      <c r="H78" s="918" t="s">
        <v>890</v>
      </c>
      <c r="I78" s="923">
        <v>0.45</v>
      </c>
      <c r="J78" s="918" t="s">
        <v>891</v>
      </c>
      <c r="K78" s="920">
        <f t="shared" si="10"/>
        <v>1656600</v>
      </c>
    </row>
    <row r="79" spans="2:11" ht="10.15" hidden="1" customHeight="1" x14ac:dyDescent="0.2">
      <c r="B79" s="921"/>
      <c r="C79" s="922"/>
      <c r="D79" s="918"/>
      <c r="E79" s="916"/>
      <c r="F79" s="917"/>
      <c r="G79" s="916"/>
      <c r="H79" s="918"/>
      <c r="I79" s="923"/>
      <c r="J79" s="918"/>
      <c r="K79" s="920"/>
    </row>
    <row r="80" spans="2:11" ht="10.15" hidden="1" customHeight="1" x14ac:dyDescent="0.2">
      <c r="B80" s="925" t="s">
        <v>892</v>
      </c>
      <c r="C80" s="926"/>
      <c r="D80" s="918"/>
      <c r="E80" s="916"/>
      <c r="F80" s="917"/>
      <c r="G80" s="916"/>
      <c r="H80" s="918"/>
      <c r="I80" s="918"/>
      <c r="J80" s="918"/>
      <c r="K80" s="920"/>
    </row>
    <row r="81" spans="2:11" ht="10.15" hidden="1" customHeight="1" x14ac:dyDescent="0.2">
      <c r="B81" s="921"/>
      <c r="C81" s="922"/>
      <c r="D81" s="927" t="s">
        <v>137</v>
      </c>
      <c r="E81" s="937"/>
      <c r="F81" s="938"/>
      <c r="G81" s="937"/>
      <c r="H81" s="927"/>
      <c r="I81" s="937"/>
      <c r="J81" s="937"/>
      <c r="K81" s="928">
        <f>+'2.1'!I13</f>
        <v>15714</v>
      </c>
    </row>
    <row r="82" spans="2:11" ht="10.15" hidden="1" customHeight="1" x14ac:dyDescent="0.2">
      <c r="B82" s="921"/>
      <c r="C82" s="922"/>
      <c r="D82" s="927" t="s">
        <v>893</v>
      </c>
      <c r="E82" s="937"/>
      <c r="F82" s="938"/>
      <c r="G82" s="937"/>
      <c r="H82" s="927"/>
      <c r="I82" s="927"/>
      <c r="J82" s="927"/>
      <c r="K82" s="928">
        <f>+'2.1'!I14</f>
        <v>8613</v>
      </c>
    </row>
    <row r="83" spans="2:11" ht="10.15" hidden="1" customHeight="1" x14ac:dyDescent="0.2">
      <c r="B83" s="921"/>
      <c r="C83" s="922"/>
      <c r="D83" s="927" t="s">
        <v>899</v>
      </c>
      <c r="E83" s="937"/>
      <c r="F83" s="938"/>
      <c r="G83" s="937"/>
      <c r="H83" s="927"/>
      <c r="I83" s="927"/>
      <c r="J83" s="927"/>
      <c r="K83" s="928">
        <f>+'2.1'!I15</f>
        <v>2871</v>
      </c>
    </row>
    <row r="84" spans="2:11" ht="10.15" hidden="1" customHeight="1" x14ac:dyDescent="0.2">
      <c r="B84" s="921"/>
      <c r="C84" s="922"/>
      <c r="D84" s="918"/>
      <c r="E84" s="916"/>
      <c r="F84" s="917"/>
      <c r="G84" s="916"/>
      <c r="H84" s="918"/>
      <c r="I84" s="918"/>
      <c r="J84" s="918"/>
      <c r="K84" s="920"/>
    </row>
    <row r="85" spans="2:11" ht="10.15" hidden="1" customHeight="1" x14ac:dyDescent="0.2">
      <c r="B85" s="925" t="s">
        <v>894</v>
      </c>
      <c r="C85" s="926"/>
      <c r="D85" s="918"/>
      <c r="E85" s="916"/>
      <c r="F85" s="917"/>
      <c r="G85" s="916"/>
      <c r="H85" s="918"/>
      <c r="I85" s="918"/>
      <c r="J85" s="918"/>
      <c r="K85" s="920"/>
    </row>
    <row r="86" spans="2:11" ht="10.15" hidden="1" customHeight="1" x14ac:dyDescent="0.2">
      <c r="B86" s="921"/>
      <c r="C86" s="922"/>
      <c r="D86" s="927" t="s">
        <v>895</v>
      </c>
      <c r="E86" s="937"/>
      <c r="F86" s="938"/>
      <c r="G86" s="937"/>
      <c r="H86" s="927"/>
      <c r="I86" s="927"/>
      <c r="J86" s="927"/>
      <c r="K86" s="928">
        <f>+'2.1'!I17</f>
        <v>87300</v>
      </c>
    </row>
    <row r="87" spans="2:11" ht="10.15" hidden="1" customHeight="1" x14ac:dyDescent="0.2">
      <c r="B87" s="921"/>
      <c r="C87" s="922"/>
      <c r="D87" s="927" t="s">
        <v>232</v>
      </c>
      <c r="E87" s="937"/>
      <c r="F87" s="938"/>
      <c r="G87" s="937"/>
      <c r="H87" s="927"/>
      <c r="I87" s="927"/>
      <c r="J87" s="927"/>
      <c r="K87" s="928">
        <f>+'2.1'!I18</f>
        <v>135150</v>
      </c>
    </row>
    <row r="88" spans="2:11" ht="10.15" hidden="1" customHeight="1" x14ac:dyDescent="0.2">
      <c r="B88" s="921"/>
      <c r="C88" s="922"/>
      <c r="D88" s="927" t="s">
        <v>233</v>
      </c>
      <c r="E88" s="937"/>
      <c r="F88" s="938"/>
      <c r="G88" s="937"/>
      <c r="H88" s="927"/>
      <c r="I88" s="927"/>
      <c r="J88" s="927"/>
      <c r="K88" s="928">
        <f>+'2.1'!I19</f>
        <v>151100</v>
      </c>
    </row>
    <row r="89" spans="2:11" ht="10.15" hidden="1" customHeight="1" x14ac:dyDescent="0.2">
      <c r="B89" s="939"/>
      <c r="C89" s="934"/>
      <c r="D89" s="934"/>
      <c r="E89" s="934"/>
      <c r="F89" s="934"/>
      <c r="G89" s="934"/>
      <c r="H89" s="934"/>
      <c r="I89" s="934"/>
      <c r="J89" s="934"/>
      <c r="K89" s="940"/>
    </row>
    <row r="90" spans="2:11" hidden="1" x14ac:dyDescent="0.2"/>
  </sheetData>
  <mergeCells count="12">
    <mergeCell ref="C2:D4"/>
    <mergeCell ref="H2:J2"/>
    <mergeCell ref="H3:I4"/>
    <mergeCell ref="J3:J4"/>
    <mergeCell ref="G2:G4"/>
    <mergeCell ref="E2:F4"/>
    <mergeCell ref="B50:K50"/>
    <mergeCell ref="B51:E51"/>
    <mergeCell ref="G51:K51"/>
    <mergeCell ref="B69:K69"/>
    <mergeCell ref="B70:E70"/>
    <mergeCell ref="G70:K70"/>
  </mergeCells>
  <hyperlinks>
    <hyperlink ref="F30" location="CONTENTS!A1" display="BACK TO CONTENTS" xr:uid="{00000000-0004-0000-0300-000000000000}"/>
  </hyperlinks>
  <pageMargins left="0.98425196850393704" right="0.98425196850393704" top="0.98425196850393704" bottom="0.98425196850393704" header="0.51181102362204722" footer="0.51181102362204722"/>
  <pageSetup paperSize="9" orientation="landscape" horizontalDpi="300" verticalDpi="300" r:id="rId1"/>
  <headerFooter alignWithMargins="0"/>
  <ignoredErrors>
    <ignoredError sqref="C5 E5 H5 D5 I5:J5 F5:G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7" tint="0.39997558519241921"/>
    <pageSetUpPr fitToPage="1"/>
  </sheetPr>
  <dimension ref="A1:Q24"/>
  <sheetViews>
    <sheetView showGridLines="0" zoomScaleNormal="100" zoomScaleSheetLayoutView="90" workbookViewId="0"/>
  </sheetViews>
  <sheetFormatPr defaultColWidth="9.140625" defaultRowHeight="12.75" x14ac:dyDescent="0.2"/>
  <cols>
    <col min="1" max="1" width="3.7109375" style="58" customWidth="1"/>
    <col min="2" max="2" width="0.85546875" style="59" customWidth="1"/>
    <col min="3" max="3" width="15.7109375" style="59" customWidth="1"/>
    <col min="4" max="10" width="10.7109375" style="59" customWidth="1"/>
    <col min="11" max="16384" width="9.140625" style="57"/>
  </cols>
  <sheetData>
    <row r="1" spans="1:17" s="56" customFormat="1" ht="15" customHeight="1" x14ac:dyDescent="0.2">
      <c r="B1" s="322" t="s">
        <v>1092</v>
      </c>
      <c r="C1" s="323"/>
      <c r="D1" s="324"/>
      <c r="E1" s="324"/>
      <c r="F1" s="324"/>
      <c r="G1" s="324"/>
      <c r="H1" s="324"/>
      <c r="I1" s="324"/>
      <c r="J1" s="324"/>
    </row>
    <row r="2" spans="1:17" s="58" customFormat="1" ht="12.6" customHeight="1" x14ac:dyDescent="0.2">
      <c r="A2" s="80"/>
      <c r="B2" s="1125"/>
      <c r="C2" s="1126" t="s">
        <v>876</v>
      </c>
      <c r="D2" s="1359" t="s">
        <v>220</v>
      </c>
      <c r="E2" s="1361" t="s">
        <v>221</v>
      </c>
      <c r="F2" s="1359" t="s">
        <v>222</v>
      </c>
      <c r="G2" s="1361" t="s">
        <v>221</v>
      </c>
      <c r="H2" s="1359" t="s">
        <v>223</v>
      </c>
      <c r="I2" s="1361" t="s">
        <v>221</v>
      </c>
      <c r="J2" s="1357" t="s">
        <v>8</v>
      </c>
      <c r="Q2" s="561"/>
    </row>
    <row r="3" spans="1:17" s="58" customFormat="1" ht="12.6" customHeight="1" x14ac:dyDescent="0.2">
      <c r="A3" s="82"/>
      <c r="B3" s="325"/>
      <c r="C3" s="874" t="s">
        <v>156</v>
      </c>
      <c r="D3" s="1360"/>
      <c r="E3" s="1362"/>
      <c r="F3" s="1360"/>
      <c r="G3" s="1362"/>
      <c r="H3" s="1360"/>
      <c r="I3" s="1362"/>
      <c r="J3" s="1358"/>
      <c r="Q3" s="59"/>
    </row>
    <row r="4" spans="1:17" s="58" customFormat="1" ht="12.6" customHeight="1" x14ac:dyDescent="0.2">
      <c r="A4" s="82"/>
      <c r="B4" s="325"/>
      <c r="C4" s="870"/>
      <c r="D4" s="1360"/>
      <c r="E4" s="1362"/>
      <c r="F4" s="1360"/>
      <c r="G4" s="1362"/>
      <c r="H4" s="1360"/>
      <c r="I4" s="1362"/>
      <c r="J4" s="1358"/>
      <c r="Q4" s="59"/>
    </row>
    <row r="5" spans="1:17" s="58" customFormat="1" ht="12.6" customHeight="1" x14ac:dyDescent="0.2">
      <c r="A5" s="82"/>
      <c r="B5" s="326"/>
      <c r="C5" s="871"/>
      <c r="D5" s="875" t="s">
        <v>736</v>
      </c>
      <c r="E5" s="872"/>
      <c r="F5" s="875" t="s">
        <v>736</v>
      </c>
      <c r="G5" s="872"/>
      <c r="H5" s="875" t="s">
        <v>736</v>
      </c>
      <c r="I5" s="872"/>
      <c r="J5" s="873"/>
      <c r="Q5" s="59"/>
    </row>
    <row r="6" spans="1:17" s="58" customFormat="1" ht="13.15" hidden="1" customHeight="1" x14ac:dyDescent="0.2">
      <c r="A6" s="81"/>
      <c r="B6" s="1203"/>
      <c r="C6" s="327">
        <v>2017</v>
      </c>
      <c r="D6" s="732">
        <v>7134.3481646299979</v>
      </c>
      <c r="E6" s="1204"/>
      <c r="F6" s="328">
        <v>13972.318018409997</v>
      </c>
      <c r="G6" s="1204"/>
      <c r="H6" s="328">
        <v>1115.5473390300006</v>
      </c>
      <c r="I6" s="1204"/>
      <c r="J6" s="1205">
        <f>+H6+F6+D6</f>
        <v>22222.213522069997</v>
      </c>
    </row>
    <row r="7" spans="1:17" s="58" customFormat="1" ht="13.35" hidden="1" customHeight="1" x14ac:dyDescent="0.2">
      <c r="A7" s="81"/>
      <c r="B7" s="330"/>
      <c r="C7" s="327">
        <v>2018</v>
      </c>
      <c r="D7" s="732">
        <v>8028.4285223200022</v>
      </c>
      <c r="E7" s="329">
        <f>D7/D6-1</f>
        <v>0.12532053903993523</v>
      </c>
      <c r="F7" s="328">
        <v>15235.662121339998</v>
      </c>
      <c r="G7" s="329">
        <f>F7/F6-1</f>
        <v>9.0417645895649601E-2</v>
      </c>
      <c r="H7" s="328">
        <v>1132.7804682700005</v>
      </c>
      <c r="I7" s="329">
        <f>H7/H6-1</f>
        <v>1.5448138001014522E-2</v>
      </c>
      <c r="J7" s="674">
        <f>D7+F7+H7</f>
        <v>24396.871111929999</v>
      </c>
    </row>
    <row r="8" spans="1:17" s="58" customFormat="1" ht="13.35" customHeight="1" x14ac:dyDescent="0.2">
      <c r="A8" s="81"/>
      <c r="B8" s="330"/>
      <c r="C8" s="327">
        <v>2019</v>
      </c>
      <c r="D8" s="732">
        <v>8700.4892986799987</v>
      </c>
      <c r="E8" s="329">
        <f>D8/D7-1</f>
        <v>8.3710127640993059E-2</v>
      </c>
      <c r="F8" s="328">
        <v>14625.285707359993</v>
      </c>
      <c r="G8" s="329">
        <f>F8/F7-1</f>
        <v>-4.006234905439876E-2</v>
      </c>
      <c r="H8" s="328">
        <v>994.24925225000072</v>
      </c>
      <c r="I8" s="329">
        <f>H8/H7-1</f>
        <v>-0.12229308317044585</v>
      </c>
      <c r="J8" s="674">
        <f>D8+F8+H8</f>
        <v>24320.024258289992</v>
      </c>
    </row>
    <row r="9" spans="1:17" s="58" customFormat="1" ht="13.35" customHeight="1" x14ac:dyDescent="0.2">
      <c r="A9" s="81"/>
      <c r="B9" s="330"/>
      <c r="C9" s="327">
        <v>2020</v>
      </c>
      <c r="D9" s="732">
        <v>9229.8269612799886</v>
      </c>
      <c r="E9" s="329">
        <f t="shared" ref="E9:G9" si="0">D9/D8-1</f>
        <v>6.0839987778652738E-2</v>
      </c>
      <c r="F9" s="328">
        <v>16630.871905599997</v>
      </c>
      <c r="G9" s="329">
        <f t="shared" si="0"/>
        <v>0.13713142008779466</v>
      </c>
      <c r="H9" s="328">
        <v>998.66843484999958</v>
      </c>
      <c r="I9" s="329">
        <f>H9/H8-1</f>
        <v>4.4447431969378837E-3</v>
      </c>
      <c r="J9" s="674">
        <f>D9+F9+H9</f>
        <v>26859.367301729984</v>
      </c>
    </row>
    <row r="10" spans="1:17" s="58" customFormat="1" ht="13.35" customHeight="1" x14ac:dyDescent="0.2">
      <c r="A10" s="81"/>
      <c r="B10" s="330"/>
      <c r="C10" s="1206">
        <v>2021</v>
      </c>
      <c r="D10" s="732">
        <v>7688.655782710006</v>
      </c>
      <c r="E10" s="339">
        <f>D10/D9-1</f>
        <v>-0.16697725591555979</v>
      </c>
      <c r="F10" s="732">
        <v>14898.63511696</v>
      </c>
      <c r="G10" s="339">
        <f>F10/F9-1</f>
        <v>-0.10415790575939154</v>
      </c>
      <c r="H10" s="732">
        <v>1112.4356495099996</v>
      </c>
      <c r="I10" s="339">
        <f>H10/H9-1</f>
        <v>0.11391890510396263</v>
      </c>
      <c r="J10" s="1207">
        <f>D10+F10+H10</f>
        <v>23699.726549180006</v>
      </c>
    </row>
    <row r="11" spans="1:17" s="58" customFormat="1" ht="13.35" customHeight="1" x14ac:dyDescent="0.2">
      <c r="A11" s="80"/>
      <c r="B11" s="331"/>
      <c r="C11" s="332">
        <v>2022</v>
      </c>
      <c r="D11" s="733">
        <v>8848.7868128600021</v>
      </c>
      <c r="E11" s="334">
        <f>D11/D10-1</f>
        <v>0.15088866805025414</v>
      </c>
      <c r="F11" s="333">
        <v>16181.034010949999</v>
      </c>
      <c r="G11" s="334">
        <f>F11/F10-1</f>
        <v>8.6074924576827083E-2</v>
      </c>
      <c r="H11" s="333">
        <v>112.97910852999998</v>
      </c>
      <c r="I11" s="334">
        <f>H11/H10-1</f>
        <v>-0.89843987058508556</v>
      </c>
      <c r="J11" s="584">
        <f>D11+F11+H11</f>
        <v>25142.79993234</v>
      </c>
      <c r="Q11" s="561"/>
    </row>
    <row r="12" spans="1:17" s="58" customFormat="1" ht="13.35" customHeight="1" x14ac:dyDescent="0.2">
      <c r="B12" s="335"/>
      <c r="C12" s="336" t="s">
        <v>82</v>
      </c>
      <c r="D12" s="337"/>
      <c r="E12" s="338"/>
      <c r="F12" s="337"/>
      <c r="G12" s="338"/>
      <c r="H12" s="337"/>
      <c r="I12" s="338"/>
      <c r="J12" s="338"/>
    </row>
    <row r="13" spans="1:17" s="58" customFormat="1" ht="13.35" hidden="1" customHeight="1" x14ac:dyDescent="0.2">
      <c r="B13" s="330"/>
      <c r="C13" s="327">
        <v>2018</v>
      </c>
      <c r="D13" s="675">
        <f>D7/$J7</f>
        <v>0.32907615429398751</v>
      </c>
      <c r="E13" s="329"/>
      <c r="F13" s="339">
        <f>F7/$J7</f>
        <v>0.6244924626375471</v>
      </c>
      <c r="G13" s="329"/>
      <c r="H13" s="339">
        <f>H7/$J7</f>
        <v>4.6431383068465455E-2</v>
      </c>
      <c r="I13" s="329"/>
      <c r="J13" s="586">
        <f>J7/$J7</f>
        <v>1</v>
      </c>
    </row>
    <row r="14" spans="1:17" s="58" customFormat="1" ht="13.35" customHeight="1" x14ac:dyDescent="0.2">
      <c r="B14" s="330"/>
      <c r="C14" s="327">
        <v>2019</v>
      </c>
      <c r="D14" s="675">
        <f>D8/$J8</f>
        <v>0.3577500255047753</v>
      </c>
      <c r="E14" s="329"/>
      <c r="F14" s="339">
        <f>F8/$J8</f>
        <v>0.60136805588812914</v>
      </c>
      <c r="G14" s="329"/>
      <c r="H14" s="339">
        <f>H8/$J8</f>
        <v>4.0881918607095551E-2</v>
      </c>
      <c r="I14" s="329"/>
      <c r="J14" s="586">
        <f>J8/$J8</f>
        <v>1</v>
      </c>
    </row>
    <row r="15" spans="1:17" s="58" customFormat="1" ht="13.35" customHeight="1" x14ac:dyDescent="0.2">
      <c r="B15" s="330"/>
      <c r="C15" s="327">
        <v>2020</v>
      </c>
      <c r="D15" s="675">
        <f>D9/$J9</f>
        <v>0.34363530821835497</v>
      </c>
      <c r="E15" s="329"/>
      <c r="F15" s="339">
        <f>F9/$J9</f>
        <v>0.61918330833239021</v>
      </c>
      <c r="G15" s="329"/>
      <c r="H15" s="339">
        <f>H9/$J9</f>
        <v>3.7181383449254826E-2</v>
      </c>
      <c r="I15" s="329"/>
      <c r="J15" s="586">
        <f>J9/$J9</f>
        <v>1</v>
      </c>
      <c r="N15" s="869"/>
    </row>
    <row r="16" spans="1:17" x14ac:dyDescent="0.2">
      <c r="B16" s="330"/>
      <c r="C16" s="1206">
        <v>2021</v>
      </c>
      <c r="D16" s="675">
        <f>D10/$J10</f>
        <v>0.32441959896689304</v>
      </c>
      <c r="E16" s="339"/>
      <c r="F16" s="675">
        <f>F10/$J10</f>
        <v>0.62864164639382658</v>
      </c>
      <c r="G16" s="339"/>
      <c r="H16" s="675">
        <f>H10/$J10</f>
        <v>4.6938754639280392E-2</v>
      </c>
      <c r="I16" s="339"/>
      <c r="J16" s="586">
        <f>J10/$J10</f>
        <v>1</v>
      </c>
    </row>
    <row r="17" spans="2:11" x14ac:dyDescent="0.2">
      <c r="B17" s="331"/>
      <c r="C17" s="332">
        <v>2022</v>
      </c>
      <c r="D17" s="587">
        <f>D11/$J11</f>
        <v>0.35194118541579866</v>
      </c>
      <c r="E17" s="334"/>
      <c r="F17" s="340">
        <f>F11/$J11</f>
        <v>0.64356531708853548</v>
      </c>
      <c r="G17" s="334"/>
      <c r="H17" s="340">
        <f>H11/$J11</f>
        <v>4.493497495665957E-3</v>
      </c>
      <c r="I17" s="334"/>
      <c r="J17" s="585">
        <f>J11/$J11</f>
        <v>1</v>
      </c>
    </row>
    <row r="18" spans="2:11" x14ac:dyDescent="0.2">
      <c r="B18" s="9" t="s">
        <v>1206</v>
      </c>
      <c r="C18" s="9"/>
    </row>
    <row r="19" spans="2:11" x14ac:dyDescent="0.2">
      <c r="F19" s="109" t="s">
        <v>245</v>
      </c>
    </row>
    <row r="21" spans="2:11" x14ac:dyDescent="0.2">
      <c r="B21" s="67"/>
      <c r="C21" s="67"/>
    </row>
    <row r="24" spans="2:11" x14ac:dyDescent="0.2">
      <c r="B24" s="115"/>
      <c r="C24" s="115"/>
      <c r="D24" s="115"/>
      <c r="E24" s="115"/>
      <c r="F24" s="115"/>
      <c r="G24" s="115"/>
      <c r="H24" s="115"/>
      <c r="I24" s="115"/>
      <c r="J24" s="115"/>
      <c r="K24" s="131"/>
    </row>
  </sheetData>
  <mergeCells count="7">
    <mergeCell ref="J2:J4"/>
    <mergeCell ref="D2:D4"/>
    <mergeCell ref="E2:E4"/>
    <mergeCell ref="F2:F4"/>
    <mergeCell ref="G2:G4"/>
    <mergeCell ref="H2:H4"/>
    <mergeCell ref="I2:I4"/>
  </mergeCells>
  <hyperlinks>
    <hyperlink ref="F19" location="CONTENTS!A1" display="BACK TO CONTENTS" xr:uid="{00000000-0004-0000-04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G11 G7 I7 G8 I8 G9 I9 G10 I10 I11"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7" tint="0.39997558519241921"/>
    <pageSetUpPr fitToPage="1"/>
  </sheetPr>
  <dimension ref="A1:W21"/>
  <sheetViews>
    <sheetView showGridLines="0" zoomScaleNormal="100" zoomScaleSheetLayoutView="90" workbookViewId="0"/>
  </sheetViews>
  <sheetFormatPr defaultColWidth="9.140625" defaultRowHeight="12.75" x14ac:dyDescent="0.2"/>
  <cols>
    <col min="1" max="1" width="3.7109375" style="13" customWidth="1"/>
    <col min="2" max="2" width="0.85546875" style="14" customWidth="1"/>
    <col min="3" max="3" width="9.7109375" style="14" customWidth="1"/>
    <col min="4" max="5" width="12.7109375" style="14" customWidth="1"/>
    <col min="6" max="6" width="8.7109375" style="14" customWidth="1"/>
    <col min="7" max="8" width="12.7109375" style="14" customWidth="1"/>
    <col min="9" max="9" width="12.7109375" style="15" customWidth="1"/>
    <col min="10" max="10" width="2.85546875" style="16" customWidth="1"/>
    <col min="11" max="11" width="9.140625" style="16" customWidth="1"/>
    <col min="12" max="13" width="9.140625" style="16" hidden="1" customWidth="1"/>
    <col min="14" max="14" width="10.28515625" style="16" hidden="1" customWidth="1"/>
    <col min="15" max="15" width="4.140625" style="16" hidden="1" customWidth="1"/>
    <col min="16" max="16" width="3.85546875" style="16" hidden="1" customWidth="1"/>
    <col min="17" max="18" width="9.5703125" style="16" hidden="1" customWidth="1"/>
    <col min="19" max="19" width="4.85546875" style="16" hidden="1" customWidth="1"/>
    <col min="20" max="20" width="9.140625" style="16" hidden="1" customWidth="1"/>
    <col min="21" max="21" width="14" style="16" hidden="1" customWidth="1"/>
    <col min="22" max="23" width="9.140625" style="16" hidden="1" customWidth="1"/>
    <col min="24" max="16384" width="9.140625" style="16"/>
  </cols>
  <sheetData>
    <row r="1" spans="1:22" s="13" customFormat="1" ht="15" customHeight="1" x14ac:dyDescent="0.2">
      <c r="A1" s="857"/>
      <c r="B1" s="143" t="s">
        <v>1101</v>
      </c>
      <c r="C1" s="90"/>
      <c r="D1" s="858"/>
      <c r="E1" s="858"/>
      <c r="F1" s="18"/>
      <c r="G1" s="18"/>
      <c r="H1" s="18"/>
      <c r="N1" s="1364"/>
      <c r="O1" s="1364"/>
      <c r="P1" s="1364"/>
      <c r="Q1" s="1364"/>
      <c r="R1" s="1364"/>
      <c r="S1" s="1364"/>
      <c r="U1" s="1211"/>
    </row>
    <row r="2" spans="1:22" s="13" customFormat="1" ht="12.6" customHeight="1" x14ac:dyDescent="0.2">
      <c r="A2" s="14"/>
      <c r="B2" s="1210"/>
      <c r="C2" s="1368" t="s">
        <v>239</v>
      </c>
      <c r="D2" s="1371" t="s">
        <v>163</v>
      </c>
      <c r="E2" s="1365" t="s">
        <v>157</v>
      </c>
      <c r="F2" s="1374" t="s">
        <v>156</v>
      </c>
      <c r="G2" s="1377" t="s">
        <v>324</v>
      </c>
      <c r="H2" s="1377" t="s">
        <v>81</v>
      </c>
      <c r="I2" s="1365" t="s">
        <v>164</v>
      </c>
      <c r="Q2" s="1363"/>
      <c r="R2" s="1363"/>
      <c r="U2" s="1363"/>
      <c r="V2" s="1363"/>
    </row>
    <row r="3" spans="1:22" s="13" customFormat="1" ht="12.6" customHeight="1" x14ac:dyDescent="0.2">
      <c r="A3" s="14"/>
      <c r="B3" s="144"/>
      <c r="C3" s="1369"/>
      <c r="D3" s="1372"/>
      <c r="E3" s="1366"/>
      <c r="F3" s="1375"/>
      <c r="G3" s="1378"/>
      <c r="H3" s="1378"/>
      <c r="I3" s="1366"/>
      <c r="Q3" s="1363"/>
      <c r="R3" s="1363"/>
      <c r="U3" s="1363"/>
      <c r="V3" s="1363"/>
    </row>
    <row r="4" spans="1:22" s="13" customFormat="1" ht="12.6" customHeight="1" x14ac:dyDescent="0.2">
      <c r="A4" s="14"/>
      <c r="B4" s="345"/>
      <c r="C4" s="1370"/>
      <c r="D4" s="1373"/>
      <c r="E4" s="1367"/>
      <c r="F4" s="1376"/>
      <c r="G4" s="1379"/>
      <c r="H4" s="1379"/>
      <c r="I4" s="1367"/>
      <c r="Q4" s="1363"/>
      <c r="R4" s="1363"/>
      <c r="U4" s="1363"/>
      <c r="V4" s="1363"/>
    </row>
    <row r="5" spans="1:22" s="13" customFormat="1" ht="13.35" hidden="1" customHeight="1" x14ac:dyDescent="0.2">
      <c r="A5" s="14"/>
      <c r="B5" s="141"/>
      <c r="C5" s="139">
        <v>43190</v>
      </c>
      <c r="D5" s="1043">
        <v>21104375</v>
      </c>
      <c r="E5" s="51"/>
      <c r="F5" s="824">
        <v>2018</v>
      </c>
      <c r="G5" s="36">
        <v>7099947</v>
      </c>
      <c r="H5" s="36">
        <v>5879196</v>
      </c>
      <c r="I5" s="51">
        <f>H5/G5</f>
        <v>0.82806195595544585</v>
      </c>
      <c r="L5" s="1041" t="s">
        <v>966</v>
      </c>
      <c r="N5" s="1100"/>
      <c r="O5" s="1101"/>
      <c r="P5" s="1102"/>
      <c r="Q5" s="1091"/>
      <c r="R5" s="1091"/>
      <c r="S5" s="1101"/>
      <c r="U5" s="1091"/>
      <c r="V5" s="1091"/>
    </row>
    <row r="6" spans="1:22" s="13" customFormat="1" ht="13.35" customHeight="1" x14ac:dyDescent="0.2">
      <c r="A6" s="14"/>
      <c r="B6" s="141"/>
      <c r="C6" s="139">
        <v>43555</v>
      </c>
      <c r="D6" s="1044">
        <v>22170513</v>
      </c>
      <c r="E6" s="51">
        <f>D6/D5-1</f>
        <v>5.0517392720703658E-2</v>
      </c>
      <c r="F6" s="824">
        <v>2019</v>
      </c>
      <c r="G6" s="36">
        <v>7122243</v>
      </c>
      <c r="H6" s="36">
        <f>+'A2.1.1'!$E$35</f>
        <v>5492222</v>
      </c>
      <c r="I6" s="51">
        <f>H6/G6</f>
        <v>0.77113656470300151</v>
      </c>
      <c r="N6" s="1100"/>
      <c r="O6" s="1101"/>
      <c r="P6" s="1102"/>
      <c r="Q6" s="1091"/>
      <c r="R6" s="1091"/>
      <c r="S6" s="1101"/>
      <c r="U6" s="1091"/>
      <c r="V6" s="1091"/>
    </row>
    <row r="7" spans="1:22" s="13" customFormat="1" ht="13.35" customHeight="1" x14ac:dyDescent="0.2">
      <c r="A7" s="14"/>
      <c r="B7" s="141"/>
      <c r="C7" s="139">
        <v>43921</v>
      </c>
      <c r="D7" s="1044">
        <v>22919701</v>
      </c>
      <c r="E7" s="51">
        <f>D7/D6-1</f>
        <v>3.3792091324183593E-2</v>
      </c>
      <c r="F7" s="824">
        <v>2020</v>
      </c>
      <c r="G7" s="36">
        <v>7098024</v>
      </c>
      <c r="H7" s="36">
        <f>+'A2.1.1'!$H$35</f>
        <v>5989814</v>
      </c>
      <c r="I7" s="51">
        <f>H7/G7</f>
        <v>0.84387063216467006</v>
      </c>
      <c r="N7" s="1100"/>
      <c r="O7" s="1101"/>
      <c r="P7" s="1102"/>
      <c r="Q7" s="1091"/>
      <c r="R7" s="1091"/>
      <c r="S7" s="1101"/>
      <c r="U7" s="1091"/>
      <c r="V7" s="1091"/>
    </row>
    <row r="8" spans="1:22" s="13" customFormat="1" ht="13.35" customHeight="1" x14ac:dyDescent="0.2">
      <c r="A8" s="14"/>
      <c r="B8" s="141"/>
      <c r="C8" s="139">
        <v>44286</v>
      </c>
      <c r="D8" s="1044">
        <v>23850668</v>
      </c>
      <c r="E8" s="51">
        <f>D8/D7-1</f>
        <v>4.0618636342594439E-2</v>
      </c>
      <c r="F8" s="824">
        <v>2021</v>
      </c>
      <c r="G8" s="36">
        <v>6786190</v>
      </c>
      <c r="H8" s="36">
        <f>+'A2.1.1'!$K$35</f>
        <v>6012746</v>
      </c>
      <c r="I8" s="51">
        <f>H8/G8</f>
        <v>0.88602676907071565</v>
      </c>
      <c r="N8" s="1100"/>
      <c r="O8" s="1101"/>
      <c r="P8" s="1102"/>
      <c r="Q8" s="1091"/>
      <c r="R8" s="1091"/>
      <c r="S8" s="1101"/>
      <c r="U8" s="1091"/>
      <c r="V8" s="1091"/>
    </row>
    <row r="9" spans="1:22" s="13" customFormat="1" ht="13.35" customHeight="1" x14ac:dyDescent="0.2">
      <c r="A9" s="14"/>
      <c r="B9" s="142"/>
      <c r="C9" s="140">
        <v>44651</v>
      </c>
      <c r="D9" s="1045">
        <v>24832105</v>
      </c>
      <c r="E9" s="52">
        <f>D9/D8-1</f>
        <v>4.1149245798901779E-2</v>
      </c>
      <c r="F9" s="825">
        <v>2022</v>
      </c>
      <c r="G9" s="1099">
        <v>7068925</v>
      </c>
      <c r="H9" s="1099">
        <f>+'A2.1.1'!$N$35</f>
        <v>5989787</v>
      </c>
      <c r="I9" s="52">
        <f>H9/G9</f>
        <v>0.84734057865941426</v>
      </c>
      <c r="N9" s="1100"/>
      <c r="O9" s="1101"/>
      <c r="P9" s="1102"/>
      <c r="Q9" s="1091"/>
      <c r="R9" s="1091"/>
      <c r="S9" s="1101"/>
    </row>
    <row r="10" spans="1:22" s="13" customFormat="1" ht="13.35" customHeight="1" x14ac:dyDescent="0.2">
      <c r="A10" s="14"/>
      <c r="B10" s="9" t="s">
        <v>780</v>
      </c>
      <c r="C10" s="9"/>
      <c r="D10" s="1127"/>
      <c r="E10" s="50"/>
      <c r="F10" s="635"/>
      <c r="G10" s="36"/>
      <c r="H10" s="36"/>
      <c r="I10" s="50"/>
      <c r="N10" s="1100"/>
      <c r="O10" s="1101"/>
      <c r="P10" s="1102"/>
      <c r="Q10" s="1091"/>
      <c r="R10" s="1091"/>
      <c r="S10" s="1101"/>
    </row>
    <row r="11" spans="1:22" s="13" customFormat="1" ht="13.35" customHeight="1" x14ac:dyDescent="0.2">
      <c r="A11" s="14"/>
      <c r="B11" s="9"/>
      <c r="C11" s="9" t="s">
        <v>1216</v>
      </c>
    </row>
    <row r="12" spans="1:22" s="13" customFormat="1" ht="12" customHeight="1" x14ac:dyDescent="0.2">
      <c r="B12" s="9" t="s">
        <v>751</v>
      </c>
      <c r="C12" s="9"/>
    </row>
    <row r="13" spans="1:22" s="13" customFormat="1" ht="12" customHeight="1" x14ac:dyDescent="0.2">
      <c r="B13" s="9" t="s">
        <v>734</v>
      </c>
      <c r="C13" s="9"/>
    </row>
    <row r="14" spans="1:22" s="13" customFormat="1" ht="12" customHeight="1" x14ac:dyDescent="0.2"/>
    <row r="15" spans="1:22" s="13" customFormat="1" ht="12" customHeight="1" x14ac:dyDescent="0.2">
      <c r="B15" s="9"/>
      <c r="C15" s="9"/>
    </row>
    <row r="16" spans="1:22" s="13" customFormat="1" ht="13.35" customHeight="1" x14ac:dyDescent="0.2">
      <c r="B16" s="606"/>
      <c r="C16" s="606"/>
      <c r="D16" s="607"/>
      <c r="E16" s="607"/>
      <c r="F16" s="607"/>
      <c r="G16" s="607"/>
    </row>
    <row r="17" spans="2:23" s="13" customFormat="1" ht="13.35" customHeight="1" x14ac:dyDescent="0.2"/>
    <row r="18" spans="2:23" s="13" customFormat="1" ht="13.35" customHeight="1" x14ac:dyDescent="0.2">
      <c r="E18" s="109" t="s">
        <v>245</v>
      </c>
    </row>
    <row r="19" spans="2:23" s="13" customFormat="1" ht="13.35" customHeight="1" x14ac:dyDescent="0.2"/>
    <row r="20" spans="2:23" s="13" customFormat="1" ht="13.35" customHeight="1" x14ac:dyDescent="0.2"/>
    <row r="21" spans="2:23" s="13" customFormat="1" ht="13.35" customHeight="1" x14ac:dyDescent="0.2">
      <c r="B21" s="14"/>
      <c r="C21" s="14"/>
      <c r="D21" s="631"/>
      <c r="E21" s="631"/>
      <c r="F21" s="631"/>
      <c r="G21" s="631"/>
      <c r="H21" s="631"/>
      <c r="I21" s="15"/>
      <c r="L21" s="1288" t="s">
        <v>1233</v>
      </c>
      <c r="M21" s="1289"/>
      <c r="N21" s="1290"/>
      <c r="O21" s="1288" t="s">
        <v>1234</v>
      </c>
      <c r="P21" s="1289"/>
      <c r="Q21" s="1290"/>
      <c r="R21" s="1288" t="s">
        <v>1235</v>
      </c>
      <c r="S21" s="1289"/>
      <c r="T21" s="1290"/>
      <c r="U21" s="1288" t="s">
        <v>1236</v>
      </c>
      <c r="V21" s="1289"/>
      <c r="W21" s="1290"/>
    </row>
  </sheetData>
  <mergeCells count="12">
    <mergeCell ref="I2:I4"/>
    <mergeCell ref="C2:C4"/>
    <mergeCell ref="D2:D4"/>
    <mergeCell ref="E2:E4"/>
    <mergeCell ref="F2:F4"/>
    <mergeCell ref="G2:G4"/>
    <mergeCell ref="H2:H4"/>
    <mergeCell ref="Q2:Q4"/>
    <mergeCell ref="R2:R4"/>
    <mergeCell ref="U2:U4"/>
    <mergeCell ref="V2:V4"/>
    <mergeCell ref="N1:S1"/>
  </mergeCells>
  <hyperlinks>
    <hyperlink ref="E18" location="CONTENTS!A1" display="BACK TO CONTENTS" xr:uid="{00000000-0004-0000-0500-000000000000}"/>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theme="7" tint="0.39997558519241921"/>
    <pageSetUpPr fitToPage="1"/>
  </sheetPr>
  <dimension ref="A1:J12"/>
  <sheetViews>
    <sheetView showGridLines="0" zoomScaleNormal="100" zoomScaleSheetLayoutView="90" workbookViewId="0"/>
  </sheetViews>
  <sheetFormatPr defaultColWidth="9.140625" defaultRowHeight="12.75" x14ac:dyDescent="0.2"/>
  <cols>
    <col min="1" max="1" width="3.7109375" customWidth="1"/>
    <col min="2" max="2" width="0.85546875" style="1" customWidth="1"/>
    <col min="3" max="3" width="8.7109375" style="1" customWidth="1"/>
    <col min="4" max="8" width="12.7109375" style="1" customWidth="1"/>
    <col min="9" max="9" width="12.7109375" style="2" customWidth="1"/>
    <col min="10" max="16384" width="9.140625" style="4"/>
  </cols>
  <sheetData>
    <row r="1" spans="1:10" customFormat="1" ht="15" customHeight="1" x14ac:dyDescent="0.2">
      <c r="B1" s="151" t="s">
        <v>1102</v>
      </c>
      <c r="C1" s="91"/>
      <c r="D1" s="91"/>
      <c r="E1" s="91"/>
      <c r="F1" s="91"/>
      <c r="G1" s="91"/>
      <c r="H1" s="91"/>
      <c r="I1" s="91"/>
    </row>
    <row r="2" spans="1:10" customFormat="1" ht="45" x14ac:dyDescent="0.2">
      <c r="A2" s="84"/>
      <c r="B2" s="876"/>
      <c r="C2" s="877" t="s">
        <v>156</v>
      </c>
      <c r="D2" s="878" t="s">
        <v>186</v>
      </c>
      <c r="E2" s="879" t="s">
        <v>101</v>
      </c>
      <c r="F2" s="850" t="s">
        <v>852</v>
      </c>
      <c r="G2" s="850" t="s">
        <v>68</v>
      </c>
      <c r="H2" s="851" t="s">
        <v>255</v>
      </c>
      <c r="I2" s="878" t="s">
        <v>321</v>
      </c>
    </row>
    <row r="3" spans="1:10" customFormat="1" ht="13.35" customHeight="1" x14ac:dyDescent="0.2">
      <c r="A3" s="84"/>
      <c r="B3" s="92"/>
      <c r="C3" s="99">
        <v>2019</v>
      </c>
      <c r="D3" s="948">
        <f>'A2.1.1'!E29</f>
        <v>5492222</v>
      </c>
      <c r="E3" s="949">
        <f>'A2.1.1'!F29</f>
        <v>1856901.0093049998</v>
      </c>
      <c r="F3" s="950">
        <f>E3/D3*1000000</f>
        <v>338096.49524454761</v>
      </c>
      <c r="G3" s="950">
        <f>'A2.1.1'!G29</f>
        <v>407715.01055099996</v>
      </c>
      <c r="H3" s="951">
        <f>G3/D3*1000000</f>
        <v>74234.983682560531</v>
      </c>
      <c r="I3" s="51">
        <f>G3/E3</f>
        <v>0.21956744517231933</v>
      </c>
    </row>
    <row r="4" spans="1:10" customFormat="1" ht="13.35" customHeight="1" x14ac:dyDescent="0.2">
      <c r="A4" s="84"/>
      <c r="B4" s="92"/>
      <c r="C4" s="99">
        <v>2020</v>
      </c>
      <c r="D4" s="948">
        <f>'A2.1.1'!H29</f>
        <v>5989814</v>
      </c>
      <c r="E4" s="949">
        <f>'A2.1.1'!I29</f>
        <v>1985425.092494</v>
      </c>
      <c r="F4" s="950">
        <f>E4/D4*1000000</f>
        <v>331466.90239363024</v>
      </c>
      <c r="G4" s="950">
        <f>'A2.1.1'!J29</f>
        <v>441710.28896999999</v>
      </c>
      <c r="H4" s="951">
        <f>G4/D4*1000000</f>
        <v>73743.573501614577</v>
      </c>
      <c r="I4" s="51">
        <f>G4/E4</f>
        <v>0.22247643118841809</v>
      </c>
    </row>
    <row r="5" spans="1:10" customFormat="1" ht="13.35" customHeight="1" x14ac:dyDescent="0.2">
      <c r="A5" s="84"/>
      <c r="B5" s="92"/>
      <c r="C5" s="99">
        <v>2021</v>
      </c>
      <c r="D5" s="948">
        <f>'A2.1.1'!K29</f>
        <v>6012746</v>
      </c>
      <c r="E5" s="949">
        <f>'A2.1.1'!L29</f>
        <v>1934240.5373790003</v>
      </c>
      <c r="F5" s="950">
        <f>E5/D5*1000000</f>
        <v>321690.04600876209</v>
      </c>
      <c r="G5" s="950">
        <f>'A2.1.1'!M29</f>
        <v>412030.02903999999</v>
      </c>
      <c r="H5" s="951">
        <f>G5/D5*1000000</f>
        <v>68526.09922986936</v>
      </c>
      <c r="I5" s="51">
        <f>G5/E5</f>
        <v>0.21301902275211479</v>
      </c>
    </row>
    <row r="6" spans="1:10" customFormat="1" ht="13.35" customHeight="1" x14ac:dyDescent="0.2">
      <c r="A6" s="84"/>
      <c r="B6" s="93"/>
      <c r="C6" s="162">
        <v>2022</v>
      </c>
      <c r="D6" s="952">
        <f>'A2.1.1'!N29</f>
        <v>5989787</v>
      </c>
      <c r="E6" s="953">
        <f>'A2.1.1'!O29</f>
        <v>2057813.8172410002</v>
      </c>
      <c r="F6" s="954">
        <f>E6/D6*1000000</f>
        <v>343553.75529063056</v>
      </c>
      <c r="G6" s="954">
        <f>'A2.1.1'!P29</f>
        <v>447584.35503400007</v>
      </c>
      <c r="H6" s="955">
        <f>G6/D6*1000000</f>
        <v>74724.586205486106</v>
      </c>
      <c r="I6" s="52">
        <f>G6/E6</f>
        <v>0.21750478652830493</v>
      </c>
    </row>
    <row r="7" spans="1:10" customFormat="1" ht="13.35" customHeight="1" x14ac:dyDescent="0.2"/>
    <row r="9" spans="1:10" x14ac:dyDescent="0.2">
      <c r="D9" s="72"/>
      <c r="E9" s="72"/>
      <c r="F9" s="109" t="s">
        <v>245</v>
      </c>
      <c r="G9" s="72"/>
      <c r="H9" s="72"/>
      <c r="I9" s="72"/>
    </row>
    <row r="10" spans="1:10" s="636" customFormat="1" x14ac:dyDescent="0.2">
      <c r="A10"/>
      <c r="B10" s="49"/>
      <c r="C10" s="49"/>
      <c r="D10" s="72"/>
      <c r="E10" s="72"/>
      <c r="F10" s="72"/>
      <c r="G10" s="72"/>
      <c r="H10" s="72"/>
      <c r="I10" s="72"/>
    </row>
    <row r="11" spans="1:10" s="636" customFormat="1" x14ac:dyDescent="0.2">
      <c r="A11"/>
      <c r="B11" s="115"/>
      <c r="C11" s="115"/>
      <c r="D11" s="115"/>
      <c r="E11" s="115"/>
      <c r="F11" s="115"/>
      <c r="G11" s="115"/>
      <c r="H11" s="115"/>
      <c r="I11" s="115"/>
      <c r="J11" s="131"/>
    </row>
    <row r="12" spans="1:10" s="636" customFormat="1" x14ac:dyDescent="0.2">
      <c r="A12"/>
      <c r="B12" s="49"/>
      <c r="C12" s="49"/>
      <c r="D12" s="49"/>
      <c r="E12" s="727"/>
      <c r="F12" s="727"/>
      <c r="G12" s="49"/>
      <c r="H12" s="49"/>
      <c r="I12" s="637"/>
    </row>
  </sheetData>
  <hyperlinks>
    <hyperlink ref="F9" location="CONTENTS!A1" display="BACK TO CONTENTS" xr:uid="{00000000-0004-0000-0600-000000000000}"/>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tabColor theme="7" tint="0.39997558519241921"/>
    <pageSetUpPr fitToPage="1"/>
  </sheetPr>
  <dimension ref="A1:H67"/>
  <sheetViews>
    <sheetView showGridLines="0" zoomScaleNormal="100" zoomScaleSheetLayoutView="90" workbookViewId="0"/>
  </sheetViews>
  <sheetFormatPr defaultColWidth="9.140625" defaultRowHeight="12.75" x14ac:dyDescent="0.2"/>
  <cols>
    <col min="1" max="1" width="3.7109375" customWidth="1"/>
    <col min="2" max="2" width="0.85546875" style="1" customWidth="1"/>
    <col min="3" max="3" width="17.28515625" style="1" customWidth="1"/>
    <col min="4" max="4" width="20.7109375" style="1" customWidth="1"/>
    <col min="5" max="7" width="12.28515625" style="1" customWidth="1"/>
    <col min="8" max="8" width="12.28515625" style="2" customWidth="1"/>
    <col min="9" max="9" width="14.28515625" style="4" bestFit="1" customWidth="1"/>
    <col min="10" max="16384" width="9.140625" style="4"/>
  </cols>
  <sheetData>
    <row r="1" spans="1:8" customFormat="1" ht="15" customHeight="1" x14ac:dyDescent="0.2">
      <c r="B1" s="151" t="s">
        <v>1103</v>
      </c>
      <c r="C1" s="856"/>
      <c r="D1" s="856"/>
      <c r="E1" s="856"/>
      <c r="F1" s="856"/>
      <c r="G1" s="856"/>
      <c r="H1" s="856"/>
    </row>
    <row r="2" spans="1:8" customFormat="1" ht="13.35" customHeight="1" x14ac:dyDescent="0.2">
      <c r="A2" s="84"/>
      <c r="B2" s="296"/>
      <c r="C2" s="830" t="s">
        <v>80</v>
      </c>
      <c r="D2" s="831" t="s">
        <v>85</v>
      </c>
      <c r="E2" s="165">
        <v>2019</v>
      </c>
      <c r="F2" s="165">
        <v>2020</v>
      </c>
      <c r="G2" s="165">
        <v>2021</v>
      </c>
      <c r="H2" s="166">
        <v>2022</v>
      </c>
    </row>
    <row r="3" spans="1:8" customFormat="1" ht="13.35" customHeight="1" x14ac:dyDescent="0.2">
      <c r="A3" s="84"/>
      <c r="B3" s="297"/>
      <c r="C3" s="518" t="s">
        <v>17</v>
      </c>
      <c r="D3" s="299" t="s">
        <v>193</v>
      </c>
      <c r="E3" s="312">
        <f>'A2.1.1 continued'!$E30</f>
        <v>3.9618209169257908E-2</v>
      </c>
      <c r="F3" s="312">
        <f>'A2.1.1 continued'!$H30</f>
        <v>4.3057263547749559E-2</v>
      </c>
      <c r="G3" s="312">
        <f>'A2.1.1 continued'!$K30</f>
        <v>4.4949013312719346E-2</v>
      </c>
      <c r="H3" s="956">
        <f>'A2.1.1 continued'!$N30</f>
        <v>3.5682070163763756E-2</v>
      </c>
    </row>
    <row r="4" spans="1:8" customFormat="1" ht="13.35" customHeight="1" x14ac:dyDescent="0.2">
      <c r="A4" s="84"/>
      <c r="B4" s="297"/>
      <c r="C4" s="298"/>
      <c r="D4" s="557" t="s">
        <v>745</v>
      </c>
      <c r="E4" s="312">
        <f>'A2.1.1 continued'!$E31</f>
        <v>9.6838765803712964E-2</v>
      </c>
      <c r="F4" s="312">
        <f>'A2.1.1 continued'!$H31</f>
        <v>0.127765236115846</v>
      </c>
      <c r="G4" s="312">
        <f>'A2.1.1 continued'!$K31</f>
        <v>0.15365641588718365</v>
      </c>
      <c r="H4" s="956">
        <f>'A2.1.1 continued'!$N31</f>
        <v>0.16109370834054701</v>
      </c>
    </row>
    <row r="5" spans="1:8" customFormat="1" ht="13.35" customHeight="1" x14ac:dyDescent="0.2">
      <c r="A5" s="84"/>
      <c r="B5" s="297"/>
      <c r="C5" s="298"/>
      <c r="D5" s="557" t="s">
        <v>752</v>
      </c>
      <c r="E5" s="312">
        <f>'A2.1.1 continued'!$E32</f>
        <v>0.5422998196358414</v>
      </c>
      <c r="F5" s="312">
        <f>'A2.1.1 continued'!$H32</f>
        <v>0.50632924494817366</v>
      </c>
      <c r="G5" s="312">
        <f>'A2.1.1 continued'!$K32</f>
        <v>0.48810759676194537</v>
      </c>
      <c r="H5" s="956">
        <f>'A2.1.1 continued'!$N32</f>
        <v>0.45932885426476766</v>
      </c>
    </row>
    <row r="6" spans="1:8" customFormat="1" ht="13.35" customHeight="1" x14ac:dyDescent="0.2">
      <c r="A6" s="84"/>
      <c r="B6" s="300"/>
      <c r="C6" s="301"/>
      <c r="D6" s="558" t="s">
        <v>754</v>
      </c>
      <c r="E6" s="312">
        <f>'A2.1.1 continued'!$E33</f>
        <v>0.14258054390372421</v>
      </c>
      <c r="F6" s="312">
        <f>'A2.1.1 continued'!$H33</f>
        <v>0.14352382227561658</v>
      </c>
      <c r="G6" s="312">
        <f>'A2.1.1 continued'!$K33</f>
        <v>0.13983660710098181</v>
      </c>
      <c r="H6" s="956">
        <f>'A2.1.1 continued'!$N33</f>
        <v>0.14942017136836419</v>
      </c>
    </row>
    <row r="7" spans="1:8" customFormat="1" ht="13.35" customHeight="1" x14ac:dyDescent="0.2">
      <c r="A7" s="84"/>
      <c r="B7" s="302"/>
      <c r="C7" s="303"/>
      <c r="D7" s="304" t="s">
        <v>256</v>
      </c>
      <c r="E7" s="957">
        <f>'A2.1.1 continued'!$E34</f>
        <v>0.17866266148746354</v>
      </c>
      <c r="F7" s="957">
        <f>'A2.1.1 continued'!$H34</f>
        <v>0.17932443311261417</v>
      </c>
      <c r="G7" s="957">
        <f>'A2.1.1 continued'!$K34</f>
        <v>0.17345036693716981</v>
      </c>
      <c r="H7" s="958">
        <f>'A2.1.1 continued'!$N34</f>
        <v>0.19447519586255738</v>
      </c>
    </row>
    <row r="8" spans="1:8" customFormat="1" ht="13.35" customHeight="1" x14ac:dyDescent="0.2">
      <c r="A8" s="94"/>
      <c r="B8" s="305"/>
      <c r="C8" s="306" t="s">
        <v>8</v>
      </c>
      <c r="D8" s="307"/>
      <c r="E8" s="313">
        <f>SUM(E3:E7)</f>
        <v>1</v>
      </c>
      <c r="F8" s="313">
        <f>SUM(F3:F7)</f>
        <v>0.99999999999999989</v>
      </c>
      <c r="G8" s="313">
        <f>SUM(G3:G7)</f>
        <v>1</v>
      </c>
      <c r="H8" s="314">
        <f>SUM(H3:H7)</f>
        <v>1</v>
      </c>
    </row>
    <row r="9" spans="1:8" customFormat="1" ht="13.35" customHeight="1" x14ac:dyDescent="0.2">
      <c r="A9" s="84"/>
      <c r="B9" s="300"/>
      <c r="C9" s="301" t="s">
        <v>75</v>
      </c>
      <c r="D9" s="299" t="s">
        <v>193</v>
      </c>
      <c r="E9" s="312">
        <f>'A2.1.1 continued'!$F30</f>
        <v>-1.2512055627400343E-2</v>
      </c>
      <c r="F9" s="312">
        <f>'A2.1.1 continued'!$I30</f>
        <v>-1.7687215738715224E-2</v>
      </c>
      <c r="G9" s="312">
        <f>'A2.1.1 continued'!$L30</f>
        <v>-1.2357578047862241E-2</v>
      </c>
      <c r="H9" s="956">
        <f>'A2.1.1 continued'!$O30</f>
        <v>-1.6209400910098724E-2</v>
      </c>
    </row>
    <row r="10" spans="1:8" customFormat="1" ht="13.35" customHeight="1" x14ac:dyDescent="0.2">
      <c r="A10" s="84"/>
      <c r="B10" s="300"/>
      <c r="C10" s="301"/>
      <c r="D10" s="557" t="s">
        <v>745</v>
      </c>
      <c r="E10" s="312">
        <f>'A2.1.1 continued'!$F31</f>
        <v>1.0373935706572687E-2</v>
      </c>
      <c r="F10" s="312">
        <f>'A2.1.1 continued'!$I31</f>
        <v>1.2009066275096476E-2</v>
      </c>
      <c r="G10" s="312">
        <f>'A2.1.1 continued'!$L31</f>
        <v>1.5018236392337632E-2</v>
      </c>
      <c r="H10" s="956">
        <f>'A2.1.1 continued'!$O31</f>
        <v>1.3295113533002325E-2</v>
      </c>
    </row>
    <row r="11" spans="1:8" customFormat="1" ht="13.35" customHeight="1" x14ac:dyDescent="0.2">
      <c r="A11" s="84"/>
      <c r="B11" s="300"/>
      <c r="C11" s="301"/>
      <c r="D11" s="557" t="s">
        <v>752</v>
      </c>
      <c r="E11" s="312">
        <f>'A2.1.1 continued'!$F32</f>
        <v>0.31540286558151265</v>
      </c>
      <c r="F11" s="312">
        <f>'A2.1.1 continued'!$I32</f>
        <v>0.30325814598961987</v>
      </c>
      <c r="G11" s="312">
        <f>'A2.1.1 continued'!$L32</f>
        <v>0.30081143554897605</v>
      </c>
      <c r="H11" s="956">
        <f>'A2.1.1 continued'!$O32</f>
        <v>0.26999247413107041</v>
      </c>
    </row>
    <row r="12" spans="1:8" customFormat="1" ht="13.35" customHeight="1" x14ac:dyDescent="0.2">
      <c r="A12" s="84"/>
      <c r="B12" s="300"/>
      <c r="C12" s="301"/>
      <c r="D12" s="558" t="s">
        <v>754</v>
      </c>
      <c r="E12" s="312">
        <f>'A2.1.1 continued'!$F33</f>
        <v>0.17562917186956686</v>
      </c>
      <c r="F12" s="312">
        <f>'A2.1.1 continued'!$I33</f>
        <v>0.18044766727510406</v>
      </c>
      <c r="G12" s="312">
        <f>'A2.1.1 continued'!$L33</f>
        <v>0.18108265765312601</v>
      </c>
      <c r="H12" s="956">
        <f>'A2.1.1 continued'!$O33</f>
        <v>0.18146419545800294</v>
      </c>
    </row>
    <row r="13" spans="1:8" customFormat="1" ht="13.35" customHeight="1" x14ac:dyDescent="0.2">
      <c r="A13" s="84"/>
      <c r="B13" s="302"/>
      <c r="C13" s="303"/>
      <c r="D13" s="304" t="s">
        <v>256</v>
      </c>
      <c r="E13" s="957">
        <f>'A2.1.1 continued'!$F34</f>
        <v>0.51110608246974831</v>
      </c>
      <c r="F13" s="957">
        <f>'A2.1.1 continued'!$I34</f>
        <v>0.52197233619889483</v>
      </c>
      <c r="G13" s="957">
        <f>'A2.1.1 continued'!$L34</f>
        <v>0.51544524845342243</v>
      </c>
      <c r="H13" s="958">
        <f>'A2.1.1 continued'!$O34</f>
        <v>0.55145761778802294</v>
      </c>
    </row>
    <row r="14" spans="1:8" customFormat="1" ht="13.35" customHeight="1" x14ac:dyDescent="0.2">
      <c r="A14" s="94"/>
      <c r="B14" s="305"/>
      <c r="C14" s="306" t="s">
        <v>8</v>
      </c>
      <c r="D14" s="307"/>
      <c r="E14" s="315">
        <f>SUM(E9:E13)</f>
        <v>1.0000000000000002</v>
      </c>
      <c r="F14" s="313">
        <f>SUM(F9:F13)</f>
        <v>1</v>
      </c>
      <c r="G14" s="313">
        <f>SUM(G9:G13)</f>
        <v>0.99999999999999989</v>
      </c>
      <c r="H14" s="314">
        <f>SUM(H9:H13)</f>
        <v>0.99999999999999989</v>
      </c>
    </row>
    <row r="15" spans="1:8" customFormat="1" ht="13.35" customHeight="1" x14ac:dyDescent="0.2">
      <c r="A15" s="84"/>
      <c r="B15" s="300"/>
      <c r="C15" s="301" t="s">
        <v>155</v>
      </c>
      <c r="D15" s="299" t="s">
        <v>193</v>
      </c>
      <c r="E15" s="312">
        <f>'A2.1.1 continued'!$G30</f>
        <v>2.6965381983709837E-5</v>
      </c>
      <c r="F15" s="312">
        <f>'A2.1.1 continued'!$J30</f>
        <v>3.1774731878507916E-5</v>
      </c>
      <c r="G15" s="312">
        <f>'A2.1.1 continued'!$M30</f>
        <v>1.7942279637298738E-5</v>
      </c>
      <c r="H15" s="956">
        <f>'A2.1.1 continued'!$P30</f>
        <v>1.1353687730246903E-5</v>
      </c>
    </row>
    <row r="16" spans="1:8" customFormat="1" ht="13.35" customHeight="1" x14ac:dyDescent="0.2">
      <c r="A16" s="84"/>
      <c r="B16" s="300"/>
      <c r="C16" s="301"/>
      <c r="D16" s="557" t="s">
        <v>745</v>
      </c>
      <c r="E16" s="312">
        <f>'A2.1.1 continued'!$G31</f>
        <v>8.9723824370758825E-5</v>
      </c>
      <c r="F16" s="312">
        <f>'A2.1.1 continued'!$J31</f>
        <v>7.0044035134760751E-5</v>
      </c>
      <c r="G16" s="312">
        <f>'A2.1.1 continued'!$M31</f>
        <v>6.9322170683892338E-5</v>
      </c>
      <c r="H16" s="956">
        <f>'A2.1.1 continued'!$P31</f>
        <v>5.5333971622217762E-5</v>
      </c>
    </row>
    <row r="17" spans="1:8" customFormat="1" ht="13.35" customHeight="1" x14ac:dyDescent="0.2">
      <c r="A17" s="84"/>
      <c r="B17" s="300"/>
      <c r="C17" s="301"/>
      <c r="D17" s="557" t="s">
        <v>752</v>
      </c>
      <c r="E17" s="312">
        <f>'A2.1.1 continued'!$G32</f>
        <v>0.14221455314495238</v>
      </c>
      <c r="F17" s="312">
        <f>'A2.1.1 continued'!$J32</f>
        <v>0.13645393379571835</v>
      </c>
      <c r="G17" s="312">
        <f>'A2.1.1 continued'!$M32</f>
        <v>0.13180167803674314</v>
      </c>
      <c r="H17" s="956">
        <f>'A2.1.1 continued'!$P32</f>
        <v>0.11204727289047087</v>
      </c>
    </row>
    <row r="18" spans="1:8" customFormat="1" ht="13.35" customHeight="1" x14ac:dyDescent="0.2">
      <c r="A18" s="84"/>
      <c r="B18" s="300"/>
      <c r="C18" s="301"/>
      <c r="D18" s="558" t="s">
        <v>754</v>
      </c>
      <c r="E18" s="312">
        <f>'A2.1.1 continued'!$G33</f>
        <v>0.14611629382124031</v>
      </c>
      <c r="F18" s="312">
        <f>'A2.1.1 continued'!$J33</f>
        <v>0.1479470300598735</v>
      </c>
      <c r="G18" s="312">
        <f>'A2.1.1 continued'!$M33</f>
        <v>0.1484250203813737</v>
      </c>
      <c r="H18" s="956">
        <f>'A2.1.1 continued'!$P33</f>
        <v>0.1405447140555694</v>
      </c>
    </row>
    <row r="19" spans="1:8" customFormat="1" ht="13.35" customHeight="1" x14ac:dyDescent="0.2">
      <c r="A19" s="84"/>
      <c r="B19" s="302"/>
      <c r="C19" s="303"/>
      <c r="D19" s="304" t="s">
        <v>256</v>
      </c>
      <c r="E19" s="957">
        <f>'A2.1.1 continued'!$G34</f>
        <v>0.71155246382745296</v>
      </c>
      <c r="F19" s="957">
        <f>'A2.1.1 continued'!$J34</f>
        <v>0.7154972173773948</v>
      </c>
      <c r="G19" s="957">
        <f>'A2.1.1 continued'!$M34</f>
        <v>0.71968603713156187</v>
      </c>
      <c r="H19" s="958">
        <f>'A2.1.1 continued'!$P34</f>
        <v>0.74734132539460718</v>
      </c>
    </row>
    <row r="20" spans="1:8" customFormat="1" ht="13.35" customHeight="1" x14ac:dyDescent="0.2">
      <c r="A20" s="94"/>
      <c r="B20" s="305"/>
      <c r="C20" s="306" t="s">
        <v>8</v>
      </c>
      <c r="D20" s="308"/>
      <c r="E20" s="823">
        <f>SUM(E15:E19)</f>
        <v>1</v>
      </c>
      <c r="F20" s="313">
        <f>SUM(F15:F19)</f>
        <v>0.99999999999999989</v>
      </c>
      <c r="G20" s="313">
        <f>SUM(G15:G19)</f>
        <v>0.99999999999999989</v>
      </c>
      <c r="H20" s="314">
        <f>SUM(H15:H19)</f>
        <v>0.99999999999999989</v>
      </c>
    </row>
    <row r="21" spans="1:8" customFormat="1" ht="13.35" customHeight="1" x14ac:dyDescent="0.2"/>
    <row r="22" spans="1:8" customFormat="1" ht="13.35" customHeight="1" x14ac:dyDescent="0.2">
      <c r="B22" s="1"/>
      <c r="C22" s="1"/>
      <c r="E22" s="109" t="s">
        <v>245</v>
      </c>
    </row>
    <row r="23" spans="1:8" customFormat="1" ht="13.35" customHeight="1" x14ac:dyDescent="0.2"/>
    <row r="24" spans="1:8" s="636" customFormat="1" x14ac:dyDescent="0.2">
      <c r="A24"/>
      <c r="B24" s="49"/>
      <c r="C24" s="49"/>
      <c r="D24" s="49"/>
      <c r="E24" s="49"/>
      <c r="F24" s="49"/>
      <c r="G24" s="49"/>
      <c r="H24" s="637"/>
    </row>
    <row r="25" spans="1:8" s="636" customFormat="1" x14ac:dyDescent="0.2">
      <c r="A25"/>
      <c r="B25" s="49"/>
      <c r="C25" s="49"/>
      <c r="D25" s="49"/>
      <c r="E25" s="49"/>
      <c r="F25" s="49"/>
      <c r="G25" s="49"/>
      <c r="H25" s="637"/>
    </row>
    <row r="26" spans="1:8" s="636" customFormat="1" x14ac:dyDescent="0.2">
      <c r="A26"/>
      <c r="B26" s="49"/>
      <c r="C26" s="49"/>
      <c r="D26" s="49"/>
      <c r="E26" s="49"/>
      <c r="F26" s="49"/>
      <c r="G26" s="49"/>
      <c r="H26" s="637"/>
    </row>
    <row r="27" spans="1:8" s="636" customFormat="1" x14ac:dyDescent="0.2">
      <c r="A27"/>
      <c r="B27" s="49"/>
      <c r="C27" s="49"/>
      <c r="D27" s="49"/>
      <c r="E27" s="49"/>
      <c r="F27" s="49"/>
      <c r="G27" s="49"/>
      <c r="H27" s="637"/>
    </row>
    <row r="28" spans="1:8" s="636" customFormat="1" x14ac:dyDescent="0.2">
      <c r="A28"/>
      <c r="B28" s="49"/>
      <c r="C28" s="49"/>
      <c r="D28" s="49"/>
      <c r="E28" s="49"/>
      <c r="F28" s="49"/>
      <c r="G28" s="49"/>
      <c r="H28" s="637"/>
    </row>
    <row r="29" spans="1:8" s="636" customFormat="1" x14ac:dyDescent="0.2">
      <c r="A29"/>
      <c r="B29" s="49"/>
      <c r="C29" s="49"/>
      <c r="D29" s="49"/>
      <c r="E29" s="49"/>
      <c r="F29" s="49"/>
      <c r="G29" s="49"/>
      <c r="H29" s="637"/>
    </row>
    <row r="30" spans="1:8" s="636" customFormat="1" x14ac:dyDescent="0.2">
      <c r="A30"/>
      <c r="B30" s="49"/>
      <c r="C30" s="49"/>
      <c r="D30" s="49"/>
      <c r="E30" s="49"/>
      <c r="F30" s="49"/>
      <c r="G30" s="49"/>
      <c r="H30" s="637"/>
    </row>
    <row r="31" spans="1:8" s="636" customFormat="1" x14ac:dyDescent="0.2">
      <c r="A31"/>
      <c r="B31" s="49"/>
      <c r="C31" s="49"/>
      <c r="D31" s="49"/>
      <c r="E31" s="49"/>
      <c r="F31" s="49"/>
      <c r="G31" s="49"/>
      <c r="H31" s="637"/>
    </row>
    <row r="32" spans="1:8" s="636" customFormat="1" x14ac:dyDescent="0.2">
      <c r="A32"/>
      <c r="B32" s="49"/>
      <c r="C32" s="49"/>
      <c r="D32" s="49"/>
      <c r="E32" s="49"/>
      <c r="F32" s="49"/>
      <c r="G32" s="49"/>
      <c r="H32" s="637"/>
    </row>
    <row r="33" spans="1:8" s="636" customFormat="1" x14ac:dyDescent="0.2">
      <c r="A33"/>
      <c r="B33" s="49"/>
      <c r="C33" s="49"/>
      <c r="D33" s="49"/>
      <c r="E33" s="49"/>
      <c r="F33" s="49"/>
      <c r="G33" s="49"/>
      <c r="H33" s="637"/>
    </row>
    <row r="34" spans="1:8" s="636" customFormat="1" x14ac:dyDescent="0.2">
      <c r="A34"/>
      <c r="B34" s="49"/>
      <c r="C34" s="49"/>
      <c r="D34" s="49"/>
      <c r="E34" s="49"/>
      <c r="F34" s="49"/>
      <c r="G34" s="49"/>
      <c r="H34" s="637"/>
    </row>
    <row r="35" spans="1:8" s="636" customFormat="1" x14ac:dyDescent="0.2">
      <c r="A35"/>
      <c r="B35" s="49"/>
      <c r="C35" s="49"/>
      <c r="D35" s="49"/>
      <c r="E35" s="49"/>
      <c r="F35" s="49"/>
      <c r="G35" s="49"/>
      <c r="H35" s="637"/>
    </row>
    <row r="36" spans="1:8" s="636" customFormat="1" x14ac:dyDescent="0.2">
      <c r="A36"/>
      <c r="B36" s="49"/>
      <c r="C36" s="49"/>
      <c r="D36" s="49"/>
      <c r="E36" s="49"/>
      <c r="F36" s="49"/>
      <c r="G36" s="49"/>
      <c r="H36" s="637"/>
    </row>
    <row r="37" spans="1:8" s="636" customFormat="1" x14ac:dyDescent="0.2">
      <c r="A37"/>
      <c r="B37" s="49"/>
      <c r="C37" s="49"/>
      <c r="D37" s="49"/>
      <c r="E37" s="49"/>
      <c r="F37" s="49"/>
      <c r="G37" s="49"/>
      <c r="H37" s="637"/>
    </row>
    <row r="38" spans="1:8" s="636" customFormat="1" x14ac:dyDescent="0.2">
      <c r="A38"/>
      <c r="B38" s="49"/>
      <c r="C38" s="49"/>
      <c r="D38" s="49"/>
      <c r="E38" s="49"/>
      <c r="F38" s="49"/>
      <c r="G38" s="49"/>
      <c r="H38" s="637"/>
    </row>
    <row r="39" spans="1:8" s="636" customFormat="1" x14ac:dyDescent="0.2">
      <c r="A39"/>
      <c r="B39" s="49"/>
      <c r="C39" s="49"/>
      <c r="D39" s="49"/>
      <c r="E39" s="49"/>
      <c r="F39" s="49"/>
      <c r="G39" s="49"/>
      <c r="H39" s="637"/>
    </row>
    <row r="40" spans="1:8" s="636" customFormat="1" x14ac:dyDescent="0.2">
      <c r="A40"/>
      <c r="B40" s="49"/>
      <c r="C40" s="49"/>
      <c r="D40" s="49"/>
      <c r="E40" s="49"/>
      <c r="F40" s="49"/>
      <c r="G40" s="49"/>
      <c r="H40" s="637"/>
    </row>
    <row r="41" spans="1:8" s="636" customFormat="1" x14ac:dyDescent="0.2">
      <c r="A41"/>
      <c r="B41" s="49"/>
      <c r="C41" s="49"/>
      <c r="D41" s="49"/>
      <c r="E41" s="49"/>
      <c r="F41" s="49"/>
      <c r="G41" s="49"/>
      <c r="H41" s="637"/>
    </row>
    <row r="42" spans="1:8" s="636" customFormat="1" x14ac:dyDescent="0.2">
      <c r="A42"/>
      <c r="B42" s="49"/>
      <c r="C42" s="49"/>
      <c r="D42" s="49"/>
      <c r="E42" s="49"/>
      <c r="F42" s="49"/>
      <c r="G42" s="49"/>
      <c r="H42" s="637"/>
    </row>
    <row r="43" spans="1:8" s="636" customFormat="1" x14ac:dyDescent="0.2">
      <c r="A43"/>
      <c r="B43" s="49"/>
      <c r="C43" s="49"/>
      <c r="D43" s="49"/>
      <c r="E43" s="49"/>
      <c r="F43" s="49"/>
      <c r="G43" s="49"/>
      <c r="H43" s="637"/>
    </row>
    <row r="44" spans="1:8" s="636" customFormat="1" x14ac:dyDescent="0.2">
      <c r="A44"/>
      <c r="B44" s="49"/>
      <c r="C44" s="49"/>
      <c r="D44" s="49"/>
      <c r="E44" s="49"/>
      <c r="F44" s="49"/>
      <c r="G44" s="49"/>
      <c r="H44" s="637"/>
    </row>
    <row r="45" spans="1:8" s="636" customFormat="1" x14ac:dyDescent="0.2">
      <c r="A45"/>
      <c r="B45" s="49"/>
      <c r="C45" s="49"/>
      <c r="D45" s="49"/>
      <c r="E45" s="49"/>
      <c r="F45" s="49"/>
      <c r="G45" s="49"/>
      <c r="H45" s="637"/>
    </row>
    <row r="46" spans="1:8" s="636" customFormat="1" x14ac:dyDescent="0.2">
      <c r="A46"/>
      <c r="B46" s="49"/>
      <c r="C46" s="49"/>
      <c r="D46" s="49"/>
      <c r="E46" s="49"/>
      <c r="F46" s="49"/>
      <c r="G46" s="49"/>
      <c r="H46" s="637"/>
    </row>
    <row r="47" spans="1:8" s="636" customFormat="1" x14ac:dyDescent="0.2">
      <c r="A47"/>
      <c r="B47" s="49"/>
      <c r="C47" s="49"/>
      <c r="D47" s="49"/>
      <c r="E47" s="49"/>
      <c r="F47" s="49"/>
      <c r="G47" s="49"/>
      <c r="H47" s="637"/>
    </row>
    <row r="48" spans="1:8" s="636" customFormat="1" x14ac:dyDescent="0.2">
      <c r="A48"/>
      <c r="B48" s="49"/>
      <c r="C48" s="49"/>
      <c r="D48" s="49"/>
      <c r="E48" s="49"/>
      <c r="F48" s="49"/>
      <c r="G48" s="49"/>
      <c r="H48" s="637"/>
    </row>
    <row r="49" spans="1:8" s="636" customFormat="1" x14ac:dyDescent="0.2">
      <c r="A49"/>
      <c r="B49" s="49"/>
      <c r="C49" s="49"/>
      <c r="D49" s="49"/>
      <c r="E49" s="49"/>
      <c r="F49" s="49"/>
      <c r="G49" s="49"/>
      <c r="H49" s="637"/>
    </row>
    <row r="50" spans="1:8" s="636" customFormat="1" x14ac:dyDescent="0.2">
      <c r="A50"/>
      <c r="B50" s="49"/>
      <c r="C50" s="49"/>
      <c r="D50" s="49"/>
      <c r="E50" s="49"/>
      <c r="F50" s="49"/>
      <c r="G50" s="49"/>
      <c r="H50" s="637"/>
    </row>
    <row r="51" spans="1:8" s="636" customFormat="1" x14ac:dyDescent="0.2">
      <c r="A51"/>
      <c r="B51" s="49"/>
      <c r="C51" s="49"/>
      <c r="D51" s="49"/>
      <c r="E51" s="49"/>
      <c r="F51" s="49"/>
      <c r="G51" s="49"/>
      <c r="H51" s="637"/>
    </row>
    <row r="52" spans="1:8" s="636" customFormat="1" x14ac:dyDescent="0.2">
      <c r="A52"/>
      <c r="B52" s="49"/>
      <c r="C52" s="49"/>
      <c r="D52" s="49"/>
      <c r="E52" s="49"/>
      <c r="F52" s="49"/>
      <c r="G52" s="49"/>
      <c r="H52" s="637"/>
    </row>
    <row r="53" spans="1:8" s="636" customFormat="1" x14ac:dyDescent="0.2">
      <c r="A53"/>
      <c r="B53" s="49"/>
      <c r="C53" s="49"/>
      <c r="D53" s="49"/>
      <c r="E53" s="49"/>
      <c r="F53" s="49"/>
      <c r="G53" s="49"/>
      <c r="H53" s="637"/>
    </row>
    <row r="54" spans="1:8" s="636" customFormat="1" x14ac:dyDescent="0.2">
      <c r="A54"/>
      <c r="B54" s="49"/>
      <c r="C54" s="49"/>
      <c r="D54" s="49"/>
      <c r="E54" s="49"/>
      <c r="F54" s="49"/>
      <c r="G54" s="49"/>
      <c r="H54" s="637"/>
    </row>
    <row r="55" spans="1:8" s="636" customFormat="1" x14ac:dyDescent="0.2">
      <c r="A55"/>
      <c r="B55" s="49"/>
      <c r="C55" s="49"/>
      <c r="D55" s="49"/>
      <c r="E55" s="49"/>
      <c r="F55" s="49"/>
      <c r="G55" s="49"/>
      <c r="H55" s="637"/>
    </row>
    <row r="56" spans="1:8" s="636" customFormat="1" x14ac:dyDescent="0.2">
      <c r="A56"/>
      <c r="B56" s="49"/>
      <c r="C56" s="49"/>
      <c r="D56" s="49"/>
      <c r="E56" s="49"/>
      <c r="F56" s="49"/>
      <c r="G56" s="49"/>
      <c r="H56" s="637"/>
    </row>
    <row r="57" spans="1:8" s="636" customFormat="1" x14ac:dyDescent="0.2">
      <c r="A57"/>
      <c r="B57" s="49"/>
      <c r="C57" s="49"/>
      <c r="D57" s="49"/>
      <c r="E57" s="49"/>
      <c r="F57" s="49"/>
      <c r="G57" s="49"/>
      <c r="H57" s="637"/>
    </row>
    <row r="58" spans="1:8" s="636" customFormat="1" x14ac:dyDescent="0.2">
      <c r="A58"/>
      <c r="B58" s="49"/>
      <c r="C58" s="49"/>
      <c r="D58" s="49"/>
      <c r="E58" s="49"/>
      <c r="F58" s="49"/>
      <c r="G58" s="49"/>
      <c r="H58" s="637"/>
    </row>
    <row r="59" spans="1:8" s="636" customFormat="1" x14ac:dyDescent="0.2">
      <c r="A59"/>
      <c r="B59" s="49"/>
      <c r="C59" s="49"/>
      <c r="D59" s="49"/>
      <c r="E59" s="49"/>
      <c r="F59" s="49"/>
      <c r="G59" s="49"/>
      <c r="H59" s="637"/>
    </row>
    <row r="60" spans="1:8" s="636" customFormat="1" x14ac:dyDescent="0.2">
      <c r="A60"/>
      <c r="B60" s="49"/>
      <c r="C60" s="49"/>
      <c r="D60" s="49"/>
      <c r="E60" s="49"/>
      <c r="F60" s="49"/>
      <c r="G60" s="49"/>
      <c r="H60" s="637"/>
    </row>
    <row r="61" spans="1:8" s="636" customFormat="1" x14ac:dyDescent="0.2">
      <c r="A61"/>
      <c r="B61" s="49"/>
      <c r="C61" s="49"/>
      <c r="D61" s="49"/>
      <c r="E61" s="49"/>
      <c r="F61" s="49"/>
      <c r="G61" s="49"/>
      <c r="H61" s="637"/>
    </row>
    <row r="62" spans="1:8" s="636" customFormat="1" x14ac:dyDescent="0.2">
      <c r="A62"/>
      <c r="B62" s="49"/>
      <c r="C62" s="49"/>
      <c r="D62" s="49"/>
      <c r="E62" s="49"/>
      <c r="F62" s="49"/>
      <c r="G62" s="49"/>
      <c r="H62" s="637"/>
    </row>
    <row r="63" spans="1:8" s="636" customFormat="1" x14ac:dyDescent="0.2">
      <c r="A63"/>
      <c r="B63" s="49"/>
      <c r="C63" s="49"/>
      <c r="D63" s="49"/>
      <c r="E63" s="49"/>
      <c r="F63" s="49"/>
      <c r="G63" s="49"/>
      <c r="H63" s="637"/>
    </row>
    <row r="64" spans="1:8" s="636" customFormat="1" x14ac:dyDescent="0.2">
      <c r="A64"/>
      <c r="B64" s="49"/>
      <c r="C64" s="49"/>
      <c r="D64" s="49"/>
      <c r="E64" s="49"/>
      <c r="F64" s="49"/>
      <c r="G64" s="49"/>
      <c r="H64" s="637"/>
    </row>
    <row r="65" spans="1:8" s="636" customFormat="1" x14ac:dyDescent="0.2">
      <c r="A65"/>
      <c r="B65" s="49"/>
      <c r="C65" s="49"/>
      <c r="D65" s="49"/>
      <c r="E65" s="49"/>
      <c r="F65" s="49"/>
      <c r="G65" s="49"/>
      <c r="H65" s="637"/>
    </row>
    <row r="66" spans="1:8" s="636" customFormat="1" x14ac:dyDescent="0.2">
      <c r="A66"/>
      <c r="B66" s="49"/>
      <c r="C66" s="49"/>
      <c r="D66" s="49"/>
      <c r="E66" s="49"/>
      <c r="F66" s="49"/>
      <c r="G66" s="49"/>
      <c r="H66" s="637"/>
    </row>
    <row r="67" spans="1:8" s="636" customFormat="1" x14ac:dyDescent="0.2">
      <c r="A67"/>
      <c r="B67" s="49"/>
      <c r="C67" s="49"/>
      <c r="D67" s="49"/>
      <c r="E67" s="49"/>
      <c r="F67" s="49"/>
      <c r="G67" s="49"/>
      <c r="H67" s="637"/>
    </row>
  </sheetData>
  <hyperlinks>
    <hyperlink ref="E22" location="CONTENTS!A1" display="BACK TO CONTENTS" xr:uid="{00000000-0004-0000-0700-000000000000}"/>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8">
    <tabColor theme="7" tint="0.39997558519241921"/>
    <pageSetUpPr fitToPage="1"/>
  </sheetPr>
  <dimension ref="A1:K39"/>
  <sheetViews>
    <sheetView showGridLines="0" zoomScaleNormal="100" zoomScaleSheetLayoutView="90" workbookViewId="0"/>
  </sheetViews>
  <sheetFormatPr defaultColWidth="9.140625" defaultRowHeight="12.75" x14ac:dyDescent="0.2"/>
  <cols>
    <col min="1" max="1" width="3.7109375" customWidth="1"/>
    <col min="2" max="2" width="0.85546875" style="1" customWidth="1"/>
    <col min="3" max="3" width="15.7109375" style="1" customWidth="1"/>
    <col min="4" max="7" width="17.28515625" style="1" customWidth="1"/>
    <col min="8" max="8" width="5.5703125" style="2" customWidth="1"/>
    <col min="9" max="9" width="9.7109375" style="2" customWidth="1"/>
    <col min="10" max="10" width="9.85546875" style="4" customWidth="1"/>
    <col min="11" max="16384" width="9.140625" style="4"/>
  </cols>
  <sheetData>
    <row r="1" spans="1:11" ht="15" customHeight="1" x14ac:dyDescent="0.2">
      <c r="B1" s="152" t="s">
        <v>1104</v>
      </c>
      <c r="C1" s="95"/>
      <c r="D1" s="95"/>
      <c r="E1" s="95"/>
      <c r="F1" s="95"/>
      <c r="G1" s="95"/>
      <c r="H1" s="95"/>
    </row>
    <row r="2" spans="1:11" s="3" customFormat="1" ht="13.35" customHeight="1" x14ac:dyDescent="0.2">
      <c r="A2" s="96"/>
      <c r="B2" s="176"/>
      <c r="C2" s="177" t="s">
        <v>156</v>
      </c>
      <c r="D2" s="1390">
        <v>2022</v>
      </c>
      <c r="E2" s="1390"/>
      <c r="F2" s="1390"/>
      <c r="G2" s="1391"/>
      <c r="H2" s="76"/>
      <c r="I2" s="76"/>
      <c r="J2" s="76"/>
    </row>
    <row r="3" spans="1:11" ht="12.6" customHeight="1" x14ac:dyDescent="0.2">
      <c r="A3" s="84"/>
      <c r="B3" s="173"/>
      <c r="C3" s="1380" t="s">
        <v>240</v>
      </c>
      <c r="D3" s="1383" t="s">
        <v>313</v>
      </c>
      <c r="E3" s="1386" t="s">
        <v>235</v>
      </c>
      <c r="F3" s="1386" t="s">
        <v>242</v>
      </c>
      <c r="G3" s="1389" t="s">
        <v>67</v>
      </c>
      <c r="H3" s="4"/>
      <c r="J3" s="19"/>
      <c r="K3" s="19"/>
    </row>
    <row r="4" spans="1:11" ht="12.6" customHeight="1" x14ac:dyDescent="0.2">
      <c r="A4" s="84"/>
      <c r="B4" s="174"/>
      <c r="C4" s="1381"/>
      <c r="D4" s="1384"/>
      <c r="E4" s="1387"/>
      <c r="F4" s="1387"/>
      <c r="G4" s="1326"/>
      <c r="H4" s="4"/>
      <c r="J4" s="19"/>
      <c r="K4" s="19"/>
    </row>
    <row r="5" spans="1:11" ht="12.6" customHeight="1" x14ac:dyDescent="0.2">
      <c r="A5" s="84"/>
      <c r="B5" s="175"/>
      <c r="C5" s="1382"/>
      <c r="D5" s="1385"/>
      <c r="E5" s="1388"/>
      <c r="F5" s="1388"/>
      <c r="G5" s="1327"/>
      <c r="H5" s="4"/>
      <c r="J5" s="19"/>
      <c r="K5" s="19"/>
    </row>
    <row r="6" spans="1:11" customFormat="1" ht="13.35" customHeight="1" x14ac:dyDescent="0.2">
      <c r="A6" s="85"/>
      <c r="B6" s="73"/>
      <c r="C6" s="560" t="s">
        <v>193</v>
      </c>
      <c r="D6" s="178">
        <f>+'A2.1.2'!N30</f>
        <v>210696</v>
      </c>
      <c r="E6" s="178">
        <f>+'A2.1.2'!P30</f>
        <v>-31248.118297000001</v>
      </c>
      <c r="F6" s="178">
        <f>E6-G6</f>
        <v>132.92862400000013</v>
      </c>
      <c r="G6" s="179">
        <f>+'A2.1.2'!O30</f>
        <v>-31381.046921000001</v>
      </c>
      <c r="H6" s="2"/>
      <c r="I6" s="2"/>
      <c r="J6" s="6"/>
      <c r="K6" s="6"/>
    </row>
    <row r="7" spans="1:11" customFormat="1" ht="13.35" customHeight="1" x14ac:dyDescent="0.2">
      <c r="A7" s="85"/>
      <c r="B7" s="73"/>
      <c r="C7" s="106" t="s">
        <v>745</v>
      </c>
      <c r="D7" s="178">
        <f>+'A2.1.2'!N31</f>
        <v>937465</v>
      </c>
      <c r="E7" s="178">
        <f>+'A2.1.2'!P31</f>
        <v>26263.333155</v>
      </c>
      <c r="F7" s="178">
        <f>E7-G7</f>
        <v>1015.4920100000018</v>
      </c>
      <c r="G7" s="179">
        <f>+'A2.1.2'!O31</f>
        <v>25247.841144999999</v>
      </c>
      <c r="H7" s="2"/>
      <c r="I7" s="2"/>
      <c r="J7" s="6"/>
      <c r="K7" s="6"/>
    </row>
    <row r="8" spans="1:11" customFormat="1" ht="13.35" customHeight="1" x14ac:dyDescent="0.2">
      <c r="A8" s="85"/>
      <c r="B8" s="73"/>
      <c r="C8" s="106" t="s">
        <v>752</v>
      </c>
      <c r="D8" s="178">
        <f>+'A2.1.2'!N32</f>
        <v>2448264</v>
      </c>
      <c r="E8" s="178">
        <f>+'A2.1.2'!P32</f>
        <v>491235.62005799997</v>
      </c>
      <c r="F8" s="178">
        <f>E8-G8</f>
        <v>41180.136432999978</v>
      </c>
      <c r="G8" s="179">
        <f>+'A2.1.2'!O32</f>
        <v>450055.48362499999</v>
      </c>
      <c r="H8" s="2"/>
      <c r="I8" s="2"/>
      <c r="J8" s="6"/>
      <c r="K8" s="6"/>
    </row>
    <row r="9" spans="1:11" customFormat="1" ht="13.35" customHeight="1" x14ac:dyDescent="0.2">
      <c r="A9" s="85"/>
      <c r="B9" s="73"/>
      <c r="C9" s="107" t="s">
        <v>754</v>
      </c>
      <c r="D9" s="178">
        <f>+'A2.1.2'!N33</f>
        <v>905186</v>
      </c>
      <c r="E9" s="178">
        <f>+'A2.1.2'!P33</f>
        <v>380667.67124599998</v>
      </c>
      <c r="F9" s="178">
        <f>E9-G9</f>
        <v>46744.473838999984</v>
      </c>
      <c r="G9" s="179">
        <f>+'A2.1.2'!O33</f>
        <v>333923.197407</v>
      </c>
      <c r="H9" s="2"/>
      <c r="I9" s="77"/>
      <c r="J9" s="6"/>
      <c r="K9" s="6"/>
    </row>
    <row r="10" spans="1:11" customFormat="1" ht="13.35" customHeight="1" x14ac:dyDescent="0.2">
      <c r="A10" s="85"/>
      <c r="B10" s="104"/>
      <c r="C10" s="108" t="s">
        <v>256</v>
      </c>
      <c r="D10" s="180">
        <f>+'A2.1.2'!N34</f>
        <v>1488176</v>
      </c>
      <c r="E10" s="180">
        <f>+'A2.1.2'!P34</f>
        <v>1457275.7077650002</v>
      </c>
      <c r="F10" s="180">
        <f>E10-G10</f>
        <v>177307.36578000011</v>
      </c>
      <c r="G10" s="629">
        <f>+'A2.1.2'!O34</f>
        <v>1279968.3419850001</v>
      </c>
      <c r="H10" s="2"/>
      <c r="I10" s="2"/>
      <c r="J10" s="6"/>
      <c r="K10" s="6"/>
    </row>
    <row r="11" spans="1:11" customFormat="1" ht="13.35" customHeight="1" x14ac:dyDescent="0.2">
      <c r="A11" s="85"/>
      <c r="B11" s="68"/>
      <c r="C11" s="171" t="s">
        <v>8</v>
      </c>
      <c r="D11" s="181">
        <f>SUM(D6:D10)</f>
        <v>5989787</v>
      </c>
      <c r="E11" s="181">
        <f>SUM(E6:E10)</f>
        <v>2324194.2139269998</v>
      </c>
      <c r="F11" s="181">
        <f>SUM(F6:F10)</f>
        <v>266380.39668600005</v>
      </c>
      <c r="G11" s="182">
        <f>SUM(G6:G10)</f>
        <v>2057813.817241</v>
      </c>
      <c r="H11" s="2"/>
      <c r="I11" s="2"/>
      <c r="J11" s="20"/>
      <c r="K11" s="20"/>
    </row>
    <row r="12" spans="1:11" customFormat="1" ht="12.6" customHeight="1" x14ac:dyDescent="0.2">
      <c r="A12" s="84"/>
      <c r="B12" s="173"/>
      <c r="C12" s="1380" t="s">
        <v>240</v>
      </c>
      <c r="D12" s="1383" t="s">
        <v>877</v>
      </c>
      <c r="E12" s="1386" t="s">
        <v>878</v>
      </c>
      <c r="F12" s="1386" t="s">
        <v>879</v>
      </c>
      <c r="G12" s="1389" t="s">
        <v>312</v>
      </c>
    </row>
    <row r="13" spans="1:11" customFormat="1" ht="12.6" customHeight="1" x14ac:dyDescent="0.2">
      <c r="A13" s="84"/>
      <c r="B13" s="174"/>
      <c r="C13" s="1381"/>
      <c r="D13" s="1384"/>
      <c r="E13" s="1387"/>
      <c r="F13" s="1387"/>
      <c r="G13" s="1326"/>
    </row>
    <row r="14" spans="1:11" customFormat="1" ht="12.6" customHeight="1" x14ac:dyDescent="0.2">
      <c r="A14" s="84"/>
      <c r="B14" s="174"/>
      <c r="C14" s="1381"/>
      <c r="D14" s="1384"/>
      <c r="E14" s="1387"/>
      <c r="F14" s="1387"/>
      <c r="G14" s="1326"/>
    </row>
    <row r="15" spans="1:11" customFormat="1" ht="12.6" customHeight="1" x14ac:dyDescent="0.2">
      <c r="A15" s="84"/>
      <c r="B15" s="175"/>
      <c r="C15" s="1382"/>
      <c r="D15" s="1385"/>
      <c r="E15" s="1388"/>
      <c r="F15" s="1388"/>
      <c r="G15" s="1327"/>
    </row>
    <row r="16" spans="1:11" customFormat="1" ht="13.35" customHeight="1" x14ac:dyDescent="0.2">
      <c r="A16" s="84"/>
      <c r="B16" s="73"/>
      <c r="C16" s="560" t="s">
        <v>193</v>
      </c>
      <c r="D16" s="183">
        <f>E6*1000000/$D6</f>
        <v>-148309.02483673158</v>
      </c>
      <c r="E16" s="183">
        <f>F6*1000000/$D6</f>
        <v>630.90245661996494</v>
      </c>
      <c r="F16" s="183">
        <f t="shared" ref="F16:F21" si="0">D16-E16</f>
        <v>-148939.92729335153</v>
      </c>
      <c r="G16" s="186">
        <f>-E16/D16</f>
        <v>4.2539721187871355E-3</v>
      </c>
    </row>
    <row r="17" spans="1:9" customFormat="1" ht="13.35" customHeight="1" x14ac:dyDescent="0.2">
      <c r="A17" s="84"/>
      <c r="B17" s="73"/>
      <c r="C17" s="106" t="s">
        <v>745</v>
      </c>
      <c r="D17" s="183">
        <f>E7*1000000/$D7</f>
        <v>28015.267935336251</v>
      </c>
      <c r="E17" s="183">
        <f>F7*1000000/D7</f>
        <v>1083.2319179916069</v>
      </c>
      <c r="F17" s="183">
        <f t="shared" si="0"/>
        <v>26932.036017344642</v>
      </c>
      <c r="G17" s="186">
        <f>E17/D17</f>
        <v>3.8665770411044457E-2</v>
      </c>
    </row>
    <row r="18" spans="1:9" customFormat="1" ht="13.35" customHeight="1" x14ac:dyDescent="0.2">
      <c r="A18" s="84"/>
      <c r="B18" s="73"/>
      <c r="C18" s="106" t="s">
        <v>752</v>
      </c>
      <c r="D18" s="183">
        <f>E8*1000000/$D8</f>
        <v>200646.50709972455</v>
      </c>
      <c r="E18" s="183">
        <f>F8*1000000/D8</f>
        <v>16820.137220904271</v>
      </c>
      <c r="F18" s="183">
        <f t="shared" si="0"/>
        <v>183826.36987882029</v>
      </c>
      <c r="G18" s="186">
        <f>E18/D18</f>
        <v>8.3829703611757331E-2</v>
      </c>
    </row>
    <row r="19" spans="1:9" customFormat="1" ht="13.35" customHeight="1" x14ac:dyDescent="0.2">
      <c r="A19" s="84"/>
      <c r="B19" s="73"/>
      <c r="C19" s="107" t="s">
        <v>754</v>
      </c>
      <c r="D19" s="183">
        <f>E9*1000000/$D9</f>
        <v>420540.82944941701</v>
      </c>
      <c r="E19" s="183">
        <f>F9*1000000/D9</f>
        <v>51640.738852567301</v>
      </c>
      <c r="F19" s="183">
        <f t="shared" si="0"/>
        <v>368900.09059684968</v>
      </c>
      <c r="G19" s="186">
        <f>E19/D19</f>
        <v>0.12279601702449842</v>
      </c>
    </row>
    <row r="20" spans="1:9" customFormat="1" ht="13.35" customHeight="1" x14ac:dyDescent="0.2">
      <c r="A20" s="85"/>
      <c r="B20" s="104"/>
      <c r="C20" s="108" t="s">
        <v>256</v>
      </c>
      <c r="D20" s="184">
        <f>E10*1000000/$D10</f>
        <v>979236.13051480486</v>
      </c>
      <c r="E20" s="184">
        <f>F10*1000000/D10</f>
        <v>119144.08361645405</v>
      </c>
      <c r="F20" s="184">
        <f t="shared" si="0"/>
        <v>860092.04689835082</v>
      </c>
      <c r="G20" s="187">
        <f>E20/D20</f>
        <v>0.12167043259915003</v>
      </c>
    </row>
    <row r="21" spans="1:9" customFormat="1" ht="13.35" customHeight="1" x14ac:dyDescent="0.2">
      <c r="A21" s="85"/>
      <c r="B21" s="68"/>
      <c r="C21" s="171" t="s">
        <v>8</v>
      </c>
      <c r="D21" s="185">
        <f>E11*1000000/$D11</f>
        <v>388026.18756343087</v>
      </c>
      <c r="E21" s="181">
        <f>F11*1000000/D11</f>
        <v>44472.432272800361</v>
      </c>
      <c r="F21" s="181">
        <f t="shared" si="0"/>
        <v>343553.75529063051</v>
      </c>
      <c r="G21" s="188">
        <f>E21/D21</f>
        <v>0.11461193522030115</v>
      </c>
    </row>
    <row r="22" spans="1:9" customFormat="1" ht="13.35" customHeight="1" x14ac:dyDescent="0.2">
      <c r="A22" s="8"/>
      <c r="B22" s="26"/>
    </row>
    <row r="23" spans="1:9" ht="13.35" customHeight="1" x14ac:dyDescent="0.2">
      <c r="A23" s="8"/>
      <c r="B23"/>
      <c r="C23"/>
      <c r="D23"/>
      <c r="E23" s="109" t="s">
        <v>245</v>
      </c>
      <c r="F23"/>
      <c r="G23"/>
      <c r="H23"/>
      <c r="I23"/>
    </row>
    <row r="24" spans="1:9" x14ac:dyDescent="0.2">
      <c r="A24" s="8"/>
      <c r="F24" s="4"/>
      <c r="G24" s="4"/>
      <c r="H24" s="4"/>
      <c r="I24" s="4"/>
    </row>
    <row r="25" spans="1:9" x14ac:dyDescent="0.2">
      <c r="A25" s="8"/>
    </row>
    <row r="26" spans="1:9" ht="11.25" x14ac:dyDescent="0.2">
      <c r="A26" s="1"/>
    </row>
    <row r="27" spans="1:9" ht="11.25" x14ac:dyDescent="0.2">
      <c r="A27" s="1"/>
    </row>
    <row r="28" spans="1:9" ht="11.25" x14ac:dyDescent="0.2">
      <c r="A28" s="1"/>
    </row>
    <row r="29" spans="1:9" ht="11.25" x14ac:dyDescent="0.2">
      <c r="A29" s="1"/>
    </row>
    <row r="30" spans="1:9" ht="11.25" x14ac:dyDescent="0.2">
      <c r="A30" s="1"/>
    </row>
    <row r="31" spans="1:9" ht="11.25" x14ac:dyDescent="0.2">
      <c r="A31" s="1"/>
    </row>
    <row r="32" spans="1:9" ht="11.25" x14ac:dyDescent="0.2">
      <c r="A32" s="1"/>
    </row>
    <row r="33" spans="1:1" ht="11.25" x14ac:dyDescent="0.2">
      <c r="A33" s="1"/>
    </row>
    <row r="34" spans="1:1" ht="11.25" x14ac:dyDescent="0.2">
      <c r="A34" s="1"/>
    </row>
    <row r="35" spans="1:1" ht="11.25" x14ac:dyDescent="0.2">
      <c r="A35" s="1"/>
    </row>
    <row r="36" spans="1:1" ht="11.25" x14ac:dyDescent="0.2">
      <c r="A36" s="1"/>
    </row>
    <row r="37" spans="1:1" ht="11.25" x14ac:dyDescent="0.2">
      <c r="A37" s="1"/>
    </row>
    <row r="38" spans="1:1" ht="11.25" x14ac:dyDescent="0.2">
      <c r="A38" s="1"/>
    </row>
    <row r="39" spans="1:1" ht="11.25" x14ac:dyDescent="0.2">
      <c r="A39" s="1"/>
    </row>
  </sheetData>
  <mergeCells count="11">
    <mergeCell ref="C3:C5"/>
    <mergeCell ref="D2:G2"/>
    <mergeCell ref="D3:D5"/>
    <mergeCell ref="E3:E5"/>
    <mergeCell ref="F3:F5"/>
    <mergeCell ref="G3:G5"/>
    <mergeCell ref="C12:C15"/>
    <mergeCell ref="D12:D15"/>
    <mergeCell ref="E12:E15"/>
    <mergeCell ref="F12:F15"/>
    <mergeCell ref="G12:G15"/>
  </mergeCells>
  <hyperlinks>
    <hyperlink ref="E23" location="CONTENTS!A1" display="BACK TO CONTENTS" xr:uid="{00000000-0004-0000-08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16:G21"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pageSetUpPr fitToPage="1"/>
  </sheetPr>
  <dimension ref="B1:P38"/>
  <sheetViews>
    <sheetView showGridLines="0" zoomScaleNormal="100" zoomScaleSheetLayoutView="90" workbookViewId="0">
      <pane xSplit="4" ySplit="3" topLeftCell="E4" activePane="bottomRight" state="frozen"/>
      <selection activeCell="B2" sqref="B2:O6"/>
      <selection pane="topRight" activeCell="B2" sqref="B2:O6"/>
      <selection pane="bottomLeft" activeCell="B2" sqref="B2:O6"/>
      <selection pane="bottomRight"/>
    </sheetView>
  </sheetViews>
  <sheetFormatPr defaultColWidth="9.140625" defaultRowHeight="12.75" x14ac:dyDescent="0.2"/>
  <cols>
    <col min="1" max="1" width="3.7109375" style="438" customWidth="1"/>
    <col min="2" max="2" width="0.85546875" style="116" customWidth="1"/>
    <col min="3" max="3" width="2.7109375" style="354" customWidth="1"/>
    <col min="4" max="4" width="15.140625" style="354" customWidth="1"/>
    <col min="5" max="5" width="9.140625" style="354" customWidth="1"/>
    <col min="6" max="6" width="8.85546875" style="354" customWidth="1"/>
    <col min="7" max="7" width="8.5703125" style="354" customWidth="1"/>
    <col min="8" max="8" width="8" style="354" customWidth="1"/>
    <col min="9" max="9" width="8.85546875" style="354" customWidth="1"/>
    <col min="10" max="10" width="9.140625" style="354" customWidth="1"/>
    <col min="11" max="11" width="8.5703125" style="354" customWidth="1"/>
    <col min="12" max="12" width="8" style="354" customWidth="1"/>
    <col min="13" max="13" width="9" style="354" customWidth="1"/>
    <col min="14" max="14" width="8.5703125" style="354" customWidth="1"/>
    <col min="15" max="15" width="9.140625" style="354" customWidth="1"/>
    <col min="16" max="16384" width="9.140625" style="438"/>
  </cols>
  <sheetData>
    <row r="1" spans="2:16" s="431" customFormat="1" ht="15" customHeight="1" x14ac:dyDescent="0.2">
      <c r="B1" s="816" t="s">
        <v>1105</v>
      </c>
      <c r="C1" s="428"/>
      <c r="D1" s="428"/>
      <c r="E1" s="429"/>
      <c r="F1" s="429"/>
      <c r="G1" s="429"/>
      <c r="H1" s="429"/>
      <c r="I1" s="429"/>
      <c r="J1" s="429"/>
      <c r="K1" s="429"/>
      <c r="L1" s="429"/>
      <c r="M1" s="429"/>
      <c r="N1" s="429"/>
      <c r="O1" s="429"/>
      <c r="P1" s="430"/>
    </row>
    <row r="2" spans="2:16" s="431" customFormat="1" ht="15" customHeight="1" x14ac:dyDescent="0.2">
      <c r="B2" s="432"/>
      <c r="C2" s="433" t="s">
        <v>156</v>
      </c>
      <c r="D2" s="434"/>
      <c r="E2" s="1394">
        <v>2013</v>
      </c>
      <c r="F2" s="1395"/>
      <c r="G2" s="1395"/>
      <c r="H2" s="1396"/>
      <c r="I2" s="1394">
        <v>2022</v>
      </c>
      <c r="J2" s="1395"/>
      <c r="K2" s="1395"/>
      <c r="L2" s="1396"/>
      <c r="M2" s="1394" t="s">
        <v>530</v>
      </c>
      <c r="N2" s="1395"/>
      <c r="O2" s="1396"/>
    </row>
    <row r="3" spans="2:16" s="897" customFormat="1" ht="41.25" customHeight="1" x14ac:dyDescent="0.2">
      <c r="B3" s="896"/>
      <c r="C3" s="1392" t="s">
        <v>240</v>
      </c>
      <c r="D3" s="1393"/>
      <c r="E3" s="861" t="s">
        <v>17</v>
      </c>
      <c r="F3" s="862" t="s">
        <v>67</v>
      </c>
      <c r="G3" s="862" t="s">
        <v>326</v>
      </c>
      <c r="H3" s="863" t="s">
        <v>1044</v>
      </c>
      <c r="I3" s="861" t="s">
        <v>17</v>
      </c>
      <c r="J3" s="862" t="s">
        <v>67</v>
      </c>
      <c r="K3" s="862" t="s">
        <v>326</v>
      </c>
      <c r="L3" s="863" t="s">
        <v>1044</v>
      </c>
      <c r="M3" s="861" t="s">
        <v>17</v>
      </c>
      <c r="N3" s="862" t="s">
        <v>67</v>
      </c>
      <c r="O3" s="863" t="s">
        <v>326</v>
      </c>
    </row>
    <row r="4" spans="2:16" ht="13.35" customHeight="1" x14ac:dyDescent="0.2">
      <c r="B4" s="618"/>
      <c r="C4" s="619" t="s">
        <v>18</v>
      </c>
      <c r="D4" s="560" t="s">
        <v>43</v>
      </c>
      <c r="E4" s="444">
        <f>+'A2.8.1'!E4</f>
        <v>35995</v>
      </c>
      <c r="F4" s="445">
        <f>+'A2.8.2'!F4</f>
        <v>-12808.722524000001</v>
      </c>
      <c r="G4" s="445">
        <f>+'A2.8.3'!F4</f>
        <v>66.65451779</v>
      </c>
      <c r="H4" s="446">
        <f>+'A2.8.4'!F4</f>
        <v>-5.2038380615325132E-3</v>
      </c>
      <c r="I4" s="444">
        <f>+'A2.8.1'!N4</f>
        <v>21063</v>
      </c>
      <c r="J4" s="445">
        <f>+'A2.8.2'!O4</f>
        <v>-17848.60729</v>
      </c>
      <c r="K4" s="445">
        <f>+'A2.8.3'!O4</f>
        <v>78.226387590000002</v>
      </c>
      <c r="L4" s="446">
        <f>+'A2.8.4'!O4</f>
        <v>-4.3827726342451226E-3</v>
      </c>
      <c r="M4" s="444">
        <f t="shared" ref="M4:O28" si="0">+I4-E4</f>
        <v>-14932</v>
      </c>
      <c r="N4" s="445">
        <f t="shared" si="0"/>
        <v>-5039.8847659999992</v>
      </c>
      <c r="O4" s="447">
        <f t="shared" si="0"/>
        <v>11.571869800000002</v>
      </c>
    </row>
    <row r="5" spans="2:16" ht="13.35" customHeight="1" x14ac:dyDescent="0.2">
      <c r="B5" s="11"/>
      <c r="C5" s="7" t="s">
        <v>19</v>
      </c>
      <c r="D5" s="98" t="s">
        <v>121</v>
      </c>
      <c r="E5" s="449">
        <f>+'A2.8.1'!E5</f>
        <v>72088</v>
      </c>
      <c r="F5" s="450">
        <f>+'A2.8.2'!F5</f>
        <v>0</v>
      </c>
      <c r="G5" s="450">
        <f>+'A2.8.3'!F5</f>
        <v>33.968968250000003</v>
      </c>
      <c r="H5" s="451">
        <f>+'A2.8.4'!F5</f>
        <v>0</v>
      </c>
      <c r="I5" s="449">
        <f>+'A2.8.1'!N5</f>
        <v>74485</v>
      </c>
      <c r="J5" s="450">
        <f>+'A2.8.2'!O5</f>
        <v>0</v>
      </c>
      <c r="K5" s="450">
        <f>+'A2.8.3'!O5</f>
        <v>837.09891950999997</v>
      </c>
      <c r="L5" s="451">
        <f>+'A2.8.4'!O5</f>
        <v>0</v>
      </c>
      <c r="M5" s="449">
        <f t="shared" si="0"/>
        <v>2397</v>
      </c>
      <c r="N5" s="450">
        <f t="shared" si="0"/>
        <v>0</v>
      </c>
      <c r="O5" s="452">
        <f t="shared" si="0"/>
        <v>803.12995125999998</v>
      </c>
    </row>
    <row r="6" spans="2:16" ht="13.35" customHeight="1" x14ac:dyDescent="0.2">
      <c r="B6" s="11"/>
      <c r="C6" s="7" t="s">
        <v>20</v>
      </c>
      <c r="D6" s="97" t="s">
        <v>44</v>
      </c>
      <c r="E6" s="449">
        <f>+'A2.8.1'!E6</f>
        <v>68319</v>
      </c>
      <c r="F6" s="450">
        <f>+'A2.8.2'!F6</f>
        <v>657.81595400000003</v>
      </c>
      <c r="G6" s="450">
        <f>+'A2.8.3'!F6</f>
        <v>31.245310570000001</v>
      </c>
      <c r="H6" s="451">
        <f>+'A2.8.4'!F6</f>
        <v>4.7498560015161929E-2</v>
      </c>
      <c r="I6" s="449">
        <f>+'A2.8.1'!N6</f>
        <v>59175</v>
      </c>
      <c r="J6" s="450">
        <f>+'A2.8.2'!O6</f>
        <v>502.21277900000001</v>
      </c>
      <c r="K6" s="450">
        <f>+'A2.8.3'!O6</f>
        <v>399.92274760000004</v>
      </c>
      <c r="L6" s="451">
        <f>+'A2.8.4'!O6</f>
        <v>0.79632132897199737</v>
      </c>
      <c r="M6" s="449">
        <f t="shared" si="0"/>
        <v>-9144</v>
      </c>
      <c r="N6" s="450">
        <f t="shared" si="0"/>
        <v>-155.60317500000002</v>
      </c>
      <c r="O6" s="452">
        <f t="shared" si="0"/>
        <v>368.67743703000002</v>
      </c>
    </row>
    <row r="7" spans="2:16" ht="13.35" customHeight="1" x14ac:dyDescent="0.2">
      <c r="B7" s="11"/>
      <c r="C7" s="7" t="s">
        <v>21</v>
      </c>
      <c r="D7" s="97" t="s">
        <v>45</v>
      </c>
      <c r="E7" s="449">
        <f>+'A2.8.1'!E7</f>
        <v>34452</v>
      </c>
      <c r="F7" s="450">
        <f>+'A2.8.2'!F7</f>
        <v>868.81406400000003</v>
      </c>
      <c r="G7" s="450">
        <f>+'A2.8.3'!F7</f>
        <v>17.233004910000002</v>
      </c>
      <c r="H7" s="451">
        <f>+'A2.8.4'!F7</f>
        <v>1.9835089720647067E-2</v>
      </c>
      <c r="I7" s="449">
        <f>+'A2.8.1'!N7</f>
        <v>22849</v>
      </c>
      <c r="J7" s="450">
        <f>+'A2.8.2'!O7</f>
        <v>571.85048800000004</v>
      </c>
      <c r="K7" s="450">
        <f>+'A2.8.3'!O7</f>
        <v>142.89400555</v>
      </c>
      <c r="L7" s="451">
        <f>+'A2.8.4'!O7</f>
        <v>0.24988000980773839</v>
      </c>
      <c r="M7" s="449">
        <f t="shared" si="0"/>
        <v>-11603</v>
      </c>
      <c r="N7" s="450">
        <f t="shared" si="0"/>
        <v>-296.96357599999999</v>
      </c>
      <c r="O7" s="452">
        <f t="shared" si="0"/>
        <v>125.66100064</v>
      </c>
    </row>
    <row r="8" spans="2:16" ht="13.35" customHeight="1" x14ac:dyDescent="0.2">
      <c r="B8" s="11"/>
      <c r="C8" s="7" t="s">
        <v>22</v>
      </c>
      <c r="D8" s="97" t="s">
        <v>46</v>
      </c>
      <c r="E8" s="449">
        <f>+'A2.8.1'!E8</f>
        <v>37399</v>
      </c>
      <c r="F8" s="450">
        <f>+'A2.8.2'!F8</f>
        <v>1313.792938</v>
      </c>
      <c r="G8" s="450">
        <f>+'A2.8.3'!F8</f>
        <v>19.732010120000002</v>
      </c>
      <c r="H8" s="451">
        <f>+'A2.8.4'!F8</f>
        <v>1.5019117205819537E-2</v>
      </c>
      <c r="I8" s="449">
        <f>+'A2.8.1'!N8</f>
        <v>22036</v>
      </c>
      <c r="J8" s="450">
        <f>+'A2.8.2'!O8</f>
        <v>772.57390899999996</v>
      </c>
      <c r="K8" s="450">
        <f>+'A2.8.3'!O8</f>
        <v>157.80580279</v>
      </c>
      <c r="L8" s="451">
        <f>+'A2.8.4'!O8</f>
        <v>0.20425981378824951</v>
      </c>
      <c r="M8" s="449">
        <f t="shared" si="0"/>
        <v>-15363</v>
      </c>
      <c r="N8" s="450">
        <f t="shared" si="0"/>
        <v>-541.21902900000009</v>
      </c>
      <c r="O8" s="452">
        <f t="shared" si="0"/>
        <v>138.07379266999999</v>
      </c>
    </row>
    <row r="9" spans="2:16" ht="13.35" customHeight="1" x14ac:dyDescent="0.2">
      <c r="B9" s="11"/>
      <c r="C9" s="7" t="s">
        <v>23</v>
      </c>
      <c r="D9" s="97" t="s">
        <v>47</v>
      </c>
      <c r="E9" s="449">
        <f>+'A2.8.1'!E9</f>
        <v>42297</v>
      </c>
      <c r="F9" s="450">
        <f>+'A2.8.2'!F9</f>
        <v>1912.348868</v>
      </c>
      <c r="G9" s="450">
        <f>+'A2.8.3'!F9</f>
        <v>21.48799606</v>
      </c>
      <c r="H9" s="451">
        <f>+'A2.8.4'!F9</f>
        <v>1.1236441435747486E-2</v>
      </c>
      <c r="I9" s="449">
        <f>+'A2.8.1'!N9</f>
        <v>22501</v>
      </c>
      <c r="J9" s="450">
        <f>+'A2.8.2'!O9</f>
        <v>1015.031979</v>
      </c>
      <c r="K9" s="450">
        <f>+'A2.8.3'!O9</f>
        <v>132.88353047000001</v>
      </c>
      <c r="L9" s="451">
        <f>+'A2.8.4'!O9</f>
        <v>0.13091560977311831</v>
      </c>
      <c r="M9" s="449">
        <f t="shared" si="0"/>
        <v>-19796</v>
      </c>
      <c r="N9" s="450">
        <f t="shared" si="0"/>
        <v>-897.31688900000006</v>
      </c>
      <c r="O9" s="452">
        <f t="shared" si="0"/>
        <v>111.39553441000001</v>
      </c>
    </row>
    <row r="10" spans="2:16" ht="13.35" customHeight="1" x14ac:dyDescent="0.2">
      <c r="B10" s="11"/>
      <c r="C10" s="7" t="s">
        <v>24</v>
      </c>
      <c r="D10" s="97" t="s">
        <v>48</v>
      </c>
      <c r="E10" s="449">
        <f>+'A2.8.1'!E10</f>
        <v>56429</v>
      </c>
      <c r="F10" s="450">
        <f>+'A2.8.2'!F10</f>
        <v>3139.9214229999998</v>
      </c>
      <c r="G10" s="450">
        <f>+'A2.8.3'!F10</f>
        <v>25.67509094</v>
      </c>
      <c r="H10" s="451">
        <f>+'A2.8.4'!F10</f>
        <v>8.176985179288037E-3</v>
      </c>
      <c r="I10" s="449">
        <f>+'A2.8.1'!N10</f>
        <v>23623</v>
      </c>
      <c r="J10" s="450">
        <f>+'A2.8.2'!O10</f>
        <v>1304.7281820000001</v>
      </c>
      <c r="K10" s="450">
        <f>+'A2.8.3'!O10</f>
        <v>147.97431825999999</v>
      </c>
      <c r="L10" s="451">
        <f>+'A2.8.4'!O10</f>
        <v>0.11341390513476314</v>
      </c>
      <c r="M10" s="449">
        <f t="shared" si="0"/>
        <v>-32806</v>
      </c>
      <c r="N10" s="450">
        <f t="shared" si="0"/>
        <v>-1835.1932409999997</v>
      </c>
      <c r="O10" s="452">
        <f t="shared" si="0"/>
        <v>122.29922731999999</v>
      </c>
    </row>
    <row r="11" spans="2:16" s="116" customFormat="1" ht="13.35" customHeight="1" x14ac:dyDescent="0.2">
      <c r="B11" s="8"/>
      <c r="C11" s="7" t="s">
        <v>25</v>
      </c>
      <c r="D11" s="97" t="s">
        <v>49</v>
      </c>
      <c r="E11" s="449">
        <f>+'A2.8.1'!E11</f>
        <v>73413</v>
      </c>
      <c r="F11" s="450">
        <f>+'A2.8.2'!F11</f>
        <v>4767.9653150000004</v>
      </c>
      <c r="G11" s="450">
        <f>+'A2.8.3'!F11</f>
        <v>44.015656719999996</v>
      </c>
      <c r="H11" s="451">
        <f>+'A2.8.4'!F11</f>
        <v>9.2315387827019025E-3</v>
      </c>
      <c r="I11" s="449">
        <f>+'A2.8.1'!N11</f>
        <v>25707</v>
      </c>
      <c r="J11" s="450">
        <f>+'A2.8.2'!O11</f>
        <v>1672.004048</v>
      </c>
      <c r="K11" s="450">
        <f>+'A2.8.3'!O11</f>
        <v>157.06426493000001</v>
      </c>
      <c r="L11" s="451">
        <f>+'A2.8.4'!O11</f>
        <v>9.393773006583056E-2</v>
      </c>
      <c r="M11" s="449">
        <f t="shared" si="0"/>
        <v>-47706</v>
      </c>
      <c r="N11" s="450">
        <f t="shared" si="0"/>
        <v>-3095.9612670000006</v>
      </c>
      <c r="O11" s="452">
        <f t="shared" si="0"/>
        <v>113.04860821000001</v>
      </c>
    </row>
    <row r="12" spans="2:16" s="116" customFormat="1" ht="13.35" customHeight="1" x14ac:dyDescent="0.2">
      <c r="B12" s="8"/>
      <c r="C12" s="7" t="s">
        <v>26</v>
      </c>
      <c r="D12" s="97" t="s">
        <v>50</v>
      </c>
      <c r="E12" s="449">
        <f>+'A2.8.1'!E12</f>
        <v>72575</v>
      </c>
      <c r="F12" s="450">
        <f>+'A2.8.2'!F12</f>
        <v>5448.7887209999999</v>
      </c>
      <c r="G12" s="450">
        <f>+'A2.8.3'!F12</f>
        <v>125.62217856000001</v>
      </c>
      <c r="H12" s="451">
        <f>+'A2.8.4'!F12</f>
        <v>2.3055065078196855E-2</v>
      </c>
      <c r="I12" s="449">
        <f>+'A2.8.1'!N12</f>
        <v>28259</v>
      </c>
      <c r="J12" s="450">
        <f>+'A2.8.2'!O12</f>
        <v>2123.2711840000002</v>
      </c>
      <c r="K12" s="450">
        <f>+'A2.8.3'!O12</f>
        <v>165.08517774000001</v>
      </c>
      <c r="L12" s="451">
        <f>+'A2.8.4'!O12</f>
        <v>7.7750397115548098E-2</v>
      </c>
      <c r="M12" s="449">
        <f t="shared" si="0"/>
        <v>-44316</v>
      </c>
      <c r="N12" s="450">
        <f t="shared" si="0"/>
        <v>-3325.5175369999997</v>
      </c>
      <c r="O12" s="452">
        <f t="shared" si="0"/>
        <v>39.462999179999997</v>
      </c>
    </row>
    <row r="13" spans="2:16" s="116" customFormat="1" ht="13.35" customHeight="1" x14ac:dyDescent="0.2">
      <c r="B13" s="8"/>
      <c r="C13" s="1" t="s">
        <v>27</v>
      </c>
      <c r="D13" s="84" t="s">
        <v>51</v>
      </c>
      <c r="E13" s="449">
        <f>+'A2.8.1'!E13</f>
        <v>78249</v>
      </c>
      <c r="F13" s="450">
        <f>+'A2.8.2'!F13</f>
        <v>6663.3302720000002</v>
      </c>
      <c r="G13" s="450">
        <f>+'A2.8.3'!F13</f>
        <v>228.12873665000001</v>
      </c>
      <c r="H13" s="451">
        <f>+'A2.8.4'!F13</f>
        <v>3.4236444441095838E-2</v>
      </c>
      <c r="I13" s="449">
        <f>+'A2.8.1'!N13</f>
        <v>36374</v>
      </c>
      <c r="J13" s="450">
        <f>+'A2.8.2'!O13</f>
        <v>3104.6515380000001</v>
      </c>
      <c r="K13" s="450">
        <f>+'A2.8.3'!O13</f>
        <v>170.04051405000001</v>
      </c>
      <c r="L13" s="451">
        <f>+'A2.8.4'!O13</f>
        <v>5.4769597157283294E-2</v>
      </c>
      <c r="M13" s="449">
        <f t="shared" si="0"/>
        <v>-41875</v>
      </c>
      <c r="N13" s="450">
        <f t="shared" si="0"/>
        <v>-3558.6787340000001</v>
      </c>
      <c r="O13" s="452">
        <f t="shared" si="0"/>
        <v>-58.088222599999995</v>
      </c>
    </row>
    <row r="14" spans="2:16" s="116" customFormat="1" ht="13.35" customHeight="1" x14ac:dyDescent="0.2">
      <c r="B14" s="8"/>
      <c r="C14" s="1" t="s">
        <v>28</v>
      </c>
      <c r="D14" s="84" t="s">
        <v>52</v>
      </c>
      <c r="E14" s="449">
        <f>+'A2.8.1'!E14</f>
        <v>84424</v>
      </c>
      <c r="F14" s="450">
        <f>+'A2.8.2'!F14</f>
        <v>8027.0878979999998</v>
      </c>
      <c r="G14" s="450">
        <f>+'A2.8.3'!F14</f>
        <v>333.64785093</v>
      </c>
      <c r="H14" s="451">
        <f>+'A2.8.4'!F14</f>
        <v>4.1565241986839398E-2</v>
      </c>
      <c r="I14" s="449">
        <f>+'A2.8.1'!N14</f>
        <v>30546</v>
      </c>
      <c r="J14" s="450">
        <f>+'A2.8.2'!O14</f>
        <v>2904.7205020000001</v>
      </c>
      <c r="K14" s="450">
        <f>+'A2.8.3'!O14</f>
        <v>187.5569538</v>
      </c>
      <c r="L14" s="451">
        <f>+'A2.8.4'!O14</f>
        <v>6.4569707712277505E-2</v>
      </c>
      <c r="M14" s="449">
        <f t="shared" si="0"/>
        <v>-53878</v>
      </c>
      <c r="N14" s="450">
        <f t="shared" si="0"/>
        <v>-5122.3673959999996</v>
      </c>
      <c r="O14" s="452">
        <f t="shared" si="0"/>
        <v>-146.09089713</v>
      </c>
    </row>
    <row r="15" spans="2:16" s="116" customFormat="1" ht="13.35" customHeight="1" x14ac:dyDescent="0.2">
      <c r="B15" s="8"/>
      <c r="C15" s="1" t="s">
        <v>29</v>
      </c>
      <c r="D15" s="84" t="s">
        <v>53</v>
      </c>
      <c r="E15" s="449">
        <f>+'A2.8.1'!E15</f>
        <v>87004</v>
      </c>
      <c r="F15" s="450">
        <f>+'A2.8.2'!F15</f>
        <v>9137.2619880000002</v>
      </c>
      <c r="G15" s="450">
        <f>+'A2.8.3'!F15</f>
        <v>446.67871861999998</v>
      </c>
      <c r="H15" s="451">
        <f>+'A2.8.4'!F15</f>
        <v>4.8885401251121487E-2</v>
      </c>
      <c r="I15" s="449">
        <f>+'A2.8.1'!N15</f>
        <v>32302</v>
      </c>
      <c r="J15" s="450">
        <f>+'A2.8.2'!O15</f>
        <v>3395.2699579999999</v>
      </c>
      <c r="K15" s="450">
        <f>+'A2.8.3'!O15</f>
        <v>230.34961677999999</v>
      </c>
      <c r="L15" s="451">
        <f>+'A2.8.4'!O15</f>
        <v>6.7844271480459406E-2</v>
      </c>
      <c r="M15" s="449">
        <f t="shared" si="0"/>
        <v>-54702</v>
      </c>
      <c r="N15" s="450">
        <f t="shared" si="0"/>
        <v>-5741.9920300000003</v>
      </c>
      <c r="O15" s="452">
        <f t="shared" si="0"/>
        <v>-216.32910183999999</v>
      </c>
    </row>
    <row r="16" spans="2:16" s="116" customFormat="1" ht="13.35" customHeight="1" x14ac:dyDescent="0.2">
      <c r="B16" s="8"/>
      <c r="C16" s="1" t="s">
        <v>30</v>
      </c>
      <c r="D16" s="84" t="s">
        <v>54</v>
      </c>
      <c r="E16" s="449">
        <f>+'A2.8.1'!E16</f>
        <v>88235</v>
      </c>
      <c r="F16" s="450">
        <f>+'A2.8.2'!F16</f>
        <v>10155.121026999999</v>
      </c>
      <c r="G16" s="450">
        <f>+'A2.8.3'!F16</f>
        <v>573.70775760000004</v>
      </c>
      <c r="H16" s="451">
        <f>+'A2.8.4'!F16</f>
        <v>5.6494428384915404E-2</v>
      </c>
      <c r="I16" s="449">
        <f>+'A2.8.1'!N16</f>
        <v>34955</v>
      </c>
      <c r="J16" s="450">
        <f>+'A2.8.2'!O16</f>
        <v>4031.7280059999998</v>
      </c>
      <c r="K16" s="450">
        <f>+'A2.8.3'!O16</f>
        <v>272.53811680000001</v>
      </c>
      <c r="L16" s="451">
        <f>+'A2.8.4'!O16</f>
        <v>6.7598339073074873E-2</v>
      </c>
      <c r="M16" s="449">
        <f t="shared" si="0"/>
        <v>-53280</v>
      </c>
      <c r="N16" s="450">
        <f t="shared" si="0"/>
        <v>-6123.3930209999999</v>
      </c>
      <c r="O16" s="452">
        <f t="shared" si="0"/>
        <v>-301.16964080000002</v>
      </c>
    </row>
    <row r="17" spans="2:15" s="116" customFormat="1" ht="13.35" customHeight="1" x14ac:dyDescent="0.2">
      <c r="B17" s="8"/>
      <c r="C17" s="1" t="s">
        <v>31</v>
      </c>
      <c r="D17" s="84" t="s">
        <v>55</v>
      </c>
      <c r="E17" s="449">
        <f>+'A2.8.1'!E17</f>
        <v>85419</v>
      </c>
      <c r="F17" s="450">
        <f>+'A2.8.2'!F17</f>
        <v>10672.397292</v>
      </c>
      <c r="G17" s="450">
        <f>+'A2.8.3'!F17</f>
        <v>698.28575900999999</v>
      </c>
      <c r="H17" s="451">
        <f>+'A2.8.4'!F17</f>
        <v>6.5429138356143571E-2</v>
      </c>
      <c r="I17" s="449">
        <f>+'A2.8.1'!N17</f>
        <v>35153</v>
      </c>
      <c r="J17" s="450">
        <f>+'A2.8.2'!O17</f>
        <v>4396.2605299999996</v>
      </c>
      <c r="K17" s="450">
        <f>+'A2.8.3'!O17</f>
        <v>280.55046863999996</v>
      </c>
      <c r="L17" s="451">
        <f>+'A2.8.4'!O17</f>
        <v>6.3815705808499934E-2</v>
      </c>
      <c r="M17" s="449">
        <f t="shared" si="0"/>
        <v>-50266</v>
      </c>
      <c r="N17" s="450">
        <f t="shared" si="0"/>
        <v>-6276.1367620000001</v>
      </c>
      <c r="O17" s="452">
        <f t="shared" si="0"/>
        <v>-417.73529037000003</v>
      </c>
    </row>
    <row r="18" spans="2:15" s="116" customFormat="1" ht="13.35" customHeight="1" x14ac:dyDescent="0.2">
      <c r="B18" s="8"/>
      <c r="C18" s="1" t="s">
        <v>32</v>
      </c>
      <c r="D18" s="84" t="s">
        <v>56</v>
      </c>
      <c r="E18" s="449">
        <f>+'A2.8.1'!E18</f>
        <v>82215</v>
      </c>
      <c r="F18" s="450">
        <f>+'A2.8.2'!F18</f>
        <v>11097.6468</v>
      </c>
      <c r="G18" s="450">
        <f>+'A2.8.3'!F18</f>
        <v>817.48195241999997</v>
      </c>
      <c r="H18" s="451">
        <f>+'A2.8.4'!F18</f>
        <v>7.3662639220055184E-2</v>
      </c>
      <c r="I18" s="449">
        <f>+'A2.8.1'!N18</f>
        <v>37557</v>
      </c>
      <c r="J18" s="450">
        <f>+'A2.8.2'!O18</f>
        <v>5069.1517459999995</v>
      </c>
      <c r="K18" s="450">
        <f>+'A2.8.3'!O18</f>
        <v>326.56846679</v>
      </c>
      <c r="L18" s="451">
        <f>+'A2.8.4'!O18</f>
        <v>6.4422704853468016E-2</v>
      </c>
      <c r="M18" s="449">
        <f t="shared" si="0"/>
        <v>-44658</v>
      </c>
      <c r="N18" s="450">
        <f t="shared" si="0"/>
        <v>-6028.4950540000009</v>
      </c>
      <c r="O18" s="452">
        <f t="shared" si="0"/>
        <v>-490.91348562999997</v>
      </c>
    </row>
    <row r="19" spans="2:15" s="116" customFormat="1" ht="13.35" customHeight="1" x14ac:dyDescent="0.2">
      <c r="B19" s="8"/>
      <c r="C19" s="1" t="s">
        <v>33</v>
      </c>
      <c r="D19" s="84" t="s">
        <v>57</v>
      </c>
      <c r="E19" s="449">
        <f>+'A2.8.1'!E19</f>
        <v>82177</v>
      </c>
      <c r="F19" s="450">
        <f>+'A2.8.2'!F19</f>
        <v>11914.572808000001</v>
      </c>
      <c r="G19" s="450">
        <f>+'A2.8.3'!F19</f>
        <v>962.69200276999993</v>
      </c>
      <c r="H19" s="451">
        <f>+G19/F19</f>
        <v>8.0799540049275087E-2</v>
      </c>
      <c r="I19" s="449">
        <f>+'A2.8.1'!N19</f>
        <v>39095</v>
      </c>
      <c r="J19" s="450">
        <f>+'A2.8.2'!O19</f>
        <v>5672.8477830000002</v>
      </c>
      <c r="K19" s="450">
        <f>+'A2.8.3'!O19</f>
        <v>374.99040180000003</v>
      </c>
      <c r="L19" s="451">
        <f>+'A2.8.4'!O19</f>
        <v>6.6102672968547729E-2</v>
      </c>
      <c r="M19" s="449">
        <f t="shared" si="0"/>
        <v>-43082</v>
      </c>
      <c r="N19" s="450">
        <f t="shared" si="0"/>
        <v>-6241.7250250000006</v>
      </c>
      <c r="O19" s="452">
        <f t="shared" si="0"/>
        <v>-587.70160096999984</v>
      </c>
    </row>
    <row r="20" spans="2:15" s="116" customFormat="1" ht="13.35" customHeight="1" x14ac:dyDescent="0.2">
      <c r="B20" s="8"/>
      <c r="C20" s="1" t="s">
        <v>34</v>
      </c>
      <c r="D20" s="84" t="s">
        <v>58</v>
      </c>
      <c r="E20" s="449">
        <f>+'A2.8.1'!E20</f>
        <v>408722</v>
      </c>
      <c r="F20" s="450">
        <f>+'A2.8.2'!F20</f>
        <v>71290.303075999997</v>
      </c>
      <c r="G20" s="450">
        <f>+'A2.8.3'!F20</f>
        <v>7275.3805853200001</v>
      </c>
      <c r="H20" s="451">
        <f>+'A2.8.4'!F20</f>
        <v>0.10205287776044354</v>
      </c>
      <c r="I20" s="449">
        <f>+'A2.8.1'!N20</f>
        <v>212526</v>
      </c>
      <c r="J20" s="450">
        <f>+'A2.8.2'!O20</f>
        <v>37334.313773000002</v>
      </c>
      <c r="K20" s="450">
        <f>+'A2.8.3'!O20</f>
        <v>2787.6077086300002</v>
      </c>
      <c r="L20" s="451">
        <f>+'A2.8.4'!O20</f>
        <v>7.466610275949373E-2</v>
      </c>
      <c r="M20" s="449">
        <f t="shared" si="0"/>
        <v>-196196</v>
      </c>
      <c r="N20" s="450">
        <f t="shared" si="0"/>
        <v>-33955.989302999995</v>
      </c>
      <c r="O20" s="452">
        <f t="shared" si="0"/>
        <v>-4487.77287669</v>
      </c>
    </row>
    <row r="21" spans="2:15" s="116" customFormat="1" ht="13.35" customHeight="1" x14ac:dyDescent="0.2">
      <c r="B21" s="8"/>
      <c r="C21" s="1" t="s">
        <v>35</v>
      </c>
      <c r="D21" s="617" t="s">
        <v>744</v>
      </c>
      <c r="E21" s="449">
        <f>+'A2.8.1'!E21</f>
        <v>376707</v>
      </c>
      <c r="F21" s="450">
        <f>+'A2.8.2'!F21</f>
        <v>84443.496503000002</v>
      </c>
      <c r="G21" s="450">
        <f>+'A2.8.3'!F21</f>
        <v>11130.66744327</v>
      </c>
      <c r="H21" s="451">
        <f>+'A2.8.4'!F21</f>
        <v>0.13181201518431399</v>
      </c>
      <c r="I21" s="449">
        <f>+'A2.8.1'!N21</f>
        <v>227782</v>
      </c>
      <c r="J21" s="450">
        <f>+'A2.8.2'!O21</f>
        <v>51283.792905000002</v>
      </c>
      <c r="K21" s="450">
        <f>+'A2.8.3'!O21</f>
        <v>4761.5336545200007</v>
      </c>
      <c r="L21" s="451">
        <f>+'A2.8.4'!O21</f>
        <v>9.284675303444194E-2</v>
      </c>
      <c r="M21" s="449">
        <f t="shared" si="0"/>
        <v>-148925</v>
      </c>
      <c r="N21" s="450">
        <f t="shared" si="0"/>
        <v>-33159.703598</v>
      </c>
      <c r="O21" s="452">
        <f t="shared" si="0"/>
        <v>-6369.1337887499994</v>
      </c>
    </row>
    <row r="22" spans="2:15" s="116" customFormat="1" ht="13.35" customHeight="1" x14ac:dyDescent="0.2">
      <c r="B22" s="8"/>
      <c r="C22" s="1" t="s">
        <v>36</v>
      </c>
      <c r="D22" s="617" t="s">
        <v>773</v>
      </c>
      <c r="E22" s="449">
        <f>+'A2.8.1'!E22</f>
        <v>478678</v>
      </c>
      <c r="F22" s="450">
        <f>+'A2.8.2'!F22</f>
        <v>140348.370249</v>
      </c>
      <c r="G22" s="450">
        <f>+'A2.8.3'!F22</f>
        <v>23405.600743669998</v>
      </c>
      <c r="H22" s="451">
        <f>+'A2.8.4'!F22</f>
        <v>0.16676788410257129</v>
      </c>
      <c r="I22" s="449">
        <f>+'A2.8.1'!N22</f>
        <v>460188</v>
      </c>
      <c r="J22" s="450">
        <f>+'A2.8.2'!O22</f>
        <v>138058.82659800001</v>
      </c>
      <c r="K22" s="450">
        <f>+'A2.8.3'!O22</f>
        <v>17845.206360020002</v>
      </c>
      <c r="L22" s="451">
        <f>+'A2.8.4'!O22</f>
        <v>0.12925798950893383</v>
      </c>
      <c r="M22" s="449">
        <f t="shared" si="0"/>
        <v>-18490</v>
      </c>
      <c r="N22" s="450">
        <f t="shared" si="0"/>
        <v>-2289.5436509999854</v>
      </c>
      <c r="O22" s="452">
        <f t="shared" si="0"/>
        <v>-5560.3943836499966</v>
      </c>
    </row>
    <row r="23" spans="2:15" s="116" customFormat="1" ht="13.35" customHeight="1" x14ac:dyDescent="0.2">
      <c r="B23" s="8"/>
      <c r="C23" s="1" t="s">
        <v>37</v>
      </c>
      <c r="D23" s="617" t="s">
        <v>754</v>
      </c>
      <c r="E23" s="449">
        <f>+'A2.8.1'!E23</f>
        <v>315983</v>
      </c>
      <c r="F23" s="450">
        <f>+'A2.8.2'!F23</f>
        <v>131109.93122900001</v>
      </c>
      <c r="G23" s="450">
        <f>+'A2.8.3'!F23</f>
        <v>28237.451686529999</v>
      </c>
      <c r="H23" s="451">
        <f>+'A2.8.4'!F23</f>
        <v>0.21537233237663539</v>
      </c>
      <c r="I23" s="449">
        <f>+'A2.8.1'!N23</f>
        <v>593623</v>
      </c>
      <c r="J23" s="450">
        <f>+'A2.8.2'!O23</f>
        <v>249575.671814</v>
      </c>
      <c r="K23" s="450">
        <f>+'A2.8.3'!O23</f>
        <v>44061.011772830003</v>
      </c>
      <c r="L23" s="451">
        <f>+'A2.8.4'!O23</f>
        <v>0.17654369695803976</v>
      </c>
      <c r="M23" s="449">
        <f t="shared" si="0"/>
        <v>277640</v>
      </c>
      <c r="N23" s="450">
        <f t="shared" si="0"/>
        <v>118465.74058499999</v>
      </c>
      <c r="O23" s="452">
        <f t="shared" si="0"/>
        <v>15823.560086300004</v>
      </c>
    </row>
    <row r="24" spans="2:15" s="116" customFormat="1" ht="13.35" customHeight="1" x14ac:dyDescent="0.2">
      <c r="B24" s="8"/>
      <c r="C24" s="1" t="s">
        <v>38</v>
      </c>
      <c r="D24" s="617" t="s">
        <v>62</v>
      </c>
      <c r="E24" s="449">
        <f>+'A2.8.1'!E24</f>
        <v>201018</v>
      </c>
      <c r="F24" s="450">
        <f>+'A2.8.2'!F24</f>
        <v>121163.90558799999</v>
      </c>
      <c r="G24" s="450">
        <f>+'A2.8.3'!F24</f>
        <v>32055.70623716</v>
      </c>
      <c r="H24" s="451">
        <f>+'A2.8.4'!F24</f>
        <v>0.26456481475729832</v>
      </c>
      <c r="I24" s="449">
        <f>+'A2.8.1'!N24</f>
        <v>494877</v>
      </c>
      <c r="J24" s="450">
        <f>+'A2.8.2'!O24</f>
        <v>299381.85593000002</v>
      </c>
      <c r="K24" s="450">
        <f>+'A2.8.3'!O24</f>
        <v>69404.974486539999</v>
      </c>
      <c r="L24" s="451">
        <f>+'A2.8.4'!O24</f>
        <v>0.23182759112418599</v>
      </c>
      <c r="M24" s="449">
        <f t="shared" si="0"/>
        <v>293859</v>
      </c>
      <c r="N24" s="450">
        <f t="shared" si="0"/>
        <v>178217.95034200003</v>
      </c>
      <c r="O24" s="452">
        <f t="shared" si="0"/>
        <v>37349.268249379995</v>
      </c>
    </row>
    <row r="25" spans="2:15" s="116" customFormat="1" ht="13.35" customHeight="1" x14ac:dyDescent="0.2">
      <c r="B25" s="8"/>
      <c r="C25" s="1" t="s">
        <v>39</v>
      </c>
      <c r="D25" s="617" t="s">
        <v>63</v>
      </c>
      <c r="E25" s="449">
        <f>+'A2.8.1'!E25</f>
        <v>71090</v>
      </c>
      <c r="F25" s="450">
        <f>+'A2.8.2'!F25</f>
        <v>60893.095658999999</v>
      </c>
      <c r="G25" s="450">
        <f>+'A2.8.3'!F25</f>
        <v>18545.715940150003</v>
      </c>
      <c r="H25" s="451">
        <f>+'A2.8.4'!F25</f>
        <v>0.30456188405998613</v>
      </c>
      <c r="I25" s="449">
        <f>+'A2.8.1'!N25</f>
        <v>216099</v>
      </c>
      <c r="J25" s="450">
        <f>+'A2.8.2'!O25</f>
        <v>185855.628211</v>
      </c>
      <c r="K25" s="450">
        <f>+'A2.8.3'!O25</f>
        <v>52200.829808019997</v>
      </c>
      <c r="L25" s="451">
        <f>+'A2.8.4'!O25</f>
        <v>0.28086762994746073</v>
      </c>
      <c r="M25" s="449">
        <f t="shared" si="0"/>
        <v>145009</v>
      </c>
      <c r="N25" s="450">
        <f t="shared" si="0"/>
        <v>124962.532552</v>
      </c>
      <c r="O25" s="452">
        <f t="shared" si="0"/>
        <v>33655.113867869994</v>
      </c>
    </row>
    <row r="26" spans="2:15" s="116" customFormat="1" ht="13.35" customHeight="1" x14ac:dyDescent="0.2">
      <c r="B26" s="8"/>
      <c r="C26" s="1" t="s">
        <v>40</v>
      </c>
      <c r="D26" s="617" t="s">
        <v>64</v>
      </c>
      <c r="E26" s="449">
        <f>+'A2.8.1'!E26</f>
        <v>62153</v>
      </c>
      <c r="F26" s="450">
        <f>+'A2.8.2'!F26</f>
        <v>82527.389794000002</v>
      </c>
      <c r="G26" s="450">
        <f>+'A2.8.3'!F26</f>
        <v>28056.768631669998</v>
      </c>
      <c r="H26" s="451">
        <f>+'A2.8.4'!F26</f>
        <v>0.3399691751030009</v>
      </c>
      <c r="I26" s="449">
        <f>+'A2.8.1'!N26</f>
        <v>207476</v>
      </c>
      <c r="J26" s="450">
        <f>+'A2.8.2'!O26</f>
        <v>273702.44914899999</v>
      </c>
      <c r="K26" s="450">
        <f>+'A2.8.3'!O26</f>
        <v>89567.270550649991</v>
      </c>
      <c r="L26" s="451">
        <f>+'A2.8.4'!O26</f>
        <v>0.32724321915691285</v>
      </c>
      <c r="M26" s="449">
        <f t="shared" si="0"/>
        <v>145323</v>
      </c>
      <c r="N26" s="450">
        <f t="shared" si="0"/>
        <v>191175.05935499998</v>
      </c>
      <c r="O26" s="452">
        <f t="shared" si="0"/>
        <v>61510.501918979993</v>
      </c>
    </row>
    <row r="27" spans="2:15" s="116" customFormat="1" ht="13.35" customHeight="1" x14ac:dyDescent="0.2">
      <c r="B27" s="8"/>
      <c r="C27" s="1" t="s">
        <v>41</v>
      </c>
      <c r="D27" s="617" t="s">
        <v>65</v>
      </c>
      <c r="E27" s="449">
        <f>+'A2.8.1'!E27</f>
        <v>15808</v>
      </c>
      <c r="F27" s="450">
        <f>+'A2.8.2'!F27</f>
        <v>44909.218732000001</v>
      </c>
      <c r="G27" s="450">
        <f>+'A2.8.3'!F27</f>
        <v>16864.027351379998</v>
      </c>
      <c r="H27" s="451">
        <f>+'A2.8.4'!F27</f>
        <v>0.3755137102699932</v>
      </c>
      <c r="I27" s="449">
        <f>+'A2.8.1'!N27</f>
        <v>47063</v>
      </c>
      <c r="J27" s="450">
        <f>+'A2.8.2'!O27</f>
        <v>132760.38624699999</v>
      </c>
      <c r="K27" s="450">
        <f>+'A2.8.3'!O27</f>
        <v>51497.13605714</v>
      </c>
      <c r="L27" s="451">
        <f>+'A2.8.4'!O27</f>
        <v>0.38789534674394405</v>
      </c>
      <c r="M27" s="449">
        <f t="shared" si="0"/>
        <v>31255</v>
      </c>
      <c r="N27" s="450">
        <f t="shared" si="0"/>
        <v>87851.167514999979</v>
      </c>
      <c r="O27" s="452">
        <f t="shared" si="0"/>
        <v>34633.108705760002</v>
      </c>
    </row>
    <row r="28" spans="2:15" s="116" customFormat="1" ht="13.35" customHeight="1" x14ac:dyDescent="0.2">
      <c r="B28" s="8"/>
      <c r="C28" s="1" t="s">
        <v>42</v>
      </c>
      <c r="D28" s="617" t="s">
        <v>66</v>
      </c>
      <c r="E28" s="455">
        <f>+'A2.8.1'!E28</f>
        <v>2934</v>
      </c>
      <c r="F28" s="456">
        <f>+'A2.8.2'!F28</f>
        <v>29148.020452000001</v>
      </c>
      <c r="G28" s="456">
        <f>+'A2.8.3'!F28</f>
        <v>11603.521272209999</v>
      </c>
      <c r="H28" s="457">
        <f>+'A2.8.4'!F28</f>
        <v>0.39808951319072577</v>
      </c>
      <c r="I28" s="455">
        <f>+'A2.8.1'!N28</f>
        <v>8469</v>
      </c>
      <c r="J28" s="456">
        <f>+'A2.8.2'!O28</f>
        <v>86794.701877</v>
      </c>
      <c r="K28" s="456">
        <f>+'A2.8.3'!O28</f>
        <v>37095.171884210002</v>
      </c>
      <c r="L28" s="457">
        <f>+'A2.8.4'!O28</f>
        <v>0.42738981852577762</v>
      </c>
      <c r="M28" s="455">
        <f t="shared" si="0"/>
        <v>5535</v>
      </c>
      <c r="N28" s="456">
        <f t="shared" si="0"/>
        <v>57646.681425000002</v>
      </c>
      <c r="O28" s="458">
        <f t="shared" si="0"/>
        <v>25491.650612000005</v>
      </c>
    </row>
    <row r="29" spans="2:15" s="116" customFormat="1" ht="13.35" customHeight="1" x14ac:dyDescent="0.2">
      <c r="B29" s="622"/>
      <c r="C29" s="566" t="s">
        <v>8</v>
      </c>
      <c r="D29" s="567"/>
      <c r="E29" s="472">
        <f>SUM(E4:E28)</f>
        <v>3013783</v>
      </c>
      <c r="F29" s="463">
        <f>SUM(F4:F28)</f>
        <v>838801.87412599986</v>
      </c>
      <c r="G29" s="463">
        <f>SUM(G4:G28)</f>
        <v>181621.09740328</v>
      </c>
      <c r="H29" s="425">
        <f>+'A2.8.4'!F29</f>
        <v>0.21652442967240909</v>
      </c>
      <c r="I29" s="472">
        <f>SUM(I4:I28)</f>
        <v>3013783</v>
      </c>
      <c r="J29" s="463">
        <f>SUM(J4:J28)</f>
        <v>1473435.3218459999</v>
      </c>
      <c r="K29" s="463">
        <f>SUM(K4:K28)</f>
        <v>373282.29197566002</v>
      </c>
      <c r="L29" s="425">
        <f>+'A2.8.4'!O29</f>
        <v>0.25334148465233725</v>
      </c>
      <c r="M29" s="472">
        <f>SUM(M4:M28)</f>
        <v>0</v>
      </c>
      <c r="N29" s="463">
        <f>SUM(N4:N28)</f>
        <v>634633.44771999994</v>
      </c>
      <c r="O29" s="464">
        <f>SUM(O4:O28)</f>
        <v>191661.19457237999</v>
      </c>
    </row>
    <row r="30" spans="2:15" s="116" customFormat="1" ht="13.35" customHeight="1" x14ac:dyDescent="0.2">
      <c r="B30" s="562"/>
      <c r="C30" s="559"/>
      <c r="D30" s="560" t="s">
        <v>193</v>
      </c>
      <c r="E30" s="466">
        <f t="shared" ref="E30:O30" si="1">SUM(E4:E5)</f>
        <v>108083</v>
      </c>
      <c r="F30" s="465">
        <f t="shared" si="1"/>
        <v>-12808.722524000001</v>
      </c>
      <c r="G30" s="465">
        <f t="shared" si="1"/>
        <v>100.62348604</v>
      </c>
      <c r="H30" s="422">
        <f t="shared" ref="H30:H35" si="2">+G30/F30</f>
        <v>-7.8558564955606962E-3</v>
      </c>
      <c r="I30" s="466">
        <f>SUM(I4:I5)</f>
        <v>95548</v>
      </c>
      <c r="J30" s="465">
        <f t="shared" si="1"/>
        <v>-17848.60729</v>
      </c>
      <c r="K30" s="465">
        <f t="shared" si="1"/>
        <v>915.32530709999992</v>
      </c>
      <c r="L30" s="422">
        <f t="shared" ref="L30:L35" si="3">+K30/J30</f>
        <v>-5.1282729919932026E-2</v>
      </c>
      <c r="M30" s="466">
        <f>SUM(M4:M5)</f>
        <v>-12535</v>
      </c>
      <c r="N30" s="465">
        <f t="shared" si="1"/>
        <v>-5039.8847659999992</v>
      </c>
      <c r="O30" s="467">
        <f t="shared" si="1"/>
        <v>814.70182105999993</v>
      </c>
    </row>
    <row r="31" spans="2:15" s="116" customFormat="1" ht="13.35" customHeight="1" x14ac:dyDescent="0.2">
      <c r="B31" s="127"/>
      <c r="C31" s="1"/>
      <c r="D31" s="106" t="s">
        <v>745</v>
      </c>
      <c r="E31" s="466">
        <f>SUM(E6:E11)</f>
        <v>312309</v>
      </c>
      <c r="F31" s="465">
        <f t="shared" ref="F31:O31" si="4">SUM(F6:F11)</f>
        <v>12660.658562000001</v>
      </c>
      <c r="G31" s="465">
        <f t="shared" si="4"/>
        <v>159.38906932</v>
      </c>
      <c r="H31" s="422">
        <f t="shared" si="2"/>
        <v>1.2589318994700175E-2</v>
      </c>
      <c r="I31" s="466">
        <f>SUM(I6:I11)</f>
        <v>175891</v>
      </c>
      <c r="J31" s="465">
        <f t="shared" si="4"/>
        <v>5838.4013850000001</v>
      </c>
      <c r="K31" s="465">
        <f t="shared" si="4"/>
        <v>1138.5446696000001</v>
      </c>
      <c r="L31" s="422">
        <f t="shared" si="3"/>
        <v>0.19500966009722198</v>
      </c>
      <c r="M31" s="466">
        <f>SUM(M6:M11)</f>
        <v>-136418</v>
      </c>
      <c r="N31" s="465">
        <f t="shared" si="4"/>
        <v>-6822.2571770000004</v>
      </c>
      <c r="O31" s="467">
        <f t="shared" si="4"/>
        <v>979.15560027999993</v>
      </c>
    </row>
    <row r="32" spans="2:15" s="116" customFormat="1" ht="13.35" customHeight="1" x14ac:dyDescent="0.2">
      <c r="B32" s="127"/>
      <c r="C32" s="1"/>
      <c r="D32" s="106" t="s">
        <v>752</v>
      </c>
      <c r="E32" s="466">
        <f>SUM(E12:E22)</f>
        <v>1924405</v>
      </c>
      <c r="F32" s="465">
        <f t="shared" ref="F32:O32" si="5">SUM(F12:F22)</f>
        <v>369198.37663399999</v>
      </c>
      <c r="G32" s="465">
        <f t="shared" si="5"/>
        <v>45997.893728819996</v>
      </c>
      <c r="H32" s="422">
        <f t="shared" si="2"/>
        <v>0.12458855899688695</v>
      </c>
      <c r="I32" s="466">
        <f>SUM(I12:I22)</f>
        <v>1174737</v>
      </c>
      <c r="J32" s="465">
        <f t="shared" si="5"/>
        <v>257374.83452300003</v>
      </c>
      <c r="K32" s="465">
        <f t="shared" si="5"/>
        <v>27402.027439570003</v>
      </c>
      <c r="L32" s="422">
        <f t="shared" si="3"/>
        <v>0.10646739216114484</v>
      </c>
      <c r="M32" s="466">
        <f>SUM(M12:M22)</f>
        <v>-749668</v>
      </c>
      <c r="N32" s="465">
        <f t="shared" si="5"/>
        <v>-111823.54211099999</v>
      </c>
      <c r="O32" s="467">
        <f t="shared" si="5"/>
        <v>-18595.866289249996</v>
      </c>
    </row>
    <row r="33" spans="2:15" s="116" customFormat="1" ht="13.35" customHeight="1" x14ac:dyDescent="0.2">
      <c r="B33" s="127"/>
      <c r="C33" s="1"/>
      <c r="D33" s="107" t="s">
        <v>754</v>
      </c>
      <c r="E33" s="466">
        <f>SUM(E23)</f>
        <v>315983</v>
      </c>
      <c r="F33" s="465">
        <f t="shared" ref="F33:O33" si="6">SUM(F23)</f>
        <v>131109.93122900001</v>
      </c>
      <c r="G33" s="465">
        <f t="shared" si="6"/>
        <v>28237.451686529999</v>
      </c>
      <c r="H33" s="422">
        <f t="shared" si="2"/>
        <v>0.21537233237663539</v>
      </c>
      <c r="I33" s="466">
        <f>SUM(I23)</f>
        <v>593623</v>
      </c>
      <c r="J33" s="465">
        <f t="shared" si="6"/>
        <v>249575.671814</v>
      </c>
      <c r="K33" s="465">
        <f t="shared" si="6"/>
        <v>44061.011772830003</v>
      </c>
      <c r="L33" s="422">
        <f t="shared" si="3"/>
        <v>0.17654369695803976</v>
      </c>
      <c r="M33" s="466">
        <f>SUM(M23)</f>
        <v>277640</v>
      </c>
      <c r="N33" s="465">
        <f t="shared" si="6"/>
        <v>118465.74058499999</v>
      </c>
      <c r="O33" s="467">
        <f t="shared" si="6"/>
        <v>15823.560086300004</v>
      </c>
    </row>
    <row r="34" spans="2:15" s="116" customFormat="1" ht="13.35" customHeight="1" x14ac:dyDescent="0.2">
      <c r="B34" s="129"/>
      <c r="C34" s="163"/>
      <c r="D34" s="108" t="s">
        <v>256</v>
      </c>
      <c r="E34" s="469">
        <f>SUM(E24:E28)</f>
        <v>353003</v>
      </c>
      <c r="F34" s="468">
        <f t="shared" ref="F34:O34" si="7">SUM(F24:F28)</f>
        <v>338641.63022500003</v>
      </c>
      <c r="G34" s="468">
        <f t="shared" si="7"/>
        <v>107125.73943257</v>
      </c>
      <c r="H34" s="470">
        <f t="shared" si="2"/>
        <v>0.31633954561757099</v>
      </c>
      <c r="I34" s="469">
        <f>SUM(I24:I28)</f>
        <v>973984</v>
      </c>
      <c r="J34" s="468">
        <f t="shared" si="7"/>
        <v>978495.02141400008</v>
      </c>
      <c r="K34" s="468">
        <f t="shared" si="7"/>
        <v>299765.38278655999</v>
      </c>
      <c r="L34" s="470">
        <f t="shared" si="3"/>
        <v>0.30635350842498527</v>
      </c>
      <c r="M34" s="469">
        <f>SUM(M24:M28)</f>
        <v>620981</v>
      </c>
      <c r="N34" s="468">
        <f t="shared" si="7"/>
        <v>639853.39118899999</v>
      </c>
      <c r="O34" s="471">
        <f t="shared" si="7"/>
        <v>192639.64335398999</v>
      </c>
    </row>
    <row r="35" spans="2:15" s="116" customFormat="1" ht="13.35" customHeight="1" x14ac:dyDescent="0.2">
      <c r="B35" s="129"/>
      <c r="C35" s="459" t="s">
        <v>8</v>
      </c>
      <c r="D35" s="460"/>
      <c r="E35" s="472">
        <f t="shared" ref="E35:O35" si="8">SUM(E30:E34)</f>
        <v>3013783</v>
      </c>
      <c r="F35" s="461">
        <f t="shared" si="8"/>
        <v>838801.8741260001</v>
      </c>
      <c r="G35" s="461">
        <f t="shared" si="8"/>
        <v>181621.09740328</v>
      </c>
      <c r="H35" s="473">
        <f t="shared" si="2"/>
        <v>0.21652442967240904</v>
      </c>
      <c r="I35" s="472">
        <f>SUM(I30:I34)</f>
        <v>3013783</v>
      </c>
      <c r="J35" s="461">
        <f>SUM(J30:J34)</f>
        <v>1473435.3218460002</v>
      </c>
      <c r="K35" s="461">
        <f>SUM(K30:K34)</f>
        <v>373282.29197566002</v>
      </c>
      <c r="L35" s="473">
        <f t="shared" si="3"/>
        <v>0.25334148465233725</v>
      </c>
      <c r="M35" s="472">
        <f>SUM(M30:M34)</f>
        <v>0</v>
      </c>
      <c r="N35" s="461">
        <f t="shared" si="8"/>
        <v>634633.44772000005</v>
      </c>
      <c r="O35" s="474">
        <f t="shared" si="8"/>
        <v>191661.19457237999</v>
      </c>
    </row>
    <row r="36" spans="2:15" s="116" customFormat="1" ht="13.35" customHeight="1" x14ac:dyDescent="0.2">
      <c r="B36" s="574"/>
      <c r="C36" s="575"/>
      <c r="D36" s="576"/>
      <c r="E36" s="576"/>
      <c r="F36" s="576"/>
      <c r="G36" s="576"/>
      <c r="H36" s="576"/>
      <c r="I36" s="576"/>
      <c r="J36" s="576"/>
      <c r="K36" s="576"/>
      <c r="L36" s="576"/>
      <c r="M36" s="576"/>
    </row>
    <row r="37" spans="2:15" s="116" customFormat="1" ht="13.35" customHeight="1" x14ac:dyDescent="0.2"/>
    <row r="38" spans="2:15" customFormat="1" ht="13.35" customHeight="1" x14ac:dyDescent="0.2">
      <c r="J38" s="109" t="s">
        <v>245</v>
      </c>
    </row>
  </sheetData>
  <mergeCells count="4">
    <mergeCell ref="C3:D3"/>
    <mergeCell ref="E2:H2"/>
    <mergeCell ref="I2:L2"/>
    <mergeCell ref="M2:O2"/>
  </mergeCells>
  <hyperlinks>
    <hyperlink ref="J38" location="CONTENTS!A1" display="BACK TO CONTENTS" xr:uid="{00000000-0004-0000-0900-000000000000}"/>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H29:H35 L29:L35"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theme="7" tint="0.39997558519241921"/>
    <pageSetUpPr fitToPage="1"/>
  </sheetPr>
  <dimension ref="B1:N25"/>
  <sheetViews>
    <sheetView showGridLines="0" zoomScaleNormal="100" zoomScaleSheetLayoutView="90" workbookViewId="0"/>
  </sheetViews>
  <sheetFormatPr defaultColWidth="9.140625" defaultRowHeight="12.75" x14ac:dyDescent="0.2"/>
  <cols>
    <col min="1" max="1" width="3.7109375" style="438" customWidth="1"/>
    <col min="2" max="2" width="0.85546875" style="116" customWidth="1"/>
    <col min="3" max="3" width="2.7109375" style="354" customWidth="1"/>
    <col min="4" max="4" width="10.42578125" style="354" customWidth="1"/>
    <col min="5" max="14" width="9" style="354" customWidth="1"/>
    <col min="15" max="16384" width="9.140625" style="438"/>
  </cols>
  <sheetData>
    <row r="1" spans="2:14" s="431" customFormat="1" ht="21" customHeight="1" x14ac:dyDescent="0.2">
      <c r="B1" s="1399" t="s">
        <v>1106</v>
      </c>
      <c r="C1" s="1400"/>
      <c r="D1" s="1400"/>
      <c r="E1" s="1400"/>
      <c r="F1" s="1400"/>
      <c r="G1" s="1400"/>
      <c r="H1" s="1400"/>
      <c r="I1" s="1400"/>
      <c r="J1" s="1400"/>
      <c r="K1" s="1400"/>
      <c r="L1" s="1400"/>
      <c r="M1" s="1400"/>
      <c r="N1" s="1400"/>
    </row>
    <row r="2" spans="2:14" s="431" customFormat="1" ht="15" customHeight="1" x14ac:dyDescent="0.2">
      <c r="B2" s="432"/>
      <c r="C2" s="433" t="s">
        <v>156</v>
      </c>
      <c r="D2" s="434"/>
      <c r="E2" s="1394">
        <v>2013</v>
      </c>
      <c r="F2" s="1395"/>
      <c r="G2" s="1395"/>
      <c r="H2" s="1396"/>
      <c r="I2" s="1394">
        <v>2022</v>
      </c>
      <c r="J2" s="1395"/>
      <c r="K2" s="1395"/>
      <c r="L2" s="1396"/>
      <c r="M2" s="1394" t="s">
        <v>530</v>
      </c>
      <c r="N2" s="1396"/>
    </row>
    <row r="3" spans="2:14" ht="38.1" customHeight="1" x14ac:dyDescent="0.2">
      <c r="B3" s="436"/>
      <c r="C3" s="1397" t="s">
        <v>148</v>
      </c>
      <c r="D3" s="1398"/>
      <c r="E3" s="861" t="s">
        <v>17</v>
      </c>
      <c r="F3" s="862" t="s">
        <v>67</v>
      </c>
      <c r="G3" s="862" t="s">
        <v>326</v>
      </c>
      <c r="H3" s="863" t="s">
        <v>1044</v>
      </c>
      <c r="I3" s="861" t="s">
        <v>17</v>
      </c>
      <c r="J3" s="862" t="s">
        <v>67</v>
      </c>
      <c r="K3" s="862" t="s">
        <v>326</v>
      </c>
      <c r="L3" s="863" t="s">
        <v>1044</v>
      </c>
      <c r="M3" s="861" t="s">
        <v>67</v>
      </c>
      <c r="N3" s="863" t="s">
        <v>326</v>
      </c>
    </row>
    <row r="4" spans="2:14" ht="13.35" customHeight="1" x14ac:dyDescent="0.2">
      <c r="B4" s="624"/>
      <c r="C4" s="563" t="s">
        <v>763</v>
      </c>
      <c r="D4" s="625"/>
      <c r="E4" s="499">
        <f>+'A2.9.1'!E4</f>
        <v>2225</v>
      </c>
      <c r="F4" s="626">
        <f>+'A2.9.1'!F4</f>
        <v>252.00619399999999</v>
      </c>
      <c r="G4" s="626">
        <f>+'A2.9.1'!G4</f>
        <v>35.00298789</v>
      </c>
      <c r="H4" s="627">
        <f t="shared" ref="H4:H23" si="0">+G4/F4</f>
        <v>0.13889733158701648</v>
      </c>
      <c r="I4" s="499">
        <f>+'A2.9.1'!I4</f>
        <v>3</v>
      </c>
      <c r="J4" s="626">
        <f>+'A2.9.1'!J4</f>
        <v>0.12985099999999999</v>
      </c>
      <c r="K4" s="626">
        <f>+'A2.9.1'!K4</f>
        <v>0</v>
      </c>
      <c r="L4" s="627">
        <v>0</v>
      </c>
      <c r="M4" s="444">
        <f>+J4-F4</f>
        <v>-251.87634299999999</v>
      </c>
      <c r="N4" s="447">
        <f>+K4-G4</f>
        <v>-35.00298789</v>
      </c>
    </row>
    <row r="5" spans="2:14" ht="13.35" customHeight="1" x14ac:dyDescent="0.2">
      <c r="B5" s="498"/>
      <c r="C5" s="501" t="s">
        <v>764</v>
      </c>
      <c r="D5" s="442"/>
      <c r="E5" s="466">
        <f>+'A2.9.1'!E5</f>
        <v>3746</v>
      </c>
      <c r="F5" s="465">
        <f>+'A2.9.1'!F5</f>
        <v>386.13099599999998</v>
      </c>
      <c r="G5" s="465">
        <f>+'A2.9.1'!G5</f>
        <v>55.25527829</v>
      </c>
      <c r="H5" s="422">
        <f t="shared" si="0"/>
        <v>0.1430998258684211</v>
      </c>
      <c r="I5" s="466">
        <f>+'A2.9.1'!I5</f>
        <v>339</v>
      </c>
      <c r="J5" s="465">
        <f>+'A2.9.1'!J5</f>
        <v>64.295985999999999</v>
      </c>
      <c r="K5" s="465">
        <f>+'A2.9.1'!K5</f>
        <v>12.291593900000001</v>
      </c>
      <c r="L5" s="422">
        <f t="shared" ref="L5:L23" si="1">+K5/J5</f>
        <v>0.19117202588665488</v>
      </c>
      <c r="M5" s="466">
        <f t="shared" ref="M5:N19" si="2">+J5-F5</f>
        <v>-321.83501000000001</v>
      </c>
      <c r="N5" s="502">
        <f t="shared" si="2"/>
        <v>-42.963684389999997</v>
      </c>
    </row>
    <row r="6" spans="2:14" ht="13.35" customHeight="1" x14ac:dyDescent="0.2">
      <c r="B6" s="498"/>
      <c r="C6" s="501" t="s">
        <v>765</v>
      </c>
      <c r="D6" s="442"/>
      <c r="E6" s="466">
        <f>+'A2.9.1'!E6</f>
        <v>5115</v>
      </c>
      <c r="F6" s="465">
        <f>+'A2.9.1'!F6</f>
        <v>542.87097200000005</v>
      </c>
      <c r="G6" s="465">
        <f>+'A2.9.1'!G6</f>
        <v>85.712013170000006</v>
      </c>
      <c r="H6" s="422">
        <f t="shared" si="0"/>
        <v>0.15788652845855239</v>
      </c>
      <c r="I6" s="466">
        <f>+'A2.9.1'!I6</f>
        <v>2492</v>
      </c>
      <c r="J6" s="465">
        <f>+'A2.9.1'!J6</f>
        <v>451.20874900000001</v>
      </c>
      <c r="K6" s="465">
        <f>+'A2.9.1'!K6</f>
        <v>82.959456160000002</v>
      </c>
      <c r="L6" s="422">
        <f t="shared" si="1"/>
        <v>0.18386047775859948</v>
      </c>
      <c r="M6" s="466">
        <f t="shared" si="2"/>
        <v>-91.66222300000004</v>
      </c>
      <c r="N6" s="502">
        <f t="shared" si="2"/>
        <v>-2.7525570100000039</v>
      </c>
    </row>
    <row r="7" spans="2:14" ht="13.35" customHeight="1" x14ac:dyDescent="0.2">
      <c r="B7" s="498"/>
      <c r="C7" s="441" t="s">
        <v>766</v>
      </c>
      <c r="D7" s="442"/>
      <c r="E7" s="466">
        <f>+'A2.9.1'!E7</f>
        <v>13387</v>
      </c>
      <c r="F7" s="465">
        <f>+'A2.9.1'!F7</f>
        <v>885.97099400000002</v>
      </c>
      <c r="G7" s="465">
        <f>+'A2.9.1'!G7</f>
        <v>117.68304095000001</v>
      </c>
      <c r="H7" s="422">
        <f t="shared" si="0"/>
        <v>0.13282945124273449</v>
      </c>
      <c r="I7" s="466">
        <f>+'A2.9.1'!I7</f>
        <v>4052</v>
      </c>
      <c r="J7" s="465">
        <f>+'A2.9.1'!J7</f>
        <v>747.81148800000005</v>
      </c>
      <c r="K7" s="465">
        <f>+'A2.9.1'!K7</f>
        <v>134.29900038</v>
      </c>
      <c r="L7" s="422">
        <f t="shared" si="1"/>
        <v>0.17958937851995124</v>
      </c>
      <c r="M7" s="466">
        <f t="shared" si="2"/>
        <v>-138.15950599999996</v>
      </c>
      <c r="N7" s="502">
        <f t="shared" si="2"/>
        <v>16.61595942999999</v>
      </c>
    </row>
    <row r="8" spans="2:14" ht="13.35" customHeight="1" x14ac:dyDescent="0.2">
      <c r="B8" s="498"/>
      <c r="C8" s="441" t="s">
        <v>767</v>
      </c>
      <c r="D8" s="442"/>
      <c r="E8" s="466">
        <f>+'A2.9.1'!E8</f>
        <v>165404</v>
      </c>
      <c r="F8" s="465">
        <f>+'A2.9.1'!F8</f>
        <v>16404.014084999999</v>
      </c>
      <c r="G8" s="465">
        <f>+'A2.9.1'!G8</f>
        <v>1637.0093601800002</v>
      </c>
      <c r="H8" s="422">
        <f t="shared" si="0"/>
        <v>9.9793218397495678E-2</v>
      </c>
      <c r="I8" s="466">
        <f>+'A2.9.1'!I8</f>
        <v>5369</v>
      </c>
      <c r="J8" s="465">
        <f>+'A2.9.1'!J8</f>
        <v>1163.6661489999999</v>
      </c>
      <c r="K8" s="465">
        <f>+'A2.9.1'!K8</f>
        <v>217.48007684000001</v>
      </c>
      <c r="L8" s="422">
        <f t="shared" si="1"/>
        <v>0.18689215719378979</v>
      </c>
      <c r="M8" s="466">
        <f t="shared" si="2"/>
        <v>-15240.347935999998</v>
      </c>
      <c r="N8" s="502">
        <f t="shared" si="2"/>
        <v>-1419.5292833400001</v>
      </c>
    </row>
    <row r="9" spans="2:14" ht="13.35" customHeight="1" x14ac:dyDescent="0.2">
      <c r="B9" s="498"/>
      <c r="C9" s="441" t="s">
        <v>768</v>
      </c>
      <c r="D9" s="442"/>
      <c r="E9" s="466">
        <f>+'A2.9.1'!E9</f>
        <v>391354</v>
      </c>
      <c r="F9" s="465">
        <f>+'A2.9.1'!F9</f>
        <v>73089.798798999997</v>
      </c>
      <c r="G9" s="465">
        <f>+'A2.9.1'!G9</f>
        <v>11054.23002977</v>
      </c>
      <c r="H9" s="422">
        <f t="shared" si="0"/>
        <v>0.15124176302864911</v>
      </c>
      <c r="I9" s="466">
        <f>+'A2.9.1'!I9</f>
        <v>24608</v>
      </c>
      <c r="J9" s="465">
        <f>+'A2.9.1'!J9</f>
        <v>8493.3758710000002</v>
      </c>
      <c r="K9" s="465">
        <f>+'A2.9.1'!K9</f>
        <v>1724.71648697</v>
      </c>
      <c r="L9" s="422">
        <f t="shared" si="1"/>
        <v>0.20306607327469353</v>
      </c>
      <c r="M9" s="466">
        <f t="shared" si="2"/>
        <v>-64596.422928</v>
      </c>
      <c r="N9" s="502">
        <f t="shared" si="2"/>
        <v>-9329.5135427999994</v>
      </c>
    </row>
    <row r="10" spans="2:14" ht="13.35" customHeight="1" x14ac:dyDescent="0.2">
      <c r="B10" s="498"/>
      <c r="C10" s="441" t="s">
        <v>769</v>
      </c>
      <c r="D10" s="442"/>
      <c r="E10" s="466">
        <f>+'A2.9.1'!E10</f>
        <v>426434</v>
      </c>
      <c r="F10" s="465">
        <f>+'A2.9.1'!F10</f>
        <v>106646.718205</v>
      </c>
      <c r="G10" s="465">
        <f>+'A2.9.1'!G10</f>
        <v>20063.212511630001</v>
      </c>
      <c r="H10" s="422">
        <f t="shared" si="0"/>
        <v>0.18812780036103693</v>
      </c>
      <c r="I10" s="466">
        <f>+'A2.9.1'!I10</f>
        <v>216567</v>
      </c>
      <c r="J10" s="465">
        <f>+'A2.9.1'!J10</f>
        <v>94573.044892000005</v>
      </c>
      <c r="K10" s="465">
        <f>+'A2.9.1'!K10</f>
        <v>21226.743750139998</v>
      </c>
      <c r="L10" s="422">
        <f t="shared" si="1"/>
        <v>0.22444813714500148</v>
      </c>
      <c r="M10" s="466">
        <f t="shared" si="2"/>
        <v>-12073.673312999992</v>
      </c>
      <c r="N10" s="502">
        <f t="shared" si="2"/>
        <v>1163.5312385099969</v>
      </c>
    </row>
    <row r="11" spans="2:14" ht="13.35" customHeight="1" x14ac:dyDescent="0.2">
      <c r="B11" s="498"/>
      <c r="C11" s="441" t="s">
        <v>770</v>
      </c>
      <c r="D11" s="442"/>
      <c r="E11" s="466">
        <f>+'A2.9.1'!E11</f>
        <v>425439</v>
      </c>
      <c r="F11" s="465">
        <f>+'A2.9.1'!F11</f>
        <v>127756.13387799999</v>
      </c>
      <c r="G11" s="465">
        <f>+'A2.9.1'!G11</f>
        <v>27403.713393580001</v>
      </c>
      <c r="H11" s="422">
        <f t="shared" si="0"/>
        <v>0.21450017750027583</v>
      </c>
      <c r="I11" s="466">
        <f>+'A2.9.1'!I11</f>
        <v>418408</v>
      </c>
      <c r="J11" s="465">
        <f>+'A2.9.1'!J11</f>
        <v>207429.376877</v>
      </c>
      <c r="K11" s="465">
        <f>+'A2.9.1'!K11</f>
        <v>50102.457248160004</v>
      </c>
      <c r="L11" s="422">
        <f t="shared" si="1"/>
        <v>0.24153983395451939</v>
      </c>
      <c r="M11" s="466">
        <f t="shared" si="2"/>
        <v>79673.242999000009</v>
      </c>
      <c r="N11" s="502">
        <f t="shared" si="2"/>
        <v>22698.743854580003</v>
      </c>
    </row>
    <row r="12" spans="2:14" ht="13.35" customHeight="1" x14ac:dyDescent="0.2">
      <c r="B12" s="498"/>
      <c r="C12" s="441" t="s">
        <v>771</v>
      </c>
      <c r="D12" s="442"/>
      <c r="E12" s="466">
        <f>+'A2.9.1'!E12</f>
        <v>417815</v>
      </c>
      <c r="F12" s="465">
        <f>+'A2.9.1'!F12</f>
        <v>137572.862971</v>
      </c>
      <c r="G12" s="465">
        <f>+'A2.9.1'!G12</f>
        <v>31272.75588316</v>
      </c>
      <c r="H12" s="422">
        <f t="shared" si="0"/>
        <v>0.22731776607536486</v>
      </c>
      <c r="I12" s="466">
        <f>+'A2.9.1'!I12</f>
        <v>418810</v>
      </c>
      <c r="J12" s="465">
        <f>+'A2.9.1'!J12</f>
        <v>228567.55025199999</v>
      </c>
      <c r="K12" s="465">
        <f>+'A2.9.1'!K12</f>
        <v>59046.175920059999</v>
      </c>
      <c r="L12" s="422">
        <f t="shared" si="1"/>
        <v>0.25833140292644557</v>
      </c>
      <c r="M12" s="466">
        <f t="shared" si="2"/>
        <v>90994.687280999991</v>
      </c>
      <c r="N12" s="502">
        <f t="shared" si="2"/>
        <v>27773.420036899999</v>
      </c>
    </row>
    <row r="13" spans="2:14" ht="13.35" customHeight="1" x14ac:dyDescent="0.2">
      <c r="B13" s="498"/>
      <c r="C13" s="441" t="s">
        <v>772</v>
      </c>
      <c r="D13" s="442"/>
      <c r="E13" s="466">
        <f>+'A2.9.1'!E13</f>
        <v>361208</v>
      </c>
      <c r="F13" s="465">
        <f>+'A2.9.1'!F13</f>
        <v>122724.343874</v>
      </c>
      <c r="G13" s="465">
        <f>+'A2.9.1'!G13</f>
        <v>28541.444231990001</v>
      </c>
      <c r="H13" s="422">
        <f t="shared" si="0"/>
        <v>0.23256546607650436</v>
      </c>
      <c r="I13" s="466">
        <f>+'A2.9.1'!I13</f>
        <v>431198</v>
      </c>
      <c r="J13" s="465">
        <f>+'A2.9.1'!J13</f>
        <v>247693.27508600001</v>
      </c>
      <c r="K13" s="465">
        <f>+'A2.9.1'!K13</f>
        <v>66447.010978589999</v>
      </c>
      <c r="L13" s="422">
        <f t="shared" si="1"/>
        <v>0.26826328230154556</v>
      </c>
      <c r="M13" s="466">
        <f t="shared" si="2"/>
        <v>124968.93121200001</v>
      </c>
      <c r="N13" s="502">
        <f t="shared" si="2"/>
        <v>37905.566746600001</v>
      </c>
    </row>
    <row r="14" spans="2:14" s="116" customFormat="1" ht="13.35" customHeight="1" x14ac:dyDescent="0.2">
      <c r="B14" s="564"/>
      <c r="C14" s="441" t="s">
        <v>760</v>
      </c>
      <c r="D14" s="442"/>
      <c r="E14" s="466">
        <f>+'A2.9.1'!E14</f>
        <v>300235</v>
      </c>
      <c r="F14" s="465">
        <f>+'A2.9.1'!F14</f>
        <v>106609.051081</v>
      </c>
      <c r="G14" s="465">
        <f>+'A2.9.1'!G14</f>
        <v>25755.906296509998</v>
      </c>
      <c r="H14" s="422">
        <f t="shared" si="0"/>
        <v>0.24159211657311383</v>
      </c>
      <c r="I14" s="466">
        <f>+'A2.9.1'!I14</f>
        <v>404533</v>
      </c>
      <c r="J14" s="465">
        <f>+'A2.9.1'!J14</f>
        <v>231878.746935</v>
      </c>
      <c r="K14" s="465">
        <f>+'A2.9.1'!K14</f>
        <v>62669.30468239</v>
      </c>
      <c r="L14" s="422">
        <f t="shared" si="1"/>
        <v>0.2702675666086698</v>
      </c>
      <c r="M14" s="466">
        <f t="shared" si="2"/>
        <v>125269.69585400001</v>
      </c>
      <c r="N14" s="502">
        <f t="shared" si="2"/>
        <v>36913.398385880006</v>
      </c>
    </row>
    <row r="15" spans="2:14" s="116" customFormat="1" ht="13.35" customHeight="1" x14ac:dyDescent="0.2">
      <c r="B15" s="564"/>
      <c r="C15" s="441" t="s">
        <v>755</v>
      </c>
      <c r="D15" s="442"/>
      <c r="E15" s="466">
        <f>+'A2.9.1'!E15</f>
        <v>204396</v>
      </c>
      <c r="F15" s="465">
        <f>+'A2.9.1'!F15</f>
        <v>72877.297569000002</v>
      </c>
      <c r="G15" s="465">
        <f>+'A2.9.1'!G15</f>
        <v>18390.22507144</v>
      </c>
      <c r="H15" s="422">
        <f t="shared" si="0"/>
        <v>0.25234504687866877</v>
      </c>
      <c r="I15" s="466">
        <f>+'A2.9.1'!I15</f>
        <v>353250</v>
      </c>
      <c r="J15" s="465">
        <f>+'A2.9.1'!J15</f>
        <v>189014.84218100001</v>
      </c>
      <c r="K15" s="465">
        <f>+'A2.9.1'!K15</f>
        <v>51628.045416949994</v>
      </c>
      <c r="L15" s="422">
        <f t="shared" si="1"/>
        <v>0.27314281154445608</v>
      </c>
      <c r="M15" s="466">
        <f t="shared" si="2"/>
        <v>116137.54461200001</v>
      </c>
      <c r="N15" s="502">
        <f t="shared" si="2"/>
        <v>33237.820345509994</v>
      </c>
    </row>
    <row r="16" spans="2:14" s="116" customFormat="1" ht="13.35" customHeight="1" x14ac:dyDescent="0.2">
      <c r="B16" s="564"/>
      <c r="C16" s="441" t="s">
        <v>756</v>
      </c>
      <c r="D16" s="442"/>
      <c r="E16" s="466">
        <f>+'A2.9.1'!E16</f>
        <v>129086</v>
      </c>
      <c r="F16" s="465">
        <f>+'A2.9.1'!F16</f>
        <v>41418.739418999998</v>
      </c>
      <c r="G16" s="465">
        <f>+'A2.9.1'!G16</f>
        <v>10753.557806770001</v>
      </c>
      <c r="H16" s="422">
        <f t="shared" si="0"/>
        <v>0.25963025330116701</v>
      </c>
      <c r="I16" s="466">
        <f>+'A2.9.1'!I16</f>
        <v>281428</v>
      </c>
      <c r="J16" s="465">
        <f>+'A2.9.1'!J16</f>
        <v>127699.205224</v>
      </c>
      <c r="K16" s="465">
        <f>+'A2.9.1'!K16</f>
        <v>34966.645414430001</v>
      </c>
      <c r="L16" s="422">
        <f t="shared" si="1"/>
        <v>0.27382038402740433</v>
      </c>
      <c r="M16" s="466">
        <f t="shared" si="2"/>
        <v>86280.465805000014</v>
      </c>
      <c r="N16" s="502">
        <f t="shared" si="2"/>
        <v>24213.08760766</v>
      </c>
    </row>
    <row r="17" spans="2:14" s="116" customFormat="1" ht="13.35" customHeight="1" x14ac:dyDescent="0.2">
      <c r="B17" s="564"/>
      <c r="C17" s="441" t="s">
        <v>757</v>
      </c>
      <c r="D17" s="442"/>
      <c r="E17" s="466">
        <f>+'A2.9.1'!E17</f>
        <v>83505</v>
      </c>
      <c r="F17" s="465">
        <f>+'A2.9.1'!F17</f>
        <v>18210.588434000001</v>
      </c>
      <c r="G17" s="465">
        <f>+'A2.9.1'!G17</f>
        <v>4173.0439158400004</v>
      </c>
      <c r="H17" s="422">
        <f t="shared" si="0"/>
        <v>0.22915480908067401</v>
      </c>
      <c r="I17" s="466">
        <f>+'A2.9.1'!I17</f>
        <v>186845</v>
      </c>
      <c r="J17" s="465">
        <f>+'A2.9.1'!J17</f>
        <v>61848.934342</v>
      </c>
      <c r="K17" s="465">
        <f>+'A2.9.1'!K17</f>
        <v>12744.30446843</v>
      </c>
      <c r="L17" s="422">
        <f t="shared" si="1"/>
        <v>0.20605536059779248</v>
      </c>
      <c r="M17" s="466">
        <f t="shared" si="2"/>
        <v>43638.345908000003</v>
      </c>
      <c r="N17" s="502">
        <f t="shared" si="2"/>
        <v>8571.2605525899999</v>
      </c>
    </row>
    <row r="18" spans="2:14" s="116" customFormat="1" ht="13.35" customHeight="1" x14ac:dyDescent="0.2">
      <c r="B18" s="564"/>
      <c r="C18" s="441" t="s">
        <v>758</v>
      </c>
      <c r="D18" s="442"/>
      <c r="E18" s="466">
        <f>+'A2.9.1'!E18</f>
        <v>47875</v>
      </c>
      <c r="F18" s="465">
        <f>+'A2.9.1'!F18</f>
        <v>7922.295881</v>
      </c>
      <c r="G18" s="465">
        <f>+'A2.9.1'!G18</f>
        <v>1471.9103787399999</v>
      </c>
      <c r="H18" s="422">
        <f t="shared" si="0"/>
        <v>0.18579341151219494</v>
      </c>
      <c r="I18" s="466">
        <f>+'A2.9.1'!I18</f>
        <v>118792</v>
      </c>
      <c r="J18" s="465">
        <f>+'A2.9.1'!J18</f>
        <v>35014.691521000001</v>
      </c>
      <c r="K18" s="465">
        <f>+'A2.9.1'!K18</f>
        <v>6197.3373355900003</v>
      </c>
      <c r="L18" s="422">
        <f t="shared" si="1"/>
        <v>0.17699248704999038</v>
      </c>
      <c r="M18" s="466">
        <f t="shared" si="2"/>
        <v>27092.395640000002</v>
      </c>
      <c r="N18" s="502">
        <f t="shared" si="2"/>
        <v>4725.4269568500004</v>
      </c>
    </row>
    <row r="19" spans="2:14" s="116" customFormat="1" ht="13.35" customHeight="1" x14ac:dyDescent="0.2">
      <c r="B19" s="564"/>
      <c r="C19" s="441" t="s">
        <v>759</v>
      </c>
      <c r="D19" s="442"/>
      <c r="E19" s="469">
        <f>+'A2.9.1'!E19</f>
        <v>36559</v>
      </c>
      <c r="F19" s="468">
        <f>+'A2.9.1'!F19</f>
        <v>5503.0507740000003</v>
      </c>
      <c r="G19" s="468">
        <f>+'A2.9.1'!G19</f>
        <v>810.43520336999995</v>
      </c>
      <c r="H19" s="470">
        <f t="shared" si="0"/>
        <v>0.14727016643186799</v>
      </c>
      <c r="I19" s="469">
        <f>+'A2.9.1'!I19</f>
        <v>147089</v>
      </c>
      <c r="J19" s="468">
        <f>+'A2.9.1'!J19</f>
        <v>38795.166441999994</v>
      </c>
      <c r="K19" s="468">
        <f>+'A2.9.1'!K19</f>
        <v>6082.52014667</v>
      </c>
      <c r="L19" s="470">
        <f t="shared" si="1"/>
        <v>0.15678551491107948</v>
      </c>
      <c r="M19" s="469">
        <f t="shared" si="2"/>
        <v>33292.115667999991</v>
      </c>
      <c r="N19" s="505">
        <f t="shared" si="2"/>
        <v>5272.0849433000003</v>
      </c>
    </row>
    <row r="20" spans="2:14" s="116" customFormat="1" ht="13.35" customHeight="1" x14ac:dyDescent="0.2">
      <c r="B20" s="565"/>
      <c r="C20" s="566" t="s">
        <v>8</v>
      </c>
      <c r="D20" s="567"/>
      <c r="E20" s="472">
        <f>SUM(E4:E19)</f>
        <v>3013783</v>
      </c>
      <c r="F20" s="461">
        <f t="shared" ref="F20:N20" si="3">SUM(F4:F19)</f>
        <v>838801.8741260001</v>
      </c>
      <c r="G20" s="461">
        <f t="shared" si="3"/>
        <v>181621.09740327997</v>
      </c>
      <c r="H20" s="473">
        <f t="shared" si="0"/>
        <v>0.21652442967240901</v>
      </c>
      <c r="I20" s="472">
        <f>SUM(I4:I19)</f>
        <v>3013783</v>
      </c>
      <c r="J20" s="461">
        <f t="shared" si="3"/>
        <v>1473435.3218459997</v>
      </c>
      <c r="K20" s="461">
        <f t="shared" si="3"/>
        <v>373282.29197565996</v>
      </c>
      <c r="L20" s="473">
        <f t="shared" si="1"/>
        <v>0.25334148465233725</v>
      </c>
      <c r="M20" s="472">
        <f t="shared" si="3"/>
        <v>634633.44772000005</v>
      </c>
      <c r="N20" s="507">
        <f t="shared" si="3"/>
        <v>191661.19457237999</v>
      </c>
    </row>
    <row r="21" spans="2:14" s="116" customFormat="1" ht="13.35" customHeight="1" x14ac:dyDescent="0.2">
      <c r="B21" s="564"/>
      <c r="C21" s="441" t="s">
        <v>761</v>
      </c>
      <c r="D21" s="442"/>
      <c r="E21" s="466">
        <f>+SUM(E4:E14)</f>
        <v>2512362</v>
      </c>
      <c r="F21" s="465">
        <f t="shared" ref="F21:N21" si="4">+SUM(F4:F14)</f>
        <v>692869.90204900003</v>
      </c>
      <c r="G21" s="465">
        <f t="shared" si="4"/>
        <v>146021.92502711999</v>
      </c>
      <c r="H21" s="422">
        <f t="shared" si="0"/>
        <v>0.21074941283391649</v>
      </c>
      <c r="I21" s="466">
        <f>+SUM(I4:I14)</f>
        <v>1926379</v>
      </c>
      <c r="J21" s="465">
        <f t="shared" si="4"/>
        <v>1021062.4821359999</v>
      </c>
      <c r="K21" s="465">
        <f t="shared" si="4"/>
        <v>261663.43919358999</v>
      </c>
      <c r="L21" s="422">
        <f t="shared" si="1"/>
        <v>0.25626584442335609</v>
      </c>
      <c r="M21" s="466">
        <f t="shared" si="4"/>
        <v>328192.58008700004</v>
      </c>
      <c r="N21" s="502">
        <f t="shared" si="4"/>
        <v>115641.51416647001</v>
      </c>
    </row>
    <row r="22" spans="2:14" s="116" customFormat="1" ht="13.35" customHeight="1" x14ac:dyDescent="0.2">
      <c r="B22" s="504"/>
      <c r="C22" s="453" t="s">
        <v>762</v>
      </c>
      <c r="D22" s="454"/>
      <c r="E22" s="469">
        <f>+SUM(E15:E19)</f>
        <v>501421</v>
      </c>
      <c r="F22" s="468">
        <f t="shared" ref="F22:N22" si="5">+SUM(F15:F19)</f>
        <v>145931.97207700001</v>
      </c>
      <c r="G22" s="468">
        <f t="shared" si="5"/>
        <v>35599.172376160001</v>
      </c>
      <c r="H22" s="470">
        <f t="shared" si="0"/>
        <v>0.24394361200968584</v>
      </c>
      <c r="I22" s="469">
        <f>+SUM(I15:I19)</f>
        <v>1087404</v>
      </c>
      <c r="J22" s="468">
        <f t="shared" si="5"/>
        <v>452372.83971000003</v>
      </c>
      <c r="K22" s="468">
        <f t="shared" si="5"/>
        <v>111618.85278206998</v>
      </c>
      <c r="L22" s="470">
        <f t="shared" si="1"/>
        <v>0.24674083628368321</v>
      </c>
      <c r="M22" s="469">
        <f t="shared" si="5"/>
        <v>306440.86763300007</v>
      </c>
      <c r="N22" s="505">
        <f t="shared" si="5"/>
        <v>76019.680405909996</v>
      </c>
    </row>
    <row r="23" spans="2:14" s="116" customFormat="1" ht="13.35" customHeight="1" x14ac:dyDescent="0.2">
      <c r="B23" s="506"/>
      <c r="C23" s="459" t="s">
        <v>8</v>
      </c>
      <c r="D23" s="460"/>
      <c r="E23" s="472">
        <f>+E22+E21</f>
        <v>3013783</v>
      </c>
      <c r="F23" s="463">
        <f t="shared" ref="F23:N23" si="6">+F22+F21</f>
        <v>838801.8741260001</v>
      </c>
      <c r="G23" s="463">
        <f t="shared" si="6"/>
        <v>181621.09740327997</v>
      </c>
      <c r="H23" s="473">
        <f t="shared" si="0"/>
        <v>0.21652442967240901</v>
      </c>
      <c r="I23" s="472">
        <f>+I22+I21</f>
        <v>3013783</v>
      </c>
      <c r="J23" s="463">
        <f t="shared" si="6"/>
        <v>1473435.3218459999</v>
      </c>
      <c r="K23" s="463">
        <f t="shared" si="6"/>
        <v>373282.29197565996</v>
      </c>
      <c r="L23" s="473">
        <f t="shared" si="1"/>
        <v>0.25334148465233725</v>
      </c>
      <c r="M23" s="472">
        <f t="shared" si="6"/>
        <v>634633.44772000005</v>
      </c>
      <c r="N23" s="507">
        <f t="shared" si="6"/>
        <v>191661.19457237999</v>
      </c>
    </row>
    <row r="24" spans="2:14" s="116" customFormat="1" ht="13.35" customHeight="1" x14ac:dyDescent="0.2"/>
    <row r="25" spans="2:14" customFormat="1" ht="13.35" customHeight="1" x14ac:dyDescent="0.2">
      <c r="J25" s="109" t="s">
        <v>245</v>
      </c>
    </row>
  </sheetData>
  <mergeCells count="5">
    <mergeCell ref="M2:N2"/>
    <mergeCell ref="C3:D3"/>
    <mergeCell ref="B1:N1"/>
    <mergeCell ref="E2:H2"/>
    <mergeCell ref="I2:L2"/>
  </mergeCells>
  <hyperlinks>
    <hyperlink ref="J25" location="CONTENTS!A1" display="BACK TO CONTENTS" xr:uid="{00000000-0004-0000-0A00-000000000000}"/>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H20:M23"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theme="7" tint="0.39997558519241921"/>
    <pageSetUpPr fitToPage="1"/>
  </sheetPr>
  <dimension ref="B1:K30"/>
  <sheetViews>
    <sheetView showGridLines="0" zoomScaleNormal="100" zoomScaleSheetLayoutView="90" workbookViewId="0"/>
  </sheetViews>
  <sheetFormatPr defaultColWidth="9.140625" defaultRowHeight="12.75" x14ac:dyDescent="0.2"/>
  <cols>
    <col min="1" max="1" width="3.85546875" style="364" customWidth="1"/>
    <col min="2" max="2" width="1.5703125" style="370" customWidth="1"/>
    <col min="3" max="3" width="14.7109375" style="388" customWidth="1"/>
    <col min="4" max="6" width="9.28515625" style="388" customWidth="1"/>
    <col min="7" max="9" width="9.28515625" style="386" customWidth="1"/>
    <col min="10" max="11" width="9.28515625" style="364" customWidth="1"/>
    <col min="12" max="16384" width="9.140625" style="364"/>
  </cols>
  <sheetData>
    <row r="1" spans="2:11" s="361" customFormat="1" ht="15" customHeight="1" x14ac:dyDescent="0.2">
      <c r="B1" s="357" t="s">
        <v>1107</v>
      </c>
      <c r="C1" s="358"/>
      <c r="D1" s="359"/>
      <c r="E1" s="359"/>
      <c r="F1" s="359"/>
      <c r="G1" s="360"/>
      <c r="H1" s="360"/>
      <c r="I1" s="360"/>
    </row>
    <row r="2" spans="2:11" s="361" customFormat="1" ht="15" customHeight="1" x14ac:dyDescent="0.2">
      <c r="B2" s="362"/>
      <c r="C2" s="363" t="s">
        <v>156</v>
      </c>
      <c r="D2" s="1401">
        <v>2021</v>
      </c>
      <c r="E2" s="1402"/>
      <c r="F2" s="1402"/>
      <c r="G2" s="1403"/>
      <c r="H2" s="1404">
        <v>2022</v>
      </c>
      <c r="I2" s="1402"/>
      <c r="J2" s="1402"/>
      <c r="K2" s="1403"/>
    </row>
    <row r="3" spans="2:11" ht="12.4" customHeight="1" x14ac:dyDescent="0.2">
      <c r="B3" s="1128"/>
      <c r="C3" s="1414" t="s">
        <v>147</v>
      </c>
      <c r="D3" s="1408" t="s">
        <v>313</v>
      </c>
      <c r="E3" s="1408" t="s">
        <v>325</v>
      </c>
      <c r="F3" s="1408" t="s">
        <v>326</v>
      </c>
      <c r="G3" s="1411" t="s">
        <v>327</v>
      </c>
      <c r="H3" s="1405" t="s">
        <v>313</v>
      </c>
      <c r="I3" s="1408" t="s">
        <v>325</v>
      </c>
      <c r="J3" s="1408" t="s">
        <v>326</v>
      </c>
      <c r="K3" s="1411" t="s">
        <v>327</v>
      </c>
    </row>
    <row r="4" spans="2:11" ht="12.4" customHeight="1" x14ac:dyDescent="0.2">
      <c r="B4" s="867"/>
      <c r="C4" s="1415"/>
      <c r="D4" s="1409"/>
      <c r="E4" s="1409"/>
      <c r="F4" s="1409"/>
      <c r="G4" s="1412"/>
      <c r="H4" s="1406"/>
      <c r="I4" s="1409"/>
      <c r="J4" s="1409"/>
      <c r="K4" s="1412"/>
    </row>
    <row r="5" spans="2:11" ht="12.4" customHeight="1" x14ac:dyDescent="0.2">
      <c r="B5" s="867"/>
      <c r="C5" s="1415"/>
      <c r="D5" s="1409"/>
      <c r="E5" s="1409"/>
      <c r="F5" s="1409"/>
      <c r="G5" s="1412"/>
      <c r="H5" s="1406"/>
      <c r="I5" s="1409"/>
      <c r="J5" s="1409"/>
      <c r="K5" s="1412"/>
    </row>
    <row r="6" spans="2:11" ht="12.4" customHeight="1" x14ac:dyDescent="0.2">
      <c r="B6" s="868"/>
      <c r="C6" s="1416"/>
      <c r="D6" s="1410"/>
      <c r="E6" s="1410"/>
      <c r="F6" s="1410"/>
      <c r="G6" s="1413"/>
      <c r="H6" s="1407"/>
      <c r="I6" s="1410"/>
      <c r="J6" s="1410"/>
      <c r="K6" s="1413"/>
    </row>
    <row r="7" spans="2:11" ht="13.35" customHeight="1" x14ac:dyDescent="0.2">
      <c r="B7" s="365"/>
      <c r="C7" s="366" t="s">
        <v>9</v>
      </c>
      <c r="D7" s="1251">
        <v>504210</v>
      </c>
      <c r="E7" s="367">
        <v>134407</v>
      </c>
      <c r="F7" s="367">
        <v>24007</v>
      </c>
      <c r="G7" s="1114">
        <f t="shared" ref="G7:G16" si="0">+E7*1000000/D7</f>
        <v>266569.48493683187</v>
      </c>
      <c r="H7" s="1251">
        <v>489993</v>
      </c>
      <c r="I7" s="367">
        <v>140774</v>
      </c>
      <c r="J7" s="367">
        <v>25402</v>
      </c>
      <c r="K7" s="1114">
        <f t="shared" ref="K7:K16" si="1">+I7*1000000/H7</f>
        <v>287297.98180790339</v>
      </c>
    </row>
    <row r="8" spans="2:11" ht="13.35" customHeight="1" x14ac:dyDescent="0.2">
      <c r="B8" s="365"/>
      <c r="C8" s="366" t="s">
        <v>10</v>
      </c>
      <c r="D8" s="367">
        <v>279785</v>
      </c>
      <c r="E8" s="367">
        <v>75484</v>
      </c>
      <c r="F8" s="367">
        <v>13949</v>
      </c>
      <c r="G8" s="368">
        <f t="shared" si="0"/>
        <v>269792.87667315977</v>
      </c>
      <c r="H8" s="367">
        <v>280721</v>
      </c>
      <c r="I8" s="367">
        <v>81390</v>
      </c>
      <c r="J8" s="367">
        <v>15112</v>
      </c>
      <c r="K8" s="368">
        <f t="shared" si="1"/>
        <v>289931.99653748737</v>
      </c>
    </row>
    <row r="9" spans="2:11" ht="13.35" customHeight="1" x14ac:dyDescent="0.2">
      <c r="B9" s="365"/>
      <c r="C9" s="366" t="s">
        <v>11</v>
      </c>
      <c r="D9" s="367">
        <v>2182563</v>
      </c>
      <c r="E9" s="367">
        <v>816586</v>
      </c>
      <c r="F9" s="367">
        <v>190724</v>
      </c>
      <c r="G9" s="368">
        <f t="shared" si="0"/>
        <v>374140.86099691049</v>
      </c>
      <c r="H9" s="367">
        <v>2135789</v>
      </c>
      <c r="I9" s="367">
        <v>863185</v>
      </c>
      <c r="J9" s="367">
        <v>207477</v>
      </c>
      <c r="K9" s="368">
        <f t="shared" si="1"/>
        <v>404152.75104422768</v>
      </c>
    </row>
    <row r="10" spans="2:11" ht="13.35" customHeight="1" x14ac:dyDescent="0.2">
      <c r="B10" s="365"/>
      <c r="C10" s="366" t="s">
        <v>69</v>
      </c>
      <c r="D10" s="367">
        <v>917886</v>
      </c>
      <c r="E10" s="367">
        <v>262721</v>
      </c>
      <c r="F10" s="367">
        <v>50290</v>
      </c>
      <c r="G10" s="368">
        <f t="shared" si="0"/>
        <v>286223.99731557077</v>
      </c>
      <c r="H10" s="367">
        <v>947563</v>
      </c>
      <c r="I10" s="367">
        <v>278328</v>
      </c>
      <c r="J10" s="367">
        <v>53962</v>
      </c>
      <c r="K10" s="368">
        <f t="shared" si="1"/>
        <v>293730.33771896962</v>
      </c>
    </row>
    <row r="11" spans="2:11" ht="13.35" customHeight="1" x14ac:dyDescent="0.2">
      <c r="B11" s="365"/>
      <c r="C11" s="366" t="s">
        <v>12</v>
      </c>
      <c r="D11" s="367">
        <v>298401</v>
      </c>
      <c r="E11" s="367">
        <v>89155</v>
      </c>
      <c r="F11" s="367">
        <v>17043</v>
      </c>
      <c r="G11" s="368">
        <f t="shared" si="0"/>
        <v>298775.80839206302</v>
      </c>
      <c r="H11" s="367">
        <v>307188</v>
      </c>
      <c r="I11" s="367">
        <v>93391</v>
      </c>
      <c r="J11" s="367">
        <v>17944</v>
      </c>
      <c r="K11" s="368">
        <f t="shared" si="1"/>
        <v>304019.03720197402</v>
      </c>
    </row>
    <row r="12" spans="2:11" ht="13.35" customHeight="1" x14ac:dyDescent="0.2">
      <c r="B12" s="365"/>
      <c r="C12" s="366" t="s">
        <v>13</v>
      </c>
      <c r="D12" s="367">
        <v>360387</v>
      </c>
      <c r="E12" s="367">
        <v>105256</v>
      </c>
      <c r="F12" s="367">
        <v>21265</v>
      </c>
      <c r="G12" s="368">
        <f t="shared" si="0"/>
        <v>292063.80918290617</v>
      </c>
      <c r="H12" s="367">
        <v>360080</v>
      </c>
      <c r="I12" s="367">
        <v>111128</v>
      </c>
      <c r="J12" s="367">
        <v>22851</v>
      </c>
      <c r="K12" s="368">
        <f t="shared" si="1"/>
        <v>308620.30659853364</v>
      </c>
    </row>
    <row r="13" spans="2:11" s="370" customFormat="1" ht="13.35" customHeight="1" x14ac:dyDescent="0.2">
      <c r="B13" s="369"/>
      <c r="C13" s="366" t="s">
        <v>14</v>
      </c>
      <c r="D13" s="367">
        <v>267538</v>
      </c>
      <c r="E13" s="367">
        <v>77423</v>
      </c>
      <c r="F13" s="367">
        <v>15500</v>
      </c>
      <c r="G13" s="368">
        <f t="shared" si="0"/>
        <v>289390.66599884874</v>
      </c>
      <c r="H13" s="367">
        <v>264680</v>
      </c>
      <c r="I13" s="367">
        <v>82204</v>
      </c>
      <c r="J13" s="367">
        <v>16773</v>
      </c>
      <c r="K13" s="368">
        <f t="shared" si="1"/>
        <v>310578.81215052138</v>
      </c>
    </row>
    <row r="14" spans="2:11" ht="13.35" customHeight="1" x14ac:dyDescent="0.2">
      <c r="B14" s="365"/>
      <c r="C14" s="366" t="s">
        <v>15</v>
      </c>
      <c r="D14" s="367">
        <v>124506</v>
      </c>
      <c r="E14" s="367">
        <v>36311</v>
      </c>
      <c r="F14" s="367">
        <v>7040</v>
      </c>
      <c r="G14" s="368">
        <f t="shared" si="0"/>
        <v>291640.56350697961</v>
      </c>
      <c r="H14" s="367">
        <v>127080</v>
      </c>
      <c r="I14" s="367">
        <v>39165</v>
      </c>
      <c r="J14" s="367">
        <v>7709</v>
      </c>
      <c r="K14" s="368">
        <f t="shared" si="1"/>
        <v>308191.69027384324</v>
      </c>
    </row>
    <row r="15" spans="2:11" s="370" customFormat="1" ht="13.35" customHeight="1" x14ac:dyDescent="0.2">
      <c r="B15" s="369"/>
      <c r="C15" s="366" t="s">
        <v>16</v>
      </c>
      <c r="D15" s="367">
        <v>1077470</v>
      </c>
      <c r="E15" s="367">
        <v>336898</v>
      </c>
      <c r="F15" s="367">
        <v>72212</v>
      </c>
      <c r="G15" s="368">
        <f t="shared" si="0"/>
        <v>312675.06287878082</v>
      </c>
      <c r="H15" s="367">
        <v>1076693</v>
      </c>
      <c r="I15" s="367">
        <v>368249</v>
      </c>
      <c r="J15" s="367">
        <v>80354</v>
      </c>
      <c r="K15" s="368">
        <f t="shared" si="1"/>
        <v>342018.56982445321</v>
      </c>
    </row>
    <row r="16" spans="2:11" s="370" customFormat="1" ht="13.35" customHeight="1" x14ac:dyDescent="0.2">
      <c r="B16" s="372"/>
      <c r="C16" s="373" t="s">
        <v>8</v>
      </c>
      <c r="D16" s="374">
        <f>SUM(D7:D15)</f>
        <v>6012746</v>
      </c>
      <c r="E16" s="374">
        <f>SUM(E7:E15)</f>
        <v>1934241</v>
      </c>
      <c r="F16" s="374">
        <f>SUM(F7:F15)</f>
        <v>412030</v>
      </c>
      <c r="G16" s="375">
        <f t="shared" si="0"/>
        <v>321690.12294881576</v>
      </c>
      <c r="H16" s="376">
        <f>SUM(H7:H15)</f>
        <v>5989787</v>
      </c>
      <c r="I16" s="374">
        <f>SUM(I7:I15)</f>
        <v>2057814</v>
      </c>
      <c r="J16" s="374">
        <f>SUM(J7:J15)</f>
        <v>447584</v>
      </c>
      <c r="K16" s="375">
        <f t="shared" si="1"/>
        <v>343553.78580239997</v>
      </c>
    </row>
    <row r="17" spans="2:11" s="370" customFormat="1" ht="13.35" customHeight="1" x14ac:dyDescent="0.2">
      <c r="B17" s="369"/>
      <c r="C17" s="377" t="s">
        <v>82</v>
      </c>
      <c r="D17" s="378"/>
      <c r="E17" s="378"/>
      <c r="F17" s="378"/>
      <c r="G17" s="379"/>
      <c r="H17" s="378"/>
      <c r="I17" s="378"/>
      <c r="J17" s="378"/>
      <c r="K17" s="379"/>
    </row>
    <row r="18" spans="2:11" s="370" customFormat="1" ht="13.35" customHeight="1" x14ac:dyDescent="0.2">
      <c r="B18" s="365"/>
      <c r="C18" s="366" t="s">
        <v>9</v>
      </c>
      <c r="D18" s="380">
        <v>8.3856860076909956E-2</v>
      </c>
      <c r="E18" s="380">
        <v>6.9488238539044511E-2</v>
      </c>
      <c r="F18" s="380">
        <v>5.8265174865907821E-2</v>
      </c>
      <c r="G18" s="381"/>
      <c r="H18" s="380">
        <v>8.1804745310642926E-2</v>
      </c>
      <c r="I18" s="380">
        <v>6.8409486960434709E-2</v>
      </c>
      <c r="J18" s="380">
        <v>5.6753592621720167E-2</v>
      </c>
      <c r="K18" s="381"/>
    </row>
    <row r="19" spans="2:11" s="370" customFormat="1" ht="13.35" customHeight="1" x14ac:dyDescent="0.2">
      <c r="B19" s="365"/>
      <c r="C19" s="366" t="s">
        <v>10</v>
      </c>
      <c r="D19" s="380">
        <v>4.6531983888892028E-2</v>
      </c>
      <c r="E19" s="380">
        <v>3.9025126651746088E-2</v>
      </c>
      <c r="F19" s="380">
        <v>3.3854330995315873E-2</v>
      </c>
      <c r="G19" s="381"/>
      <c r="H19" s="380">
        <v>4.6866608111440354E-2</v>
      </c>
      <c r="I19" s="380">
        <v>3.9551679597864528E-2</v>
      </c>
      <c r="J19" s="380">
        <v>3.3763494673625508E-2</v>
      </c>
      <c r="K19" s="381"/>
    </row>
    <row r="20" spans="2:11" s="370" customFormat="1" ht="13.35" customHeight="1" x14ac:dyDescent="0.2">
      <c r="B20" s="365"/>
      <c r="C20" s="366" t="s">
        <v>11</v>
      </c>
      <c r="D20" s="380">
        <v>0.36298938954015353</v>
      </c>
      <c r="E20" s="380">
        <v>0.42217386561447101</v>
      </c>
      <c r="F20" s="380">
        <v>0.46288862461471253</v>
      </c>
      <c r="G20" s="381"/>
      <c r="H20" s="380">
        <v>0.35657177792799644</v>
      </c>
      <c r="I20" s="380">
        <v>0.41946696834602154</v>
      </c>
      <c r="J20" s="380">
        <v>0.46354874168871096</v>
      </c>
      <c r="K20" s="381"/>
    </row>
    <row r="21" spans="2:11" s="370" customFormat="1" ht="13.35" customHeight="1" x14ac:dyDescent="0.2">
      <c r="B21" s="365"/>
      <c r="C21" s="366" t="s">
        <v>69</v>
      </c>
      <c r="D21" s="380">
        <v>0.15265670627031311</v>
      </c>
      <c r="E21" s="380">
        <v>0.13582640425882814</v>
      </c>
      <c r="F21" s="380">
        <v>0.12205421935295974</v>
      </c>
      <c r="G21" s="381"/>
      <c r="H21" s="380">
        <v>0.15819644337937225</v>
      </c>
      <c r="I21" s="380">
        <v>0.13525420664841428</v>
      </c>
      <c r="J21" s="380">
        <v>0.12056284406949309</v>
      </c>
      <c r="K21" s="381"/>
    </row>
    <row r="22" spans="2:11" s="370" customFormat="1" ht="13.35" customHeight="1" x14ac:dyDescent="0.2">
      <c r="B22" s="365"/>
      <c r="C22" s="366" t="s">
        <v>12</v>
      </c>
      <c r="D22" s="380">
        <v>4.9628073429344929E-2</v>
      </c>
      <c r="E22" s="380">
        <v>4.6093015296439277E-2</v>
      </c>
      <c r="F22" s="380">
        <v>4.1363492949542509E-2</v>
      </c>
      <c r="G22" s="381"/>
      <c r="H22" s="380">
        <v>5.1285296121548231E-2</v>
      </c>
      <c r="I22" s="380">
        <v>4.5383596379458976E-2</v>
      </c>
      <c r="J22" s="380">
        <v>4.0090798598698789E-2</v>
      </c>
      <c r="K22" s="381"/>
    </row>
    <row r="23" spans="2:11" s="370" customFormat="1" ht="13.35" customHeight="1" x14ac:dyDescent="0.2">
      <c r="B23" s="365"/>
      <c r="C23" s="366" t="s">
        <v>13</v>
      </c>
      <c r="D23" s="380">
        <v>5.9937173464503571E-2</v>
      </c>
      <c r="E23" s="380">
        <v>5.4417210678503865E-2</v>
      </c>
      <c r="F23" s="380">
        <v>5.1610319636919644E-2</v>
      </c>
      <c r="G23" s="381"/>
      <c r="H23" s="380">
        <v>6.0115660206281125E-2</v>
      </c>
      <c r="I23" s="380">
        <v>5.400293709732755E-2</v>
      </c>
      <c r="J23" s="380">
        <v>5.1054103810681345E-2</v>
      </c>
      <c r="K23" s="381"/>
    </row>
    <row r="24" spans="2:11" s="370" customFormat="1" ht="13.35" customHeight="1" x14ac:dyDescent="0.2">
      <c r="B24" s="369"/>
      <c r="C24" s="366" t="s">
        <v>14</v>
      </c>
      <c r="D24" s="380">
        <v>4.449514414877994E-2</v>
      </c>
      <c r="E24" s="380">
        <v>4.0027587048356433E-2</v>
      </c>
      <c r="F24" s="380">
        <v>3.7618620003397808E-2</v>
      </c>
      <c r="G24" s="381"/>
      <c r="H24" s="380">
        <v>4.418854960952702E-2</v>
      </c>
      <c r="I24" s="380">
        <v>3.9947244989100086E-2</v>
      </c>
      <c r="J24" s="380">
        <v>3.7474529920640598E-2</v>
      </c>
      <c r="K24" s="381"/>
    </row>
    <row r="25" spans="2:11" s="370" customFormat="1" ht="13.35" customHeight="1" x14ac:dyDescent="0.2">
      <c r="B25" s="365"/>
      <c r="C25" s="366" t="s">
        <v>15</v>
      </c>
      <c r="D25" s="380">
        <v>2.0707011405437716E-2</v>
      </c>
      <c r="E25" s="380">
        <v>1.8772738247198772E-2</v>
      </c>
      <c r="F25" s="380">
        <v>1.708613450476907E-2</v>
      </c>
      <c r="G25" s="381"/>
      <c r="H25" s="380">
        <v>2.1216113360959247E-2</v>
      </c>
      <c r="I25" s="380">
        <v>1.9032332368231531E-2</v>
      </c>
      <c r="J25" s="380">
        <v>1.7223582612425823E-2</v>
      </c>
      <c r="K25" s="381"/>
    </row>
    <row r="26" spans="2:11" s="370" customFormat="1" ht="13.35" customHeight="1" x14ac:dyDescent="0.2">
      <c r="B26" s="369"/>
      <c r="C26" s="366" t="s">
        <v>16</v>
      </c>
      <c r="D26" s="380">
        <v>0.17919765777566524</v>
      </c>
      <c r="E26" s="380">
        <v>0.1741758136654119</v>
      </c>
      <c r="F26" s="380">
        <v>0.175259083076475</v>
      </c>
      <c r="G26" s="381"/>
      <c r="H26" s="380">
        <v>0.1797548059722324</v>
      </c>
      <c r="I26" s="380">
        <v>0.17895154761314677</v>
      </c>
      <c r="J26" s="380">
        <v>0.17952831200400371</v>
      </c>
      <c r="K26" s="381"/>
    </row>
    <row r="27" spans="2:11" s="370" customFormat="1" ht="13.35" customHeight="1" x14ac:dyDescent="0.2">
      <c r="B27" s="371"/>
      <c r="C27" s="382" t="s">
        <v>8</v>
      </c>
      <c r="D27" s="383">
        <v>1</v>
      </c>
      <c r="E27" s="383">
        <v>1</v>
      </c>
      <c r="F27" s="383">
        <v>1</v>
      </c>
      <c r="G27" s="384"/>
      <c r="H27" s="383">
        <v>1</v>
      </c>
      <c r="I27" s="383">
        <v>1</v>
      </c>
      <c r="J27" s="383">
        <v>1</v>
      </c>
      <c r="K27" s="384"/>
    </row>
    <row r="28" spans="2:11" s="370" customFormat="1" ht="12" customHeight="1" x14ac:dyDescent="0.2">
      <c r="B28" s="385" t="s">
        <v>328</v>
      </c>
      <c r="C28" s="1252"/>
      <c r="D28" s="1252"/>
      <c r="E28" s="1252"/>
      <c r="F28" s="1252"/>
      <c r="G28" s="1252"/>
      <c r="H28" s="386"/>
    </row>
    <row r="29" spans="2:11" s="370" customFormat="1" x14ac:dyDescent="0.2">
      <c r="B29" s="385"/>
      <c r="C29" s="387"/>
      <c r="D29" s="387"/>
      <c r="E29" s="387"/>
      <c r="F29" s="387"/>
      <c r="G29" s="387"/>
      <c r="H29" s="386"/>
    </row>
    <row r="30" spans="2:11" customFormat="1" ht="13.35" customHeight="1" x14ac:dyDescent="0.2">
      <c r="I30" s="109" t="s">
        <v>245</v>
      </c>
    </row>
  </sheetData>
  <mergeCells count="11">
    <mergeCell ref="C3:C6"/>
    <mergeCell ref="D3:D6"/>
    <mergeCell ref="E3:E6"/>
    <mergeCell ref="F3:F6"/>
    <mergeCell ref="G3:G6"/>
    <mergeCell ref="D2:G2"/>
    <mergeCell ref="H2:K2"/>
    <mergeCell ref="H3:H6"/>
    <mergeCell ref="I3:I6"/>
    <mergeCell ref="J3:J6"/>
    <mergeCell ref="K3:K6"/>
  </mergeCells>
  <hyperlinks>
    <hyperlink ref="I30" location="CONTENTS!A1" display="BACK TO CONTENTS" xr:uid="{059B476D-86BB-42DC-87A4-D97A410B905C}"/>
  </hyperlinks>
  <pageMargins left="0.98425196850393704" right="0.98425196850393704" top="0.98425196850393704" bottom="0.98425196850393704" header="0.51181102362204722" footer="0.51181102362204722"/>
  <pageSetup paperSize="9" scale="60" orientation="landscape" horizontalDpi="300" verticalDpi="300" r:id="rId1"/>
  <headerFooter alignWithMargins="0"/>
  <ignoredErrors>
    <ignoredError sqref="G16"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79998168889431442"/>
    <pageSetUpPr fitToPage="1"/>
  </sheetPr>
  <dimension ref="A1:L31"/>
  <sheetViews>
    <sheetView showGridLines="0" zoomScaleNormal="100" zoomScaleSheetLayoutView="90" workbookViewId="0"/>
  </sheetViews>
  <sheetFormatPr defaultColWidth="9.140625" defaultRowHeight="11.25" x14ac:dyDescent="0.2"/>
  <cols>
    <col min="1" max="1" width="3.7109375" style="390" customWidth="1"/>
    <col min="2" max="2" width="0.85546875" style="341" customWidth="1"/>
    <col min="3" max="3" width="31.85546875" style="341" customWidth="1"/>
    <col min="4" max="4" width="5.28515625" style="341" bestFit="1" customWidth="1"/>
    <col min="5" max="8" width="9.28515625" style="341" customWidth="1"/>
    <col min="9" max="9" width="9.28515625" style="342" customWidth="1"/>
    <col min="10" max="12" width="9.28515625" style="347" customWidth="1"/>
    <col min="13" max="16384" width="9.140625" style="347"/>
  </cols>
  <sheetData>
    <row r="1" spans="1:12" ht="15" customHeight="1" x14ac:dyDescent="0.2">
      <c r="B1" s="357" t="s">
        <v>1224</v>
      </c>
      <c r="C1" s="391"/>
      <c r="D1" s="391"/>
      <c r="E1" s="391"/>
      <c r="F1" s="391"/>
      <c r="G1" s="391"/>
      <c r="H1" s="391"/>
    </row>
    <row r="2" spans="1:12" s="346" customFormat="1" ht="17.25" customHeight="1" x14ac:dyDescent="0.2">
      <c r="A2" s="392"/>
      <c r="B2" s="393"/>
      <c r="C2" s="1421" t="s">
        <v>156</v>
      </c>
      <c r="D2" s="1422"/>
      <c r="E2" s="1423">
        <v>2021</v>
      </c>
      <c r="F2" s="1424"/>
      <c r="G2" s="1424"/>
      <c r="H2" s="1424"/>
      <c r="I2" s="1423">
        <v>2022</v>
      </c>
      <c r="J2" s="1424"/>
      <c r="K2" s="1424"/>
      <c r="L2" s="1425"/>
    </row>
    <row r="3" spans="1:12" ht="12.6" customHeight="1" x14ac:dyDescent="0.15">
      <c r="A3" s="394"/>
      <c r="B3" s="1253"/>
      <c r="C3" s="1426" t="s">
        <v>329</v>
      </c>
      <c r="D3" s="1427"/>
      <c r="E3" s="1405" t="s">
        <v>313</v>
      </c>
      <c r="F3" s="1408" t="s">
        <v>330</v>
      </c>
      <c r="G3" s="1408" t="s">
        <v>326</v>
      </c>
      <c r="H3" s="1411" t="s">
        <v>327</v>
      </c>
      <c r="I3" s="1405" t="s">
        <v>313</v>
      </c>
      <c r="J3" s="1408" t="s">
        <v>330</v>
      </c>
      <c r="K3" s="1408" t="s">
        <v>326</v>
      </c>
      <c r="L3" s="1411" t="s">
        <v>327</v>
      </c>
    </row>
    <row r="4" spans="1:12" ht="12.6" customHeight="1" x14ac:dyDescent="0.15">
      <c r="A4" s="394"/>
      <c r="B4" s="396"/>
      <c r="C4" s="1428"/>
      <c r="D4" s="1429"/>
      <c r="E4" s="1432"/>
      <c r="F4" s="1417"/>
      <c r="G4" s="1417"/>
      <c r="H4" s="1419"/>
      <c r="I4" s="1432"/>
      <c r="J4" s="1417"/>
      <c r="K4" s="1417"/>
      <c r="L4" s="1419"/>
    </row>
    <row r="5" spans="1:12" ht="12.6" customHeight="1" x14ac:dyDescent="0.15">
      <c r="A5" s="394"/>
      <c r="B5" s="396"/>
      <c r="C5" s="1428"/>
      <c r="D5" s="1429"/>
      <c r="E5" s="1432"/>
      <c r="F5" s="1417"/>
      <c r="G5" s="1417"/>
      <c r="H5" s="1419"/>
      <c r="I5" s="1432"/>
      <c r="J5" s="1417"/>
      <c r="K5" s="1417"/>
      <c r="L5" s="1419"/>
    </row>
    <row r="6" spans="1:12" x14ac:dyDescent="0.15">
      <c r="A6" s="394"/>
      <c r="B6" s="397"/>
      <c r="C6" s="1430"/>
      <c r="D6" s="1431"/>
      <c r="E6" s="1433"/>
      <c r="F6" s="1418"/>
      <c r="G6" s="1418"/>
      <c r="H6" s="1420"/>
      <c r="I6" s="1433"/>
      <c r="J6" s="1418"/>
      <c r="K6" s="1418"/>
      <c r="L6" s="1420"/>
    </row>
    <row r="7" spans="1:12" s="350" customFormat="1" ht="14.45" customHeight="1" x14ac:dyDescent="0.2">
      <c r="A7" s="398"/>
      <c r="B7" s="348"/>
      <c r="C7" s="349" t="s">
        <v>378</v>
      </c>
      <c r="D7" s="351" t="s">
        <v>581</v>
      </c>
      <c r="E7" s="1251">
        <v>795850</v>
      </c>
      <c r="F7" s="1251">
        <v>343758</v>
      </c>
      <c r="G7" s="1251">
        <v>88852</v>
      </c>
      <c r="H7" s="1256">
        <f t="shared" ref="H7:H15" si="0">+F7*1000000/E7</f>
        <v>431938.17930514546</v>
      </c>
      <c r="I7" s="1251">
        <v>775508</v>
      </c>
      <c r="J7" s="1251">
        <v>366801</v>
      </c>
      <c r="K7" s="1251">
        <v>96406</v>
      </c>
      <c r="L7" s="1256">
        <f t="shared" ref="L7:L16" si="1">+J7*1000000/I7</f>
        <v>472981.58110554633</v>
      </c>
    </row>
    <row r="8" spans="1:12" s="350" customFormat="1" ht="14.45" customHeight="1" x14ac:dyDescent="0.2">
      <c r="A8" s="398"/>
      <c r="B8" s="348"/>
      <c r="C8" s="349" t="s">
        <v>379</v>
      </c>
      <c r="D8" s="351" t="s">
        <v>582</v>
      </c>
      <c r="E8" s="802">
        <v>603059</v>
      </c>
      <c r="F8" s="802">
        <v>228638</v>
      </c>
      <c r="G8" s="802">
        <v>51815</v>
      </c>
      <c r="H8" s="802">
        <f t="shared" si="0"/>
        <v>379130.40017643379</v>
      </c>
      <c r="I8" s="803">
        <v>600593</v>
      </c>
      <c r="J8" s="802">
        <v>244775</v>
      </c>
      <c r="K8" s="802">
        <v>56176</v>
      </c>
      <c r="L8" s="804">
        <f t="shared" si="1"/>
        <v>407555.53261526523</v>
      </c>
    </row>
    <row r="9" spans="1:12" s="350" customFormat="1" ht="14.45" customHeight="1" x14ac:dyDescent="0.2">
      <c r="A9" s="398"/>
      <c r="B9" s="348"/>
      <c r="C9" s="349" t="s">
        <v>380</v>
      </c>
      <c r="D9" s="351" t="s">
        <v>583</v>
      </c>
      <c r="E9" s="802">
        <v>554671</v>
      </c>
      <c r="F9" s="802">
        <v>175448</v>
      </c>
      <c r="G9" s="802">
        <v>36495</v>
      </c>
      <c r="H9" s="802">
        <f t="shared" si="0"/>
        <v>316310.02882789978</v>
      </c>
      <c r="I9" s="803">
        <v>537036</v>
      </c>
      <c r="J9" s="802">
        <v>185544</v>
      </c>
      <c r="K9" s="802">
        <v>39917</v>
      </c>
      <c r="L9" s="804">
        <f t="shared" si="1"/>
        <v>345496.39130337629</v>
      </c>
    </row>
    <row r="10" spans="1:12" s="350" customFormat="1" ht="14.45" customHeight="1" x14ac:dyDescent="0.2">
      <c r="A10" s="398"/>
      <c r="B10" s="348"/>
      <c r="C10" s="349" t="s">
        <v>381</v>
      </c>
      <c r="D10" s="351" t="s">
        <v>584</v>
      </c>
      <c r="E10" s="802">
        <v>94878</v>
      </c>
      <c r="F10" s="802">
        <v>26939</v>
      </c>
      <c r="G10" s="802">
        <v>4963</v>
      </c>
      <c r="H10" s="802">
        <f t="shared" si="0"/>
        <v>283933.05086532177</v>
      </c>
      <c r="I10" s="803">
        <v>91864</v>
      </c>
      <c r="J10" s="802">
        <v>29566</v>
      </c>
      <c r="K10" s="802">
        <v>5735</v>
      </c>
      <c r="L10" s="804">
        <f t="shared" si="1"/>
        <v>321845.33658451622</v>
      </c>
    </row>
    <row r="11" spans="1:12" s="350" customFormat="1" ht="14.45" customHeight="1" x14ac:dyDescent="0.2">
      <c r="A11" s="398"/>
      <c r="B11" s="348"/>
      <c r="C11" s="349" t="s">
        <v>382</v>
      </c>
      <c r="D11" s="351" t="s">
        <v>585</v>
      </c>
      <c r="E11" s="802">
        <v>11505</v>
      </c>
      <c r="F11" s="802">
        <v>3459</v>
      </c>
      <c r="G11" s="802">
        <v>718</v>
      </c>
      <c r="H11" s="802">
        <f t="shared" si="0"/>
        <v>300651.89048239897</v>
      </c>
      <c r="I11" s="803">
        <v>11256</v>
      </c>
      <c r="J11" s="802">
        <v>3397</v>
      </c>
      <c r="K11" s="802">
        <v>747</v>
      </c>
      <c r="L11" s="804">
        <f t="shared" si="1"/>
        <v>301794.59843638947</v>
      </c>
    </row>
    <row r="12" spans="1:12" s="350" customFormat="1" ht="14.45" customHeight="1" x14ac:dyDescent="0.2">
      <c r="A12" s="398"/>
      <c r="B12" s="348"/>
      <c r="C12" s="349" t="s">
        <v>383</v>
      </c>
      <c r="D12" s="351" t="s">
        <v>586</v>
      </c>
      <c r="E12" s="802">
        <v>19725</v>
      </c>
      <c r="F12" s="802">
        <v>5802</v>
      </c>
      <c r="G12" s="802">
        <v>1126</v>
      </c>
      <c r="H12" s="802">
        <f t="shared" si="0"/>
        <v>294144.4866920152</v>
      </c>
      <c r="I12" s="803">
        <v>18794</v>
      </c>
      <c r="J12" s="802">
        <v>6017</v>
      </c>
      <c r="K12" s="802">
        <v>1205</v>
      </c>
      <c r="L12" s="804">
        <f t="shared" si="1"/>
        <v>320155.36873470258</v>
      </c>
    </row>
    <row r="13" spans="1:12" s="350" customFormat="1" ht="14.45" customHeight="1" x14ac:dyDescent="0.2">
      <c r="A13" s="398"/>
      <c r="B13" s="348"/>
      <c r="C13" s="349" t="s">
        <v>384</v>
      </c>
      <c r="D13" s="351" t="s">
        <v>587</v>
      </c>
      <c r="E13" s="802">
        <v>16738</v>
      </c>
      <c r="F13" s="802">
        <v>5436</v>
      </c>
      <c r="G13" s="802">
        <v>1136</v>
      </c>
      <c r="H13" s="802">
        <f t="shared" si="0"/>
        <v>324769.98446648347</v>
      </c>
      <c r="I13" s="803">
        <v>16313</v>
      </c>
      <c r="J13" s="802">
        <v>5764</v>
      </c>
      <c r="K13" s="802">
        <v>1210</v>
      </c>
      <c r="L13" s="804">
        <f t="shared" si="1"/>
        <v>353337.82872555632</v>
      </c>
    </row>
    <row r="14" spans="1:12" s="350" customFormat="1" ht="14.45" customHeight="1" x14ac:dyDescent="0.2">
      <c r="A14" s="398"/>
      <c r="B14" s="348"/>
      <c r="C14" s="349" t="s">
        <v>385</v>
      </c>
      <c r="D14" s="351" t="s">
        <v>588</v>
      </c>
      <c r="E14" s="802">
        <v>54572</v>
      </c>
      <c r="F14" s="802">
        <v>18305</v>
      </c>
      <c r="G14" s="802">
        <v>3954</v>
      </c>
      <c r="H14" s="802">
        <f t="shared" si="0"/>
        <v>335428.42483324785</v>
      </c>
      <c r="I14" s="803">
        <v>53506</v>
      </c>
      <c r="J14" s="802">
        <v>19486</v>
      </c>
      <c r="K14" s="802">
        <v>4270</v>
      </c>
      <c r="L14" s="804">
        <f t="shared" si="1"/>
        <v>364183.45606100251</v>
      </c>
    </row>
    <row r="15" spans="1:12" s="350" customFormat="1" ht="14.45" customHeight="1" x14ac:dyDescent="0.2">
      <c r="A15" s="398"/>
      <c r="B15" s="348"/>
      <c r="C15" s="349" t="s">
        <v>793</v>
      </c>
      <c r="D15" s="351" t="s">
        <v>794</v>
      </c>
      <c r="E15" s="802">
        <v>31565</v>
      </c>
      <c r="F15" s="802">
        <v>8801</v>
      </c>
      <c r="G15" s="802">
        <v>1665</v>
      </c>
      <c r="H15" s="802">
        <f t="shared" si="0"/>
        <v>278821.47948677331</v>
      </c>
      <c r="I15" s="803">
        <v>30919</v>
      </c>
      <c r="J15" s="802">
        <v>1835</v>
      </c>
      <c r="K15" s="802">
        <v>1811</v>
      </c>
      <c r="L15" s="804">
        <f t="shared" si="1"/>
        <v>59348.620589281672</v>
      </c>
    </row>
    <row r="16" spans="1:12" s="350" customFormat="1" ht="14.45" customHeight="1" x14ac:dyDescent="0.2">
      <c r="A16" s="398"/>
      <c r="B16" s="403"/>
      <c r="C16" s="356" t="s">
        <v>8</v>
      </c>
      <c r="D16" s="404"/>
      <c r="E16" s="799">
        <f>SUM(E7:E15)</f>
        <v>2182563</v>
      </c>
      <c r="F16" s="799">
        <f>SUM(F7:F15)</f>
        <v>816586</v>
      </c>
      <c r="G16" s="799">
        <f>SUM(G7:G15)</f>
        <v>190724</v>
      </c>
      <c r="H16" s="800">
        <f>+F16*1000000/E16</f>
        <v>374140.86099691049</v>
      </c>
      <c r="I16" s="801">
        <f>SUM(I7:I15)</f>
        <v>2135789</v>
      </c>
      <c r="J16" s="799">
        <f>SUM(J7:J15)</f>
        <v>863185</v>
      </c>
      <c r="K16" s="799">
        <f>SUM(K7:K15)</f>
        <v>207477</v>
      </c>
      <c r="L16" s="800">
        <f t="shared" si="1"/>
        <v>404152.75104422768</v>
      </c>
    </row>
    <row r="17" spans="1:12" ht="14.45" customHeight="1" x14ac:dyDescent="0.2">
      <c r="B17" s="372"/>
      <c r="C17" s="852" t="s">
        <v>82</v>
      </c>
      <c r="D17" s="373"/>
      <c r="E17" s="1259"/>
      <c r="F17" s="1260"/>
      <c r="G17" s="1260"/>
      <c r="H17" s="1260"/>
      <c r="I17" s="1261"/>
      <c r="J17" s="1262"/>
      <c r="K17" s="1262"/>
      <c r="L17" s="1263"/>
    </row>
    <row r="18" spans="1:12" s="350" customFormat="1" ht="14.45" customHeight="1" x14ac:dyDescent="0.2">
      <c r="A18" s="398"/>
      <c r="B18" s="348"/>
      <c r="C18" s="349" t="s">
        <v>378</v>
      </c>
      <c r="D18" s="351" t="s">
        <v>581</v>
      </c>
      <c r="E18" s="408">
        <f t="shared" ref="E18:G27" si="2">+E7/E$16</f>
        <v>0.36464010431772187</v>
      </c>
      <c r="F18" s="408">
        <f t="shared" si="2"/>
        <v>0.42096974476662591</v>
      </c>
      <c r="G18" s="408">
        <f t="shared" si="2"/>
        <v>0.46586690715379292</v>
      </c>
      <c r="H18" s="408"/>
      <c r="I18" s="409">
        <f t="shared" ref="I18:K27" si="3">+I7/I$16</f>
        <v>0.3631014112349113</v>
      </c>
      <c r="J18" s="408">
        <f t="shared" si="3"/>
        <v>0.42493903392667853</v>
      </c>
      <c r="K18" s="408">
        <f t="shared" si="3"/>
        <v>0.46465873325718032</v>
      </c>
      <c r="L18" s="411"/>
    </row>
    <row r="19" spans="1:12" s="350" customFormat="1" ht="14.45" customHeight="1" x14ac:dyDescent="0.2">
      <c r="A19" s="398"/>
      <c r="B19" s="348"/>
      <c r="C19" s="349" t="s">
        <v>379</v>
      </c>
      <c r="D19" s="351" t="s">
        <v>582</v>
      </c>
      <c r="E19" s="408">
        <f t="shared" si="2"/>
        <v>0.2763077171197349</v>
      </c>
      <c r="F19" s="408">
        <f t="shared" si="2"/>
        <v>0.27999255436659459</v>
      </c>
      <c r="G19" s="408">
        <f t="shared" si="2"/>
        <v>0.27167530043413518</v>
      </c>
      <c r="H19" s="408"/>
      <c r="I19" s="409">
        <f t="shared" si="3"/>
        <v>0.28120427626511796</v>
      </c>
      <c r="J19" s="408">
        <f t="shared" si="3"/>
        <v>0.28357188783401011</v>
      </c>
      <c r="K19" s="408">
        <f t="shared" si="3"/>
        <v>0.27075772254273966</v>
      </c>
      <c r="L19" s="411"/>
    </row>
    <row r="20" spans="1:12" s="350" customFormat="1" ht="14.45" customHeight="1" x14ac:dyDescent="0.2">
      <c r="A20" s="398"/>
      <c r="B20" s="348"/>
      <c r="C20" s="349" t="s">
        <v>380</v>
      </c>
      <c r="D20" s="351" t="s">
        <v>583</v>
      </c>
      <c r="E20" s="408">
        <f t="shared" si="2"/>
        <v>0.25413745216060202</v>
      </c>
      <c r="F20" s="408">
        <f t="shared" si="2"/>
        <v>0.21485550817672602</v>
      </c>
      <c r="G20" s="408">
        <f t="shared" si="2"/>
        <v>0.19134980390511944</v>
      </c>
      <c r="H20" s="408"/>
      <c r="I20" s="409">
        <f t="shared" si="3"/>
        <v>0.25144618686583742</v>
      </c>
      <c r="J20" s="408">
        <f t="shared" si="3"/>
        <v>0.2149527621541153</v>
      </c>
      <c r="K20" s="408">
        <f t="shared" si="3"/>
        <v>0.19239240976108196</v>
      </c>
      <c r="L20" s="411"/>
    </row>
    <row r="21" spans="1:12" s="350" customFormat="1" ht="14.45" customHeight="1" x14ac:dyDescent="0.2">
      <c r="A21" s="398"/>
      <c r="B21" s="348"/>
      <c r="C21" s="349" t="s">
        <v>381</v>
      </c>
      <c r="D21" s="351" t="s">
        <v>584</v>
      </c>
      <c r="E21" s="408">
        <f t="shared" si="2"/>
        <v>4.3470910118058446E-2</v>
      </c>
      <c r="F21" s="408">
        <f t="shared" si="2"/>
        <v>3.2989789195504209E-2</v>
      </c>
      <c r="G21" s="408">
        <f t="shared" si="2"/>
        <v>2.6021895513936369E-2</v>
      </c>
      <c r="H21" s="408"/>
      <c r="I21" s="409">
        <f t="shared" si="3"/>
        <v>4.3011739455536102E-2</v>
      </c>
      <c r="J21" s="408">
        <f t="shared" si="3"/>
        <v>3.4252217079768534E-2</v>
      </c>
      <c r="K21" s="408">
        <f t="shared" si="3"/>
        <v>2.7641618107067289E-2</v>
      </c>
      <c r="L21" s="411"/>
    </row>
    <row r="22" spans="1:12" s="350" customFormat="1" ht="14.45" customHeight="1" x14ac:dyDescent="0.2">
      <c r="A22" s="398"/>
      <c r="B22" s="348"/>
      <c r="C22" s="349" t="s">
        <v>382</v>
      </c>
      <c r="D22" s="351" t="s">
        <v>585</v>
      </c>
      <c r="E22" s="408">
        <f t="shared" si="2"/>
        <v>5.2713255012570084E-3</v>
      </c>
      <c r="F22" s="408">
        <f t="shared" si="2"/>
        <v>4.2359286100912821E-3</v>
      </c>
      <c r="G22" s="408">
        <f t="shared" si="2"/>
        <v>3.7646022524695372E-3</v>
      </c>
      <c r="H22" s="408"/>
      <c r="I22" s="409">
        <f t="shared" si="3"/>
        <v>5.2701835246833839E-3</v>
      </c>
      <c r="J22" s="408">
        <f t="shared" si="3"/>
        <v>3.9354251985379727E-3</v>
      </c>
      <c r="K22" s="408">
        <f t="shared" si="3"/>
        <v>3.6003990803799941E-3</v>
      </c>
      <c r="L22" s="411"/>
    </row>
    <row r="23" spans="1:12" s="350" customFormat="1" ht="14.45" customHeight="1" x14ac:dyDescent="0.2">
      <c r="A23" s="398"/>
      <c r="B23" s="348"/>
      <c r="C23" s="349" t="s">
        <v>383</v>
      </c>
      <c r="D23" s="351" t="s">
        <v>586</v>
      </c>
      <c r="E23" s="408">
        <f t="shared" si="2"/>
        <v>9.0375398098474138E-3</v>
      </c>
      <c r="F23" s="408">
        <f t="shared" si="2"/>
        <v>7.105191614845221E-3</v>
      </c>
      <c r="G23" s="408">
        <f t="shared" si="2"/>
        <v>5.9038191313101653E-3</v>
      </c>
      <c r="H23" s="408"/>
      <c r="I23" s="409">
        <f t="shared" si="3"/>
        <v>8.7995583833421747E-3</v>
      </c>
      <c r="J23" s="408">
        <f t="shared" si="3"/>
        <v>6.9706957372984938E-3</v>
      </c>
      <c r="K23" s="408">
        <f t="shared" si="3"/>
        <v>5.8078726798633101E-3</v>
      </c>
      <c r="L23" s="411"/>
    </row>
    <row r="24" spans="1:12" s="350" customFormat="1" ht="14.45" customHeight="1" x14ac:dyDescent="0.2">
      <c r="A24" s="398"/>
      <c r="B24" s="348"/>
      <c r="C24" s="349" t="s">
        <v>384</v>
      </c>
      <c r="D24" s="351" t="s">
        <v>587</v>
      </c>
      <c r="E24" s="408">
        <f t="shared" si="2"/>
        <v>7.6689653402902914E-3</v>
      </c>
      <c r="F24" s="408">
        <f t="shared" si="2"/>
        <v>6.656984077610931E-3</v>
      </c>
      <c r="G24" s="408">
        <f t="shared" si="2"/>
        <v>5.956250917556259E-3</v>
      </c>
      <c r="H24" s="408"/>
      <c r="I24" s="409">
        <f t="shared" si="3"/>
        <v>7.6379267802203308E-3</v>
      </c>
      <c r="J24" s="408">
        <f t="shared" si="3"/>
        <v>6.6775951852731455E-3</v>
      </c>
      <c r="K24" s="408">
        <f t="shared" si="3"/>
        <v>5.8319717366262288E-3</v>
      </c>
      <c r="L24" s="411"/>
    </row>
    <row r="25" spans="1:12" s="350" customFormat="1" ht="14.45" customHeight="1" x14ac:dyDescent="0.2">
      <c r="A25" s="398"/>
      <c r="B25" s="348"/>
      <c r="C25" s="349" t="s">
        <v>385</v>
      </c>
      <c r="D25" s="351" t="s">
        <v>588</v>
      </c>
      <c r="E25" s="408">
        <f t="shared" si="2"/>
        <v>2.5003631052116251E-2</v>
      </c>
      <c r="F25" s="408">
        <f t="shared" si="2"/>
        <v>2.2416499915501858E-2</v>
      </c>
      <c r="G25" s="408">
        <f t="shared" si="2"/>
        <v>2.0731528281705502E-2</v>
      </c>
      <c r="H25" s="408"/>
      <c r="I25" s="409">
        <f t="shared" si="3"/>
        <v>2.5052100184053763E-2</v>
      </c>
      <c r="J25" s="408">
        <f t="shared" si="3"/>
        <v>2.2574535006979965E-2</v>
      </c>
      <c r="K25" s="408">
        <f t="shared" si="3"/>
        <v>2.0580594475532229E-2</v>
      </c>
      <c r="L25" s="411"/>
    </row>
    <row r="26" spans="1:12" s="350" customFormat="1" ht="14.45" customHeight="1" x14ac:dyDescent="0.2">
      <c r="A26" s="398"/>
      <c r="B26" s="348"/>
      <c r="C26" s="349" t="s">
        <v>793</v>
      </c>
      <c r="D26" s="351" t="s">
        <v>794</v>
      </c>
      <c r="E26" s="408">
        <f t="shared" si="2"/>
        <v>1.4462354580371792E-2</v>
      </c>
      <c r="F26" s="408">
        <f t="shared" si="2"/>
        <v>1.0777799276499965E-2</v>
      </c>
      <c r="G26" s="408">
        <f t="shared" si="2"/>
        <v>8.7298924099746232E-3</v>
      </c>
      <c r="H26" s="408"/>
      <c r="I26" s="409">
        <f t="shared" si="3"/>
        <v>1.4476617306297578E-2</v>
      </c>
      <c r="J26" s="408">
        <f t="shared" si="3"/>
        <v>2.1258478773379984E-3</v>
      </c>
      <c r="K26" s="408">
        <f t="shared" si="3"/>
        <v>8.7286783595290074E-3</v>
      </c>
      <c r="L26" s="411"/>
    </row>
    <row r="27" spans="1:12" s="350" customFormat="1" ht="14.45" customHeight="1" x14ac:dyDescent="0.2">
      <c r="A27" s="398"/>
      <c r="B27" s="403"/>
      <c r="C27" s="356" t="s">
        <v>8</v>
      </c>
      <c r="D27" s="404"/>
      <c r="E27" s="412">
        <f t="shared" si="2"/>
        <v>1</v>
      </c>
      <c r="F27" s="412">
        <f t="shared" si="2"/>
        <v>1</v>
      </c>
      <c r="G27" s="412">
        <f t="shared" si="2"/>
        <v>1</v>
      </c>
      <c r="H27" s="412"/>
      <c r="I27" s="413">
        <f t="shared" si="3"/>
        <v>1</v>
      </c>
      <c r="J27" s="412">
        <f t="shared" si="3"/>
        <v>1</v>
      </c>
      <c r="K27" s="412">
        <f t="shared" si="3"/>
        <v>1</v>
      </c>
      <c r="L27" s="414"/>
    </row>
    <row r="31" spans="1:12" customFormat="1" ht="13.35" customHeight="1" x14ac:dyDescent="0.2">
      <c r="C31" s="109" t="s">
        <v>245</v>
      </c>
      <c r="I31" s="34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C31" location="CONTENTS!A1" display="BACK TO CONTENTS" xr:uid="{2A408247-2A6A-4F12-AFAA-3E332FBAB13C}"/>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16"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pageSetUpPr fitToPage="1"/>
  </sheetPr>
  <dimension ref="A1:W30"/>
  <sheetViews>
    <sheetView showGridLines="0" zoomScaleNormal="100" workbookViewId="0"/>
  </sheetViews>
  <sheetFormatPr defaultColWidth="8.85546875" defaultRowHeight="12.75" x14ac:dyDescent="0.2"/>
  <cols>
    <col min="1" max="1" width="3.7109375" style="556" customWidth="1"/>
    <col min="2" max="2" width="0.85546875" style="556" customWidth="1"/>
    <col min="3" max="3" width="15.42578125" style="556" customWidth="1"/>
    <col min="4" max="4" width="5.28515625" style="556" customWidth="1"/>
    <col min="5" max="5" width="9.28515625" style="556" bestFit="1" customWidth="1"/>
    <col min="6" max="6" width="5.28515625" style="556" hidden="1" customWidth="1"/>
    <col min="7" max="7" width="9.28515625" style="556" hidden="1" customWidth="1"/>
    <col min="8" max="8" width="5.28515625" style="556" hidden="1" customWidth="1"/>
    <col min="9" max="9" width="9.28515625" style="556" hidden="1" customWidth="1"/>
    <col min="10" max="10" width="5.28515625" style="556" hidden="1" customWidth="1"/>
    <col min="11" max="11" width="9.28515625" style="556" hidden="1" customWidth="1"/>
    <col min="12" max="12" width="5.28515625" style="556" hidden="1" customWidth="1"/>
    <col min="13" max="13" width="9.28515625" style="556" hidden="1" customWidth="1"/>
    <col min="14" max="14" width="5.28515625" style="556" hidden="1" customWidth="1"/>
    <col min="15" max="15" width="9.28515625" style="556" hidden="1" customWidth="1"/>
    <col min="16" max="16" width="5.28515625" style="556" hidden="1" customWidth="1"/>
    <col min="17" max="17" width="9.28515625" style="556" hidden="1" customWidth="1"/>
    <col min="18" max="18" width="5.28515625" style="556" hidden="1" customWidth="1"/>
    <col min="19" max="19" width="9.28515625" style="556" hidden="1" customWidth="1"/>
    <col min="20" max="20" width="5.28515625" style="556" hidden="1" customWidth="1"/>
    <col min="21" max="21" width="9.28515625" style="556" hidden="1" customWidth="1"/>
    <col min="22" max="22" width="5.7109375" style="556" customWidth="1"/>
    <col min="23" max="23" width="9.28515625" style="556" bestFit="1" customWidth="1"/>
    <col min="24" max="16384" width="8.85546875" style="556"/>
  </cols>
  <sheetData>
    <row r="1" spans="1:23" s="347" customFormat="1" ht="15" customHeight="1" x14ac:dyDescent="0.2">
      <c r="A1" s="390"/>
      <c r="B1" s="357" t="s">
        <v>1204</v>
      </c>
      <c r="C1" s="391"/>
      <c r="D1" s="391"/>
      <c r="E1" s="391"/>
      <c r="F1" s="391"/>
      <c r="G1" s="391"/>
      <c r="H1" s="342"/>
    </row>
    <row r="2" spans="1:23" x14ac:dyDescent="0.2">
      <c r="B2" s="697"/>
      <c r="C2" s="891" t="s">
        <v>839</v>
      </c>
      <c r="D2" s="1434" t="s">
        <v>815</v>
      </c>
      <c r="E2" s="1434"/>
      <c r="F2" s="1434" t="s">
        <v>816</v>
      </c>
      <c r="G2" s="1434"/>
      <c r="H2" s="1434" t="s">
        <v>817</v>
      </c>
      <c r="I2" s="1434"/>
      <c r="J2" s="1434" t="s">
        <v>818</v>
      </c>
      <c r="K2" s="1434"/>
      <c r="L2" s="1434" t="s">
        <v>851</v>
      </c>
      <c r="M2" s="1434"/>
      <c r="N2" s="1434" t="s">
        <v>857</v>
      </c>
      <c r="O2" s="1434"/>
      <c r="P2" s="1434" t="s">
        <v>900</v>
      </c>
      <c r="Q2" s="1434"/>
      <c r="R2" s="1434" t="s">
        <v>967</v>
      </c>
      <c r="S2" s="1434"/>
      <c r="T2" s="1434" t="s">
        <v>1048</v>
      </c>
      <c r="U2" s="1434"/>
      <c r="V2" s="1434" t="s">
        <v>1202</v>
      </c>
      <c r="W2" s="1434"/>
    </row>
    <row r="3" spans="1:23" ht="45" x14ac:dyDescent="0.2">
      <c r="B3" s="697"/>
      <c r="C3" s="890" t="s">
        <v>819</v>
      </c>
      <c r="D3" s="832" t="s">
        <v>971</v>
      </c>
      <c r="E3" s="832" t="s">
        <v>820</v>
      </c>
      <c r="F3" s="832" t="s">
        <v>971</v>
      </c>
      <c r="G3" s="832" t="s">
        <v>820</v>
      </c>
      <c r="H3" s="832" t="s">
        <v>971</v>
      </c>
      <c r="I3" s="832" t="s">
        <v>820</v>
      </c>
      <c r="J3" s="832" t="s">
        <v>971</v>
      </c>
      <c r="K3" s="832" t="s">
        <v>820</v>
      </c>
      <c r="L3" s="832" t="s">
        <v>971</v>
      </c>
      <c r="M3" s="832" t="s">
        <v>820</v>
      </c>
      <c r="N3" s="832" t="s">
        <v>971</v>
      </c>
      <c r="O3" s="832" t="s">
        <v>820</v>
      </c>
      <c r="P3" s="832" t="s">
        <v>971</v>
      </c>
      <c r="Q3" s="832" t="s">
        <v>820</v>
      </c>
      <c r="R3" s="832" t="s">
        <v>971</v>
      </c>
      <c r="S3" s="832" t="s">
        <v>820</v>
      </c>
      <c r="T3" s="832" t="s">
        <v>971</v>
      </c>
      <c r="U3" s="832" t="s">
        <v>820</v>
      </c>
      <c r="V3" s="832" t="s">
        <v>971</v>
      </c>
      <c r="W3" s="832" t="s">
        <v>820</v>
      </c>
    </row>
    <row r="4" spans="1:23" x14ac:dyDescent="0.2">
      <c r="B4" s="698"/>
      <c r="C4" s="695" t="s">
        <v>840</v>
      </c>
      <c r="D4" s="684">
        <v>13.231234309999991</v>
      </c>
      <c r="E4" s="809">
        <v>686</v>
      </c>
      <c r="F4" s="684">
        <v>209.68786903999995</v>
      </c>
      <c r="G4" s="809">
        <v>1889</v>
      </c>
      <c r="H4" s="684">
        <v>320.03062382999991</v>
      </c>
      <c r="I4" s="809">
        <v>2052</v>
      </c>
      <c r="J4" s="684">
        <v>460.78660425000055</v>
      </c>
      <c r="K4" s="809">
        <v>2154</v>
      </c>
      <c r="L4" s="684">
        <v>450.75514972000053</v>
      </c>
      <c r="M4" s="809">
        <v>2227</v>
      </c>
      <c r="N4" s="684">
        <v>369.48568708999949</v>
      </c>
      <c r="O4" s="809">
        <v>2072</v>
      </c>
      <c r="P4" s="684">
        <v>407.88682535000049</v>
      </c>
      <c r="Q4" s="809">
        <v>2176</v>
      </c>
      <c r="R4" s="684">
        <v>584.57015720999959</v>
      </c>
      <c r="S4" s="809">
        <v>3050</v>
      </c>
      <c r="T4" s="684">
        <v>576.68405486000142</v>
      </c>
      <c r="U4" s="809">
        <v>2802</v>
      </c>
      <c r="V4" s="684">
        <v>507.86783211000039</v>
      </c>
      <c r="W4" s="809">
        <v>2461</v>
      </c>
    </row>
    <row r="5" spans="1:23" x14ac:dyDescent="0.2">
      <c r="B5" s="698"/>
      <c r="C5" s="695" t="s">
        <v>821</v>
      </c>
      <c r="D5" s="684">
        <v>1.55661614</v>
      </c>
      <c r="E5" s="809">
        <v>50</v>
      </c>
      <c r="F5" s="684">
        <v>12.752167179999999</v>
      </c>
      <c r="G5" s="809">
        <v>128</v>
      </c>
      <c r="H5" s="684">
        <v>36.347579120000006</v>
      </c>
      <c r="I5" s="809">
        <v>117</v>
      </c>
      <c r="J5" s="684">
        <v>32.792913160000005</v>
      </c>
      <c r="K5" s="809">
        <v>125</v>
      </c>
      <c r="L5" s="684">
        <v>25.18934719000001</v>
      </c>
      <c r="M5" s="809">
        <v>113</v>
      </c>
      <c r="N5" s="684">
        <v>20.05375119</v>
      </c>
      <c r="O5" s="809">
        <v>91</v>
      </c>
      <c r="P5" s="684">
        <v>45.149517479999986</v>
      </c>
      <c r="Q5" s="809">
        <v>99</v>
      </c>
      <c r="R5" s="684">
        <v>33.520987939999991</v>
      </c>
      <c r="S5" s="809">
        <v>161</v>
      </c>
      <c r="T5" s="684">
        <v>41.899268960000015</v>
      </c>
      <c r="U5" s="809">
        <v>129</v>
      </c>
      <c r="V5" s="684">
        <v>40.634608169999986</v>
      </c>
      <c r="W5" s="809">
        <v>103</v>
      </c>
    </row>
    <row r="6" spans="1:23" x14ac:dyDescent="0.2">
      <c r="B6" s="698"/>
      <c r="C6" s="695" t="s">
        <v>822</v>
      </c>
      <c r="D6" s="684">
        <v>0.7666651499999998</v>
      </c>
      <c r="E6" s="809">
        <v>117</v>
      </c>
      <c r="F6" s="684">
        <v>11.674636560000003</v>
      </c>
      <c r="G6" s="809">
        <v>413</v>
      </c>
      <c r="H6" s="684">
        <v>17.329136590000001</v>
      </c>
      <c r="I6" s="809">
        <v>431</v>
      </c>
      <c r="J6" s="684">
        <v>20.566200599999981</v>
      </c>
      <c r="K6" s="809">
        <v>454</v>
      </c>
      <c r="L6" s="684">
        <v>18.286415109999997</v>
      </c>
      <c r="M6" s="809">
        <v>463</v>
      </c>
      <c r="N6" s="684">
        <v>21.961848340000003</v>
      </c>
      <c r="O6" s="809">
        <v>387</v>
      </c>
      <c r="P6" s="684">
        <v>28.13670867999998</v>
      </c>
      <c r="Q6" s="809">
        <v>423</v>
      </c>
      <c r="R6" s="684">
        <v>43.385359849999986</v>
      </c>
      <c r="S6" s="809">
        <v>570</v>
      </c>
      <c r="T6" s="684">
        <v>46.024725209999957</v>
      </c>
      <c r="U6" s="809">
        <v>494</v>
      </c>
      <c r="V6" s="684">
        <v>42.877976589999989</v>
      </c>
      <c r="W6" s="809">
        <v>413</v>
      </c>
    </row>
    <row r="7" spans="1:23" x14ac:dyDescent="0.2">
      <c r="B7" s="698"/>
      <c r="C7" s="695" t="s">
        <v>5</v>
      </c>
      <c r="D7" s="684">
        <v>6.8821624899999998</v>
      </c>
      <c r="E7" s="809">
        <v>657</v>
      </c>
      <c r="F7" s="684">
        <v>108.76618880999999</v>
      </c>
      <c r="G7" s="809">
        <v>2025</v>
      </c>
      <c r="H7" s="684">
        <v>149.98579888000006</v>
      </c>
      <c r="I7" s="809">
        <v>2210</v>
      </c>
      <c r="J7" s="684">
        <v>180.50589985000036</v>
      </c>
      <c r="K7" s="809">
        <v>2234</v>
      </c>
      <c r="L7" s="684">
        <v>130.31548215000024</v>
      </c>
      <c r="M7" s="809">
        <v>2212</v>
      </c>
      <c r="N7" s="684">
        <v>96.868611689999909</v>
      </c>
      <c r="O7" s="809">
        <v>1730</v>
      </c>
      <c r="P7" s="684">
        <v>112.43981512000005</v>
      </c>
      <c r="Q7" s="809">
        <v>1738</v>
      </c>
      <c r="R7" s="684">
        <v>171.47349044999999</v>
      </c>
      <c r="S7" s="809">
        <v>2513</v>
      </c>
      <c r="T7" s="684">
        <v>112.75309706999997</v>
      </c>
      <c r="U7" s="809">
        <v>2031</v>
      </c>
      <c r="V7" s="684">
        <v>73.958205920000083</v>
      </c>
      <c r="W7" s="809">
        <v>1570</v>
      </c>
    </row>
    <row r="8" spans="1:23" ht="33.75" x14ac:dyDescent="0.2">
      <c r="B8" s="698"/>
      <c r="C8" s="1054" t="s">
        <v>823</v>
      </c>
      <c r="D8" s="684">
        <v>18.269343500000002</v>
      </c>
      <c r="E8" s="809">
        <v>711</v>
      </c>
      <c r="F8" s="684">
        <v>143.83149041000001</v>
      </c>
      <c r="G8" s="809">
        <v>1997</v>
      </c>
      <c r="H8" s="684">
        <v>272.88316848000005</v>
      </c>
      <c r="I8" s="809">
        <v>2193</v>
      </c>
      <c r="J8" s="684">
        <v>348.86621081999908</v>
      </c>
      <c r="K8" s="809">
        <v>2245</v>
      </c>
      <c r="L8" s="684">
        <v>294.44470617999968</v>
      </c>
      <c r="M8" s="809">
        <v>2361</v>
      </c>
      <c r="N8" s="684">
        <v>201.47189773999989</v>
      </c>
      <c r="O8" s="809">
        <v>2045</v>
      </c>
      <c r="P8" s="684">
        <v>255.82914365000019</v>
      </c>
      <c r="Q8" s="809">
        <v>2087</v>
      </c>
      <c r="R8" s="684">
        <v>220.8181007499999</v>
      </c>
      <c r="S8" s="809">
        <v>2320</v>
      </c>
      <c r="T8" s="684">
        <v>196.37714933000004</v>
      </c>
      <c r="U8" s="809">
        <v>2161</v>
      </c>
      <c r="V8" s="684">
        <v>214.33308641999974</v>
      </c>
      <c r="W8" s="809">
        <v>1942</v>
      </c>
    </row>
    <row r="9" spans="1:23" x14ac:dyDescent="0.2">
      <c r="B9" s="698"/>
      <c r="C9" s="695" t="s">
        <v>824</v>
      </c>
      <c r="D9" s="684">
        <v>1.6716335299999998</v>
      </c>
      <c r="E9" s="809">
        <v>282</v>
      </c>
      <c r="F9" s="684">
        <v>24.183848140000006</v>
      </c>
      <c r="G9" s="809">
        <v>818</v>
      </c>
      <c r="H9" s="684">
        <v>34.88035785999999</v>
      </c>
      <c r="I9" s="809">
        <v>801</v>
      </c>
      <c r="J9" s="684">
        <v>45.733461510000005</v>
      </c>
      <c r="K9" s="809">
        <v>834</v>
      </c>
      <c r="L9" s="684">
        <v>49.007633180000049</v>
      </c>
      <c r="M9" s="809">
        <v>835</v>
      </c>
      <c r="N9" s="684">
        <v>37.187684989999987</v>
      </c>
      <c r="O9" s="809">
        <v>661</v>
      </c>
      <c r="P9" s="684">
        <v>19.513351220000015</v>
      </c>
      <c r="Q9" s="809">
        <v>701</v>
      </c>
      <c r="R9" s="684">
        <v>42.94040259999997</v>
      </c>
      <c r="S9" s="809">
        <v>1030</v>
      </c>
      <c r="T9" s="684">
        <v>36.860438020000018</v>
      </c>
      <c r="U9" s="809">
        <v>879</v>
      </c>
      <c r="V9" s="684">
        <v>44.43426457999999</v>
      </c>
      <c r="W9" s="809">
        <v>737</v>
      </c>
    </row>
    <row r="10" spans="1:23" x14ac:dyDescent="0.2">
      <c r="B10" s="698"/>
      <c r="C10" s="695" t="s">
        <v>825</v>
      </c>
      <c r="D10" s="684">
        <v>0.13480122</v>
      </c>
      <c r="E10" s="809">
        <v>26</v>
      </c>
      <c r="F10" s="684">
        <v>3.6943686099999997</v>
      </c>
      <c r="G10" s="809">
        <v>77</v>
      </c>
      <c r="H10" s="684">
        <v>8.122964259999998</v>
      </c>
      <c r="I10" s="809">
        <v>88</v>
      </c>
      <c r="J10" s="684">
        <v>8.9256155300000017</v>
      </c>
      <c r="K10" s="809">
        <v>94</v>
      </c>
      <c r="L10" s="684">
        <v>8.0092203300000016</v>
      </c>
      <c r="M10" s="809">
        <v>95</v>
      </c>
      <c r="N10" s="684">
        <v>5.0043202799999991</v>
      </c>
      <c r="O10" s="809">
        <v>84</v>
      </c>
      <c r="P10" s="684">
        <v>3.1351299300000006</v>
      </c>
      <c r="Q10" s="809">
        <v>102</v>
      </c>
      <c r="R10" s="684">
        <v>4.4772813400000011</v>
      </c>
      <c r="S10" s="809">
        <v>136</v>
      </c>
      <c r="T10" s="684">
        <v>6.7948852100000021</v>
      </c>
      <c r="U10" s="809">
        <v>108</v>
      </c>
      <c r="V10" s="684">
        <v>5.576685770000001</v>
      </c>
      <c r="W10" s="809">
        <v>94</v>
      </c>
    </row>
    <row r="11" spans="1:23" x14ac:dyDescent="0.2">
      <c r="B11" s="698"/>
      <c r="C11" s="695" t="s">
        <v>826</v>
      </c>
      <c r="D11" s="684">
        <v>2.5861735100000005</v>
      </c>
      <c r="E11" s="809">
        <v>362</v>
      </c>
      <c r="F11" s="684">
        <v>62.095542410000014</v>
      </c>
      <c r="G11" s="809">
        <v>1023</v>
      </c>
      <c r="H11" s="684">
        <v>104.98662500000005</v>
      </c>
      <c r="I11" s="809">
        <v>1172</v>
      </c>
      <c r="J11" s="684">
        <v>132.62748862000015</v>
      </c>
      <c r="K11" s="809">
        <v>1185</v>
      </c>
      <c r="L11" s="684">
        <v>148.95262937000007</v>
      </c>
      <c r="M11" s="809">
        <v>1142</v>
      </c>
      <c r="N11" s="684">
        <v>99.975414339999972</v>
      </c>
      <c r="O11" s="809">
        <v>954</v>
      </c>
      <c r="P11" s="684">
        <v>132.71963620999998</v>
      </c>
      <c r="Q11" s="809">
        <v>916</v>
      </c>
      <c r="R11" s="684">
        <v>154.49235080999998</v>
      </c>
      <c r="S11" s="809">
        <v>1225</v>
      </c>
      <c r="T11" s="684">
        <v>161.29454651</v>
      </c>
      <c r="U11" s="809">
        <v>1057</v>
      </c>
      <c r="V11" s="684">
        <v>124.80617672999999</v>
      </c>
      <c r="W11" s="809">
        <v>896</v>
      </c>
    </row>
    <row r="12" spans="1:23" x14ac:dyDescent="0.2">
      <c r="B12" s="698"/>
      <c r="C12" s="695" t="s">
        <v>827</v>
      </c>
      <c r="D12" s="684">
        <v>2.5306643400000004</v>
      </c>
      <c r="E12" s="809">
        <v>389</v>
      </c>
      <c r="F12" s="684">
        <v>30.457918399999993</v>
      </c>
      <c r="G12" s="809">
        <v>1003</v>
      </c>
      <c r="H12" s="684">
        <v>67.368324060000006</v>
      </c>
      <c r="I12" s="809">
        <v>1074</v>
      </c>
      <c r="J12" s="684">
        <v>60.676151779999991</v>
      </c>
      <c r="K12" s="809">
        <v>1067</v>
      </c>
      <c r="L12" s="684">
        <v>116.51722217000003</v>
      </c>
      <c r="M12" s="809">
        <v>1090</v>
      </c>
      <c r="N12" s="684">
        <v>91.468522850000042</v>
      </c>
      <c r="O12" s="809">
        <v>880</v>
      </c>
      <c r="P12" s="684">
        <v>112.33819133999999</v>
      </c>
      <c r="Q12" s="809">
        <v>961</v>
      </c>
      <c r="R12" s="684">
        <v>156.08853044000003</v>
      </c>
      <c r="S12" s="809">
        <v>1543</v>
      </c>
      <c r="T12" s="684">
        <v>129.71678648999998</v>
      </c>
      <c r="U12" s="809">
        <v>1161</v>
      </c>
      <c r="V12" s="684">
        <v>107.48958577999996</v>
      </c>
      <c r="W12" s="809">
        <v>953</v>
      </c>
    </row>
    <row r="13" spans="1:23" x14ac:dyDescent="0.2">
      <c r="B13" s="698"/>
      <c r="C13" s="695" t="s">
        <v>828</v>
      </c>
      <c r="D13" s="684">
        <v>4.0640325800000001</v>
      </c>
      <c r="E13" s="809">
        <v>254</v>
      </c>
      <c r="F13" s="684">
        <v>74.915703659999977</v>
      </c>
      <c r="G13" s="809">
        <v>731</v>
      </c>
      <c r="H13" s="684">
        <v>105.51909715000001</v>
      </c>
      <c r="I13" s="809">
        <v>895</v>
      </c>
      <c r="J13" s="684">
        <v>155.91654070000004</v>
      </c>
      <c r="K13" s="809">
        <v>967</v>
      </c>
      <c r="L13" s="684">
        <v>143.9540077299998</v>
      </c>
      <c r="M13" s="809">
        <v>1027</v>
      </c>
      <c r="N13" s="684">
        <v>102.70006929999995</v>
      </c>
      <c r="O13" s="809">
        <v>957</v>
      </c>
      <c r="P13" s="684">
        <v>131.48423926999999</v>
      </c>
      <c r="Q13" s="809">
        <v>1037</v>
      </c>
      <c r="R13" s="684">
        <v>207.90719761999972</v>
      </c>
      <c r="S13" s="809">
        <v>1305</v>
      </c>
      <c r="T13" s="684">
        <v>205.91873248999977</v>
      </c>
      <c r="U13" s="809">
        <v>1225</v>
      </c>
      <c r="V13" s="684">
        <v>210.51413873999994</v>
      </c>
      <c r="W13" s="809">
        <v>1135</v>
      </c>
    </row>
    <row r="14" spans="1:23" x14ac:dyDescent="0.2">
      <c r="B14" s="698"/>
      <c r="C14" s="695" t="s">
        <v>1203</v>
      </c>
      <c r="D14" s="684">
        <v>0</v>
      </c>
      <c r="E14" s="809">
        <v>0</v>
      </c>
      <c r="F14" s="684">
        <v>0</v>
      </c>
      <c r="G14" s="809">
        <v>0</v>
      </c>
      <c r="H14" s="684">
        <v>0</v>
      </c>
      <c r="I14" s="809">
        <v>0</v>
      </c>
      <c r="J14" s="684">
        <v>0</v>
      </c>
      <c r="K14" s="809">
        <v>0</v>
      </c>
      <c r="L14" s="684">
        <v>0</v>
      </c>
      <c r="M14" s="809">
        <v>0</v>
      </c>
      <c r="N14" s="684">
        <v>0</v>
      </c>
      <c r="O14" s="809">
        <v>0</v>
      </c>
      <c r="P14" s="684">
        <v>0</v>
      </c>
      <c r="Q14" s="809">
        <v>0</v>
      </c>
      <c r="R14" s="684">
        <v>0</v>
      </c>
      <c r="S14" s="809">
        <v>0</v>
      </c>
      <c r="T14" s="684">
        <v>0</v>
      </c>
      <c r="U14" s="809">
        <v>0</v>
      </c>
      <c r="V14" s="684">
        <v>2.1928060000000003E-2</v>
      </c>
      <c r="W14" s="809">
        <v>1</v>
      </c>
    </row>
    <row r="15" spans="1:23" x14ac:dyDescent="0.2">
      <c r="B15" s="698"/>
      <c r="C15" s="695" t="s">
        <v>829</v>
      </c>
      <c r="D15" s="684">
        <v>1.6426739599999998</v>
      </c>
      <c r="E15" s="809">
        <v>310</v>
      </c>
      <c r="F15" s="684">
        <v>38.337648790000031</v>
      </c>
      <c r="G15" s="809">
        <v>1019</v>
      </c>
      <c r="H15" s="684">
        <v>59.791930099999973</v>
      </c>
      <c r="I15" s="809">
        <v>1070</v>
      </c>
      <c r="J15" s="684">
        <v>89.396618390000029</v>
      </c>
      <c r="K15" s="809">
        <v>1098</v>
      </c>
      <c r="L15" s="684">
        <v>68.109868199999951</v>
      </c>
      <c r="M15" s="809">
        <v>1118</v>
      </c>
      <c r="N15" s="684">
        <v>63.525643770000009</v>
      </c>
      <c r="O15" s="809">
        <v>906</v>
      </c>
      <c r="P15" s="684">
        <v>90.207787469999943</v>
      </c>
      <c r="Q15" s="809">
        <v>938</v>
      </c>
      <c r="R15" s="684">
        <v>133.72943300000014</v>
      </c>
      <c r="S15" s="809">
        <v>2033</v>
      </c>
      <c r="T15" s="684">
        <v>98.365394090000038</v>
      </c>
      <c r="U15" s="809">
        <v>1450</v>
      </c>
      <c r="V15" s="684">
        <v>131.78183413000005</v>
      </c>
      <c r="W15" s="809">
        <v>978</v>
      </c>
    </row>
    <row r="16" spans="1:23" ht="22.5" x14ac:dyDescent="0.2">
      <c r="B16" s="698"/>
      <c r="C16" s="1054" t="s">
        <v>830</v>
      </c>
      <c r="D16" s="684">
        <v>2.3214088800000003</v>
      </c>
      <c r="E16" s="809">
        <v>286</v>
      </c>
      <c r="F16" s="684">
        <v>36.453816339999989</v>
      </c>
      <c r="G16" s="809">
        <v>839</v>
      </c>
      <c r="H16" s="684">
        <v>60.756065910000004</v>
      </c>
      <c r="I16" s="809">
        <v>908</v>
      </c>
      <c r="J16" s="684">
        <v>87.881408899999968</v>
      </c>
      <c r="K16" s="809">
        <v>950</v>
      </c>
      <c r="L16" s="684">
        <v>116.24680480999992</v>
      </c>
      <c r="M16" s="809">
        <v>992</v>
      </c>
      <c r="N16" s="684">
        <v>107.34013639000001</v>
      </c>
      <c r="O16" s="809">
        <v>849</v>
      </c>
      <c r="P16" s="684">
        <v>125.30994445000013</v>
      </c>
      <c r="Q16" s="809">
        <v>908</v>
      </c>
      <c r="R16" s="684">
        <v>199.74208974000007</v>
      </c>
      <c r="S16" s="809">
        <v>1235</v>
      </c>
      <c r="T16" s="684">
        <v>163.53290874999996</v>
      </c>
      <c r="U16" s="809">
        <v>949</v>
      </c>
      <c r="V16" s="684">
        <v>138.48636892000007</v>
      </c>
      <c r="W16" s="809">
        <v>757</v>
      </c>
    </row>
    <row r="17" spans="2:23" x14ac:dyDescent="0.2">
      <c r="B17" s="698"/>
      <c r="C17" s="695" t="s">
        <v>831</v>
      </c>
      <c r="D17" s="684">
        <v>1.57411995</v>
      </c>
      <c r="E17" s="809">
        <v>83</v>
      </c>
      <c r="F17" s="684">
        <v>11.105767440000001</v>
      </c>
      <c r="G17" s="809">
        <v>259</v>
      </c>
      <c r="H17" s="684">
        <v>14.379149599999998</v>
      </c>
      <c r="I17" s="809">
        <v>252</v>
      </c>
      <c r="J17" s="684">
        <v>32.900303830000006</v>
      </c>
      <c r="K17" s="809">
        <v>249</v>
      </c>
      <c r="L17" s="684">
        <v>33.90646224000001</v>
      </c>
      <c r="M17" s="809">
        <v>272</v>
      </c>
      <c r="N17" s="684">
        <v>45.818235150000007</v>
      </c>
      <c r="O17" s="809">
        <v>221</v>
      </c>
      <c r="P17" s="684">
        <v>58.939462310000003</v>
      </c>
      <c r="Q17" s="809">
        <v>260</v>
      </c>
      <c r="R17" s="684">
        <v>47.633964790000029</v>
      </c>
      <c r="S17" s="809">
        <v>420</v>
      </c>
      <c r="T17" s="684">
        <v>26.079308299999997</v>
      </c>
      <c r="U17" s="809">
        <v>294</v>
      </c>
      <c r="V17" s="684">
        <v>33.735708859999995</v>
      </c>
      <c r="W17" s="809">
        <v>202</v>
      </c>
    </row>
    <row r="18" spans="2:23" x14ac:dyDescent="0.2">
      <c r="B18" s="698"/>
      <c r="C18" s="695" t="s">
        <v>141</v>
      </c>
      <c r="D18" s="684">
        <v>7.2030995099999986</v>
      </c>
      <c r="E18" s="809">
        <v>894</v>
      </c>
      <c r="F18" s="684">
        <v>75.117634810000084</v>
      </c>
      <c r="G18" s="809">
        <v>2689</v>
      </c>
      <c r="H18" s="684">
        <v>190.08393829000013</v>
      </c>
      <c r="I18" s="809">
        <v>2820</v>
      </c>
      <c r="J18" s="684">
        <v>230.93689919999997</v>
      </c>
      <c r="K18" s="809">
        <v>2697</v>
      </c>
      <c r="L18" s="684">
        <v>367.89637007999988</v>
      </c>
      <c r="M18" s="809">
        <v>2615</v>
      </c>
      <c r="N18" s="684">
        <v>315.92141280000021</v>
      </c>
      <c r="O18" s="809">
        <v>2081</v>
      </c>
      <c r="P18" s="684">
        <v>304.75602113999992</v>
      </c>
      <c r="Q18" s="809">
        <v>2140</v>
      </c>
      <c r="R18" s="684">
        <v>374.63220267999964</v>
      </c>
      <c r="S18" s="809">
        <v>3050</v>
      </c>
      <c r="T18" s="684">
        <v>278.10679463999969</v>
      </c>
      <c r="U18" s="809">
        <v>2373</v>
      </c>
      <c r="V18" s="684">
        <v>237.98517224999998</v>
      </c>
      <c r="W18" s="809">
        <v>1934</v>
      </c>
    </row>
    <row r="19" spans="2:23" x14ac:dyDescent="0.2">
      <c r="B19" s="698"/>
      <c r="C19" s="695" t="s">
        <v>832</v>
      </c>
      <c r="D19" s="684">
        <v>0.69554632999999999</v>
      </c>
      <c r="E19" s="809">
        <v>99</v>
      </c>
      <c r="F19" s="684">
        <v>12.957302639999998</v>
      </c>
      <c r="G19" s="809">
        <v>297</v>
      </c>
      <c r="H19" s="684">
        <v>18.213571869999996</v>
      </c>
      <c r="I19" s="809">
        <v>320</v>
      </c>
      <c r="J19" s="684">
        <v>17.890891500000006</v>
      </c>
      <c r="K19" s="809">
        <v>318</v>
      </c>
      <c r="L19" s="684">
        <v>31.874955509999996</v>
      </c>
      <c r="M19" s="809">
        <v>315</v>
      </c>
      <c r="N19" s="684">
        <v>48.558549479999982</v>
      </c>
      <c r="O19" s="809">
        <v>268</v>
      </c>
      <c r="P19" s="684">
        <v>65.81301470999999</v>
      </c>
      <c r="Q19" s="809">
        <v>261</v>
      </c>
      <c r="R19" s="684">
        <v>90.240798869999992</v>
      </c>
      <c r="S19" s="809">
        <v>363</v>
      </c>
      <c r="T19" s="684">
        <v>67.41727874</v>
      </c>
      <c r="U19" s="809">
        <v>310</v>
      </c>
      <c r="V19" s="684">
        <v>32.338089830000001</v>
      </c>
      <c r="W19" s="809">
        <v>273</v>
      </c>
    </row>
    <row r="20" spans="2:23" x14ac:dyDescent="0.2">
      <c r="B20" s="698"/>
      <c r="C20" s="695" t="s">
        <v>833</v>
      </c>
      <c r="D20" s="684">
        <v>6.0496188200000001</v>
      </c>
      <c r="E20" s="809">
        <v>243</v>
      </c>
      <c r="F20" s="684">
        <v>99.25376513999997</v>
      </c>
      <c r="G20" s="809">
        <v>618</v>
      </c>
      <c r="H20" s="684">
        <v>157.08761753000002</v>
      </c>
      <c r="I20" s="809">
        <v>662</v>
      </c>
      <c r="J20" s="684">
        <v>141.63294199000012</v>
      </c>
      <c r="K20" s="809">
        <v>639</v>
      </c>
      <c r="L20" s="684">
        <v>161.03517131000007</v>
      </c>
      <c r="M20" s="809">
        <v>632</v>
      </c>
      <c r="N20" s="684">
        <v>110.64670601999998</v>
      </c>
      <c r="O20" s="809">
        <v>527</v>
      </c>
      <c r="P20" s="684">
        <v>169.45891962000002</v>
      </c>
      <c r="Q20" s="809">
        <v>556</v>
      </c>
      <c r="R20" s="684">
        <v>169.08055234000005</v>
      </c>
      <c r="S20" s="809">
        <v>808</v>
      </c>
      <c r="T20" s="684">
        <v>141.75653294000008</v>
      </c>
      <c r="U20" s="809">
        <v>605</v>
      </c>
      <c r="V20" s="684">
        <v>141.17776721999994</v>
      </c>
      <c r="W20" s="809">
        <v>511</v>
      </c>
    </row>
    <row r="21" spans="2:23" x14ac:dyDescent="0.2">
      <c r="B21" s="698"/>
      <c r="C21" s="695" t="s">
        <v>834</v>
      </c>
      <c r="D21" s="684">
        <v>33.178244099999993</v>
      </c>
      <c r="E21" s="809">
        <v>1835</v>
      </c>
      <c r="F21" s="684">
        <v>415.37019626999944</v>
      </c>
      <c r="G21" s="809">
        <v>5738</v>
      </c>
      <c r="H21" s="684">
        <v>882.01149346</v>
      </c>
      <c r="I21" s="809">
        <v>5996</v>
      </c>
      <c r="J21" s="684">
        <v>1157.2013519200007</v>
      </c>
      <c r="K21" s="809">
        <v>5710</v>
      </c>
      <c r="L21" s="684">
        <v>1158.2425868000018</v>
      </c>
      <c r="M21" s="809">
        <v>5639</v>
      </c>
      <c r="N21" s="684">
        <v>930.38351345999865</v>
      </c>
      <c r="O21" s="809">
        <v>4296</v>
      </c>
      <c r="P21" s="684">
        <v>1024.4361393499985</v>
      </c>
      <c r="Q21" s="809">
        <v>4392</v>
      </c>
      <c r="R21" s="684">
        <v>1264.6373535999996</v>
      </c>
      <c r="S21" s="809">
        <v>6551</v>
      </c>
      <c r="T21" s="684">
        <v>1173.3336394699993</v>
      </c>
      <c r="U21" s="809">
        <v>5010</v>
      </c>
      <c r="V21" s="684">
        <v>1114.1262943400011</v>
      </c>
      <c r="W21" s="809">
        <v>3789</v>
      </c>
    </row>
    <row r="22" spans="2:23" x14ac:dyDescent="0.2">
      <c r="B22" s="698"/>
      <c r="C22" s="695" t="s">
        <v>835</v>
      </c>
      <c r="D22" s="684">
        <v>1.89760565</v>
      </c>
      <c r="E22" s="809">
        <v>220</v>
      </c>
      <c r="F22" s="684">
        <v>35.876330169999996</v>
      </c>
      <c r="G22" s="809">
        <v>687</v>
      </c>
      <c r="H22" s="684">
        <v>54.864135459999979</v>
      </c>
      <c r="I22" s="809">
        <v>705</v>
      </c>
      <c r="J22" s="684">
        <v>68.321334739999998</v>
      </c>
      <c r="K22" s="809">
        <v>698</v>
      </c>
      <c r="L22" s="684">
        <v>65.491858280000017</v>
      </c>
      <c r="M22" s="809">
        <v>719</v>
      </c>
      <c r="N22" s="684">
        <v>57.602097870000016</v>
      </c>
      <c r="O22" s="809">
        <v>594</v>
      </c>
      <c r="P22" s="684">
        <v>72.181673299999943</v>
      </c>
      <c r="Q22" s="809">
        <v>607</v>
      </c>
      <c r="R22" s="684">
        <v>86.20060279999997</v>
      </c>
      <c r="S22" s="809">
        <v>914</v>
      </c>
      <c r="T22" s="684">
        <v>59.732913140000008</v>
      </c>
      <c r="U22" s="809">
        <v>727</v>
      </c>
      <c r="V22" s="684">
        <v>57.196765729999981</v>
      </c>
      <c r="W22" s="809">
        <v>549</v>
      </c>
    </row>
    <row r="23" spans="2:23" x14ac:dyDescent="0.2">
      <c r="B23" s="698"/>
      <c r="C23" s="695" t="s">
        <v>836</v>
      </c>
      <c r="D23" s="684">
        <v>45.802049020000005</v>
      </c>
      <c r="E23" s="809">
        <v>1354</v>
      </c>
      <c r="F23" s="684">
        <v>798.53580773000044</v>
      </c>
      <c r="G23" s="809">
        <v>4083</v>
      </c>
      <c r="H23" s="684">
        <v>1005.0981292599981</v>
      </c>
      <c r="I23" s="809">
        <v>4552</v>
      </c>
      <c r="J23" s="684">
        <v>1710.1639332399993</v>
      </c>
      <c r="K23" s="809">
        <v>4738</v>
      </c>
      <c r="L23" s="684">
        <v>1267.4656353300009</v>
      </c>
      <c r="M23" s="809">
        <v>4819</v>
      </c>
      <c r="N23" s="684">
        <v>1155.4728568900009</v>
      </c>
      <c r="O23" s="809">
        <v>4103</v>
      </c>
      <c r="P23" s="684">
        <v>1043.1857929199971</v>
      </c>
      <c r="Q23" s="809">
        <v>4224</v>
      </c>
      <c r="R23" s="684">
        <v>1178.4233466600015</v>
      </c>
      <c r="S23" s="809">
        <v>6012</v>
      </c>
      <c r="T23" s="684">
        <v>1255.5394052900019</v>
      </c>
      <c r="U23" s="809">
        <v>5051</v>
      </c>
      <c r="V23" s="684">
        <v>1279.7940919899995</v>
      </c>
      <c r="W23" s="809">
        <v>4305</v>
      </c>
    </row>
    <row r="24" spans="2:23" x14ac:dyDescent="0.2">
      <c r="B24" s="698"/>
      <c r="C24" s="696" t="s">
        <v>4</v>
      </c>
      <c r="D24" s="684">
        <v>2.4329057199999991</v>
      </c>
      <c r="E24" s="809">
        <v>1002</v>
      </c>
      <c r="F24" s="684">
        <v>47.641334020000009</v>
      </c>
      <c r="G24" s="809">
        <v>4898</v>
      </c>
      <c r="H24" s="684">
        <v>83.812039499999955</v>
      </c>
      <c r="I24" s="809">
        <v>6532</v>
      </c>
      <c r="J24" s="684">
        <v>122.84886420999982</v>
      </c>
      <c r="K24" s="809">
        <v>7187</v>
      </c>
      <c r="L24" s="684">
        <v>127.43459403999979</v>
      </c>
      <c r="M24" s="809">
        <v>7430</v>
      </c>
      <c r="N24" s="684">
        <v>100.59832492000018</v>
      </c>
      <c r="O24" s="809">
        <v>6252</v>
      </c>
      <c r="P24" s="684">
        <v>142.55635454999975</v>
      </c>
      <c r="Q24" s="809">
        <v>7018</v>
      </c>
      <c r="R24" s="684">
        <v>195.90457727999998</v>
      </c>
      <c r="S24" s="809">
        <v>13481</v>
      </c>
      <c r="T24" s="684">
        <v>220.80407560999987</v>
      </c>
      <c r="U24" s="809">
        <v>10994</v>
      </c>
      <c r="V24" s="684">
        <v>179.24168145999982</v>
      </c>
      <c r="W24" s="809">
        <v>8435</v>
      </c>
    </row>
    <row r="25" spans="2:23" x14ac:dyDescent="0.2">
      <c r="B25" s="697"/>
      <c r="C25" s="699" t="s">
        <v>837</v>
      </c>
      <c r="D25" s="960">
        <f>SUM(D4:D24)</f>
        <v>154.49059871</v>
      </c>
      <c r="E25" s="961">
        <f t="shared" ref="E25:Q25" si="0">SUM(E4:E24)</f>
        <v>9860</v>
      </c>
      <c r="F25" s="960">
        <f t="shared" si="0"/>
        <v>2252.7093365700002</v>
      </c>
      <c r="G25" s="961">
        <f t="shared" si="0"/>
        <v>31231</v>
      </c>
      <c r="H25" s="960">
        <f t="shared" si="0"/>
        <v>3643.5517462099979</v>
      </c>
      <c r="I25" s="961">
        <f t="shared" si="0"/>
        <v>34850</v>
      </c>
      <c r="J25" s="960">
        <f t="shared" si="0"/>
        <v>5106.5716347400012</v>
      </c>
      <c r="K25" s="962">
        <f t="shared" si="0"/>
        <v>35643</v>
      </c>
      <c r="L25" s="960">
        <f t="shared" si="0"/>
        <v>4783.136119730003</v>
      </c>
      <c r="M25" s="962">
        <f t="shared" si="0"/>
        <v>36116</v>
      </c>
      <c r="N25" s="960">
        <f t="shared" si="0"/>
        <v>3982.0452845599989</v>
      </c>
      <c r="O25" s="962">
        <f t="shared" si="0"/>
        <v>29958</v>
      </c>
      <c r="P25" s="960">
        <f t="shared" si="0"/>
        <v>4345.4776680699961</v>
      </c>
      <c r="Q25" s="962">
        <f t="shared" si="0"/>
        <v>31544</v>
      </c>
      <c r="R25" s="960">
        <f t="shared" ref="R25:W25" si="1">SUM(R4:R24)</f>
        <v>5359.8987807700005</v>
      </c>
      <c r="S25" s="962">
        <f t="shared" si="1"/>
        <v>48720</v>
      </c>
      <c r="T25" s="960">
        <f t="shared" si="1"/>
        <v>4998.9919351200024</v>
      </c>
      <c r="U25" s="962">
        <f t="shared" si="1"/>
        <v>39810</v>
      </c>
      <c r="V25" s="960">
        <f t="shared" si="1"/>
        <v>4718.3782636000014</v>
      </c>
      <c r="W25" s="962">
        <f t="shared" si="1"/>
        <v>32038</v>
      </c>
    </row>
    <row r="26" spans="2:23" ht="25.9" customHeight="1" x14ac:dyDescent="0.2">
      <c r="B26" s="1436" t="s">
        <v>838</v>
      </c>
      <c r="C26" s="1436"/>
      <c r="D26" s="1436"/>
      <c r="E26" s="1436"/>
      <c r="F26" s="1436"/>
      <c r="G26" s="1436"/>
      <c r="H26" s="1436"/>
      <c r="I26" s="1436"/>
      <c r="J26" s="1436"/>
      <c r="K26" s="1436"/>
      <c r="L26" s="1436"/>
      <c r="M26" s="1436"/>
      <c r="N26" s="1436"/>
      <c r="O26" s="1436"/>
      <c r="P26" s="1436"/>
      <c r="Q26" s="1436"/>
      <c r="R26" s="1436"/>
      <c r="S26" s="1436"/>
      <c r="T26" s="1436"/>
      <c r="U26" s="1436"/>
      <c r="V26" s="1436"/>
      <c r="W26" s="1436"/>
    </row>
    <row r="27" spans="2:23" x14ac:dyDescent="0.2">
      <c r="C27" s="1435"/>
      <c r="D27" s="1435"/>
      <c r="E27" s="1435"/>
      <c r="F27" s="1435"/>
      <c r="G27" s="1435"/>
      <c r="H27" s="1435"/>
      <c r="I27" s="1435"/>
      <c r="J27" s="1435"/>
      <c r="K27" s="1435"/>
    </row>
    <row r="28" spans="2:23" ht="28.9" customHeight="1" x14ac:dyDescent="0.2"/>
    <row r="29" spans="2:23" x14ac:dyDescent="0.2">
      <c r="C29" s="109" t="s">
        <v>245</v>
      </c>
      <c r="F29" s="700"/>
      <c r="G29" s="700"/>
      <c r="H29" s="109" t="s">
        <v>245</v>
      </c>
      <c r="I29"/>
      <c r="J29"/>
      <c r="K29" s="700"/>
      <c r="L29" s="700"/>
      <c r="N29" s="700"/>
    </row>
    <row r="30" spans="2:23" x14ac:dyDescent="0.2">
      <c r="F30" s="700"/>
      <c r="H30" s="700"/>
      <c r="J30" s="700"/>
      <c r="L30" s="700"/>
      <c r="N30" s="700"/>
    </row>
  </sheetData>
  <mergeCells count="12">
    <mergeCell ref="V2:W2"/>
    <mergeCell ref="C27:K27"/>
    <mergeCell ref="D2:E2"/>
    <mergeCell ref="F2:G2"/>
    <mergeCell ref="H2:I2"/>
    <mergeCell ref="J2:K2"/>
    <mergeCell ref="T2:U2"/>
    <mergeCell ref="R2:S2"/>
    <mergeCell ref="P2:Q2"/>
    <mergeCell ref="N2:O2"/>
    <mergeCell ref="L2:M2"/>
    <mergeCell ref="B26:W26"/>
  </mergeCells>
  <hyperlinks>
    <hyperlink ref="D30" r:id="rId1" display="E:\Training and archive\Lettie\PIT analysis\Employee incentive ETI\Cube\ETIPaymentsCube(BrandNew) 20170904.xlsx" xr:uid="{00000000-0004-0000-0E00-000000000000}"/>
    <hyperlink ref="H29" location="CONTENTS!A1" display="BACK TO CONTENTS" xr:uid="{43BE524E-2754-4BEB-8417-D5221EF6B6C5}"/>
    <hyperlink ref="C29" location="CONTENTS!A1" display="BACK TO CONTENTS" xr:uid="{33774B2F-DBB7-468B-8E9B-555ABE6DC111}"/>
  </hyperlinks>
  <pageMargins left="0.70866141732283472" right="0.70866141732283472" top="0.74803149606299213" bottom="0.74803149606299213" header="0.31496062992125984" footer="0.31496062992125984"/>
  <pageSetup paperSize="9" scale="55" orientation="portrait" horizontalDpi="300" verticalDpi="300"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249977111117893"/>
    <pageSetUpPr fitToPage="1"/>
  </sheetPr>
  <dimension ref="A1:AA53"/>
  <sheetViews>
    <sheetView showGridLines="0" zoomScaleNormal="100" zoomScaleSheetLayoutView="90" workbookViewId="0"/>
  </sheetViews>
  <sheetFormatPr defaultColWidth="9.140625" defaultRowHeight="15" x14ac:dyDescent="0.25"/>
  <cols>
    <col min="1" max="1" width="3.7109375" style="807" customWidth="1"/>
    <col min="2" max="2" width="9.140625" style="807"/>
    <col min="3" max="3" width="9.140625" style="807" customWidth="1"/>
    <col min="4" max="4" width="9.140625" style="807"/>
    <col min="5" max="8" width="9.140625" style="807" customWidth="1"/>
    <col min="9" max="9" width="9.140625" style="807"/>
    <col min="10" max="10" width="9.140625" style="807" customWidth="1"/>
    <col min="11" max="14" width="9.140625" style="807"/>
    <col min="15" max="27" width="9.140625" style="44"/>
    <col min="28" max="16384" width="9.140625" style="807"/>
  </cols>
  <sheetData>
    <row r="1" spans="2:15" ht="15" customHeight="1" x14ac:dyDescent="0.25">
      <c r="B1" s="806" t="s">
        <v>310</v>
      </c>
    </row>
    <row r="6" spans="2:15" x14ac:dyDescent="0.25">
      <c r="O6" s="116"/>
    </row>
    <row r="7" spans="2:15" x14ac:dyDescent="0.25">
      <c r="O7" s="116"/>
    </row>
    <row r="8" spans="2:15" x14ac:dyDescent="0.25">
      <c r="O8" s="116"/>
    </row>
    <row r="9" spans="2:15" x14ac:dyDescent="0.25">
      <c r="O9" s="116"/>
    </row>
    <row r="10" spans="2:15" x14ac:dyDescent="0.25">
      <c r="O10" s="116"/>
    </row>
    <row r="11" spans="2:15" x14ac:dyDescent="0.25">
      <c r="O11" s="116"/>
    </row>
    <row r="20" spans="1:12" ht="20.45" customHeight="1" x14ac:dyDescent="0.25">
      <c r="E20" s="109" t="s">
        <v>245</v>
      </c>
    </row>
    <row r="23" spans="1:12" x14ac:dyDescent="0.25">
      <c r="A23" s="44"/>
      <c r="B23" s="44"/>
      <c r="C23" s="44"/>
      <c r="D23" s="44"/>
      <c r="E23" s="44"/>
      <c r="F23" s="44"/>
      <c r="G23" s="44"/>
      <c r="H23" s="44"/>
      <c r="I23" s="44"/>
      <c r="J23" s="44"/>
      <c r="K23" s="44"/>
      <c r="L23" s="44"/>
    </row>
    <row r="24" spans="1:12" x14ac:dyDescent="0.25">
      <c r="A24" s="44"/>
      <c r="B24" s="44"/>
      <c r="C24" s="44"/>
      <c r="D24" s="44"/>
      <c r="E24" s="44"/>
      <c r="F24" s="44"/>
      <c r="G24" s="44"/>
      <c r="H24" s="44"/>
      <c r="I24" s="44"/>
      <c r="J24" s="44"/>
      <c r="K24" s="44"/>
      <c r="L24" s="44"/>
    </row>
    <row r="25" spans="1:12" ht="45" x14ac:dyDescent="0.25">
      <c r="A25" s="44"/>
      <c r="B25" s="944" t="s">
        <v>199</v>
      </c>
      <c r="C25" s="1437" t="s">
        <v>200</v>
      </c>
      <c r="D25" s="1438"/>
      <c r="E25" s="853" t="s">
        <v>156</v>
      </c>
      <c r="F25" s="854" t="s">
        <v>201</v>
      </c>
      <c r="G25" s="855" t="s">
        <v>75</v>
      </c>
      <c r="H25" s="854" t="s">
        <v>270</v>
      </c>
      <c r="I25" s="1085" t="s">
        <v>1045</v>
      </c>
      <c r="J25" s="1085" t="s">
        <v>202</v>
      </c>
      <c r="K25" s="1085" t="s">
        <v>1046</v>
      </c>
      <c r="L25" s="44"/>
    </row>
    <row r="26" spans="1:12" x14ac:dyDescent="0.25">
      <c r="A26" s="44"/>
      <c r="B26" s="941" t="s">
        <v>203</v>
      </c>
      <c r="C26" s="945">
        <v>21.841666666666669</v>
      </c>
      <c r="D26" s="89"/>
      <c r="E26" s="701">
        <v>1995</v>
      </c>
      <c r="F26" s="702"/>
      <c r="G26" s="1274">
        <v>100000</v>
      </c>
      <c r="H26" s="703">
        <f>17070+0.43*(G26-56000)-2225</f>
        <v>33765</v>
      </c>
      <c r="I26" s="704">
        <f t="shared" ref="I26:I49" si="0">H26/G26</f>
        <v>0.33765000000000001</v>
      </c>
      <c r="J26" s="703">
        <f>H26</f>
        <v>33765</v>
      </c>
      <c r="K26" s="704">
        <f t="shared" ref="K26:K48" si="1">J26/G26</f>
        <v>0.33765000000000001</v>
      </c>
      <c r="L26" s="44"/>
    </row>
    <row r="27" spans="1:12" x14ac:dyDescent="0.25">
      <c r="A27" s="44"/>
      <c r="B27" s="941" t="s">
        <v>204</v>
      </c>
      <c r="C27" s="945">
        <v>23.549999999999997</v>
      </c>
      <c r="D27" s="89"/>
      <c r="E27" s="705">
        <v>1996</v>
      </c>
      <c r="F27" s="704">
        <f>C27/C26-1</f>
        <v>7.8214421976344761E-2</v>
      </c>
      <c r="G27" s="703">
        <f t="shared" ref="G27:G42" si="2">C27/C26*G26</f>
        <v>107821.44219763447</v>
      </c>
      <c r="H27" s="703">
        <f t="shared" ref="H27:H49" si="3">17070+0.43*(G27-56000)-2225</f>
        <v>37128.220144982828</v>
      </c>
      <c r="I27" s="704">
        <f t="shared" si="0"/>
        <v>0.34434913305024772</v>
      </c>
      <c r="J27" s="703">
        <f>26100+(0.47*(G27-80000))-2625</f>
        <v>36551.077832888201</v>
      </c>
      <c r="K27" s="704">
        <f t="shared" si="1"/>
        <v>0.33899637296532198</v>
      </c>
      <c r="L27" s="44"/>
    </row>
    <row r="28" spans="1:12" x14ac:dyDescent="0.25">
      <c r="A28" s="44"/>
      <c r="B28" s="941" t="s">
        <v>205</v>
      </c>
      <c r="C28" s="945">
        <v>25.458333333333332</v>
      </c>
      <c r="D28" s="89"/>
      <c r="E28" s="705">
        <v>1997</v>
      </c>
      <c r="F28" s="704">
        <f>C28/C27-1</f>
        <v>8.1033262561925001E-2</v>
      </c>
      <c r="G28" s="703">
        <f>C28/C27*G27</f>
        <v>116558.56543304081</v>
      </c>
      <c r="H28" s="703">
        <f t="shared" si="3"/>
        <v>40885.183136207546</v>
      </c>
      <c r="I28" s="704">
        <f t="shared" si="0"/>
        <v>0.35076944353518819</v>
      </c>
      <c r="J28" s="703">
        <f>34200+(0.45*(G28-100000))-2660</f>
        <v>38991.354444868368</v>
      </c>
      <c r="K28" s="704">
        <f t="shared" si="1"/>
        <v>0.33452157119476267</v>
      </c>
      <c r="L28" s="44"/>
    </row>
    <row r="29" spans="1:12" x14ac:dyDescent="0.25">
      <c r="A29" s="44"/>
      <c r="B29" s="941" t="s">
        <v>206</v>
      </c>
      <c r="C29" s="945">
        <v>27.375</v>
      </c>
      <c r="D29" s="89"/>
      <c r="E29" s="701">
        <v>1998</v>
      </c>
      <c r="F29" s="704">
        <f>C29/C28-1</f>
        <v>7.5286415711947718E-2</v>
      </c>
      <c r="G29" s="703">
        <f t="shared" si="2"/>
        <v>125333.84204502098</v>
      </c>
      <c r="H29" s="703">
        <f t="shared" si="3"/>
        <v>44658.552079359026</v>
      </c>
      <c r="I29" s="704">
        <f t="shared" si="0"/>
        <v>0.35631678843226794</v>
      </c>
      <c r="J29" s="703">
        <f>34050+(0.45*(G29-100000))-3215</f>
        <v>42235.22892025944</v>
      </c>
      <c r="K29" s="704">
        <f t="shared" si="1"/>
        <v>0.3369818417047184</v>
      </c>
      <c r="L29" s="44"/>
    </row>
    <row r="30" spans="1:12" x14ac:dyDescent="0.25">
      <c r="A30" s="44"/>
      <c r="B30" s="941" t="s">
        <v>207</v>
      </c>
      <c r="C30" s="945">
        <v>29.491666666666664</v>
      </c>
      <c r="D30" s="89"/>
      <c r="E30" s="705">
        <v>1999</v>
      </c>
      <c r="F30" s="704">
        <f t="shared" ref="F30:F48" si="4">C30/C29-1</f>
        <v>7.7321156773211497E-2</v>
      </c>
      <c r="G30" s="703">
        <f t="shared" si="2"/>
        <v>135024.79969477298</v>
      </c>
      <c r="H30" s="703">
        <f t="shared" si="3"/>
        <v>48825.663868752381</v>
      </c>
      <c r="I30" s="704">
        <f t="shared" si="0"/>
        <v>0.36160515682396155</v>
      </c>
      <c r="J30" s="703">
        <f>42150+0.45*(G30-120000)-3515</f>
        <v>45396.159862647844</v>
      </c>
      <c r="K30" s="704">
        <f t="shared" si="1"/>
        <v>0.33620608929076012</v>
      </c>
      <c r="L30" s="44"/>
    </row>
    <row r="31" spans="1:12" x14ac:dyDescent="0.25">
      <c r="A31" s="44"/>
      <c r="B31" s="941" t="s">
        <v>208</v>
      </c>
      <c r="C31" s="945">
        <v>30.600000000000005</v>
      </c>
      <c r="D31" s="89"/>
      <c r="E31" s="705">
        <v>2000</v>
      </c>
      <c r="F31" s="704">
        <f t="shared" si="4"/>
        <v>3.7581237637751119E-2</v>
      </c>
      <c r="G31" s="703">
        <f t="shared" si="2"/>
        <v>140099.198779092</v>
      </c>
      <c r="H31" s="703">
        <f t="shared" si="3"/>
        <v>51007.65547500956</v>
      </c>
      <c r="I31" s="704">
        <f t="shared" si="0"/>
        <v>0.36408242102396515</v>
      </c>
      <c r="J31" s="703">
        <f>40870+0.45*(G31-120000)-3710</f>
        <v>46204.6394505914</v>
      </c>
      <c r="K31" s="704">
        <f t="shared" si="1"/>
        <v>0.32979945533769067</v>
      </c>
      <c r="L31" s="44"/>
    </row>
    <row r="32" spans="1:12" x14ac:dyDescent="0.25">
      <c r="A32" s="44"/>
      <c r="B32" s="942" t="s">
        <v>209</v>
      </c>
      <c r="C32" s="945">
        <v>32.574999999999996</v>
      </c>
      <c r="D32" s="89"/>
      <c r="E32" s="701">
        <v>2001</v>
      </c>
      <c r="F32" s="704">
        <f t="shared" si="4"/>
        <v>6.454248366013049E-2</v>
      </c>
      <c r="G32" s="703">
        <f t="shared" si="2"/>
        <v>149141.54902708891</v>
      </c>
      <c r="H32" s="703">
        <f t="shared" si="3"/>
        <v>54895.86608164823</v>
      </c>
      <c r="I32" s="704">
        <f t="shared" si="0"/>
        <v>0.36807895881299563</v>
      </c>
      <c r="J32" s="703">
        <f>17400+0.4*(G32-70000)-3800</f>
        <v>45256.619610835565</v>
      </c>
      <c r="K32" s="704">
        <f t="shared" si="1"/>
        <v>0.30344742900997701</v>
      </c>
      <c r="L32" s="44"/>
    </row>
    <row r="33" spans="1:12" x14ac:dyDescent="0.25">
      <c r="A33" s="44"/>
      <c r="B33" s="942" t="s">
        <v>210</v>
      </c>
      <c r="C33" s="945">
        <v>34.308333333333337</v>
      </c>
      <c r="D33" s="89"/>
      <c r="E33" s="705">
        <v>2002</v>
      </c>
      <c r="F33" s="704">
        <f t="shared" si="4"/>
        <v>5.3210539779995125E-2</v>
      </c>
      <c r="G33" s="703">
        <f t="shared" si="2"/>
        <v>157077.45135444493</v>
      </c>
      <c r="H33" s="703">
        <f t="shared" si="3"/>
        <v>58308.30408241132</v>
      </c>
      <c r="I33" s="704">
        <f t="shared" si="0"/>
        <v>0.37120734758319168</v>
      </c>
      <c r="J33" s="703">
        <f>26660+0.4*(G33-100000)-4140</f>
        <v>45350.980541777972</v>
      </c>
      <c r="K33" s="704">
        <f t="shared" si="1"/>
        <v>0.28871731843575421</v>
      </c>
      <c r="L33" s="44"/>
    </row>
    <row r="34" spans="1:12" x14ac:dyDescent="0.25">
      <c r="A34" s="44"/>
      <c r="B34" s="942" t="s">
        <v>211</v>
      </c>
      <c r="C34" s="945">
        <v>37.858333333333327</v>
      </c>
      <c r="D34" s="89"/>
      <c r="E34" s="705">
        <v>2003</v>
      </c>
      <c r="F34" s="704">
        <f t="shared" si="4"/>
        <v>0.10347340296332241</v>
      </c>
      <c r="G34" s="703">
        <f t="shared" si="2"/>
        <v>173330.78977489509</v>
      </c>
      <c r="H34" s="703">
        <f t="shared" si="3"/>
        <v>65297.239603204885</v>
      </c>
      <c r="I34" s="704">
        <f t="shared" si="0"/>
        <v>0.37672037200088043</v>
      </c>
      <c r="J34" s="703">
        <f>47200+0.38*(G34-170000)-4860</f>
        <v>43605.700114460138</v>
      </c>
      <c r="K34" s="704">
        <f t="shared" si="1"/>
        <v>0.25157503852080126</v>
      </c>
      <c r="L34" s="44"/>
    </row>
    <row r="35" spans="1:12" x14ac:dyDescent="0.25">
      <c r="A35" s="44"/>
      <c r="B35" s="942" t="s">
        <v>212</v>
      </c>
      <c r="C35" s="945">
        <v>39.133333333333326</v>
      </c>
      <c r="D35" s="89"/>
      <c r="E35" s="701">
        <v>2004</v>
      </c>
      <c r="F35" s="704">
        <f t="shared" si="4"/>
        <v>3.367818622055907E-2</v>
      </c>
      <c r="G35" s="703">
        <f t="shared" si="2"/>
        <v>179168.2563906906</v>
      </c>
      <c r="H35" s="703">
        <f t="shared" si="3"/>
        <v>67807.350247996947</v>
      </c>
      <c r="I35" s="704">
        <f t="shared" si="0"/>
        <v>0.37845627129471887</v>
      </c>
      <c r="J35" s="703">
        <f>31600+(G35-140000)*0.35-5400</f>
        <v>39908.889736741708</v>
      </c>
      <c r="K35" s="704">
        <f t="shared" si="1"/>
        <v>0.22274531516183987</v>
      </c>
      <c r="L35" s="44"/>
    </row>
    <row r="36" spans="1:12" x14ac:dyDescent="0.25">
      <c r="A36" s="44"/>
      <c r="B36" s="942" t="s">
        <v>213</v>
      </c>
      <c r="C36" s="945">
        <v>39.916666666666664</v>
      </c>
      <c r="D36" s="89"/>
      <c r="E36" s="705">
        <v>2005</v>
      </c>
      <c r="F36" s="704">
        <f t="shared" si="4"/>
        <v>2.0017035775127923E-2</v>
      </c>
      <c r="G36" s="703">
        <f t="shared" si="2"/>
        <v>182754.67378863035</v>
      </c>
      <c r="H36" s="703">
        <f t="shared" si="3"/>
        <v>69349.509729111043</v>
      </c>
      <c r="I36" s="704">
        <f t="shared" si="0"/>
        <v>0.37946777661795406</v>
      </c>
      <c r="J36" s="703">
        <f>35570+(G36-155000)*0.35-5800</f>
        <v>39484.135826020618</v>
      </c>
      <c r="K36" s="704">
        <f t="shared" si="1"/>
        <v>0.21604993736951986</v>
      </c>
      <c r="L36" s="44"/>
    </row>
    <row r="37" spans="1:12" x14ac:dyDescent="0.25">
      <c r="A37" s="44"/>
      <c r="B37" s="942" t="s">
        <v>214</v>
      </c>
      <c r="C37" s="945">
        <v>41.35</v>
      </c>
      <c r="D37" s="89"/>
      <c r="E37" s="705">
        <v>2006</v>
      </c>
      <c r="F37" s="704">
        <f t="shared" si="4"/>
        <v>3.5908141962421869E-2</v>
      </c>
      <c r="G37" s="703">
        <f t="shared" si="2"/>
        <v>189317.05455932859</v>
      </c>
      <c r="H37" s="703">
        <f t="shared" si="3"/>
        <v>72171.33346051129</v>
      </c>
      <c r="I37" s="704">
        <f t="shared" si="0"/>
        <v>0.38121939742039501</v>
      </c>
      <c r="J37" s="703">
        <f>41900+0.35*(G37-180000)-6300</f>
        <v>38860.969095765009</v>
      </c>
      <c r="K37" s="704">
        <f t="shared" si="1"/>
        <v>0.20526924627166473</v>
      </c>
      <c r="L37" s="44"/>
    </row>
    <row r="38" spans="1:12" x14ac:dyDescent="0.25">
      <c r="A38" s="44"/>
      <c r="B38" s="942" t="s">
        <v>215</v>
      </c>
      <c r="C38" s="945">
        <v>43.483333333333327</v>
      </c>
      <c r="D38" s="89"/>
      <c r="E38" s="701">
        <v>2007</v>
      </c>
      <c r="F38" s="704">
        <f t="shared" si="4"/>
        <v>5.1592099959693494E-2</v>
      </c>
      <c r="G38" s="703">
        <f t="shared" si="2"/>
        <v>199084.31896222822</v>
      </c>
      <c r="H38" s="703">
        <f t="shared" si="3"/>
        <v>76371.257153758139</v>
      </c>
      <c r="I38" s="704">
        <f t="shared" si="0"/>
        <v>0.38361261977769262</v>
      </c>
      <c r="J38" s="703">
        <f>33000+0.3*(G38-160000)-7200</f>
        <v>37525.29568866847</v>
      </c>
      <c r="K38" s="704">
        <f t="shared" si="1"/>
        <v>0.18848945956305102</v>
      </c>
      <c r="L38" s="44"/>
    </row>
    <row r="39" spans="1:12" x14ac:dyDescent="0.25">
      <c r="A39" s="44"/>
      <c r="B39" s="942" t="s">
        <v>216</v>
      </c>
      <c r="C39" s="945">
        <v>47.016666666666659</v>
      </c>
      <c r="D39" s="89"/>
      <c r="E39" s="705">
        <v>2008</v>
      </c>
      <c r="F39" s="704">
        <f t="shared" si="4"/>
        <v>8.1257186661556124E-2</v>
      </c>
      <c r="G39" s="703">
        <f t="shared" si="2"/>
        <v>215261.35062953079</v>
      </c>
      <c r="H39" s="703">
        <f t="shared" si="3"/>
        <v>83327.380770698233</v>
      </c>
      <c r="I39" s="704">
        <f t="shared" si="0"/>
        <v>0.38709866182204888</v>
      </c>
      <c r="J39" s="703">
        <f>37125+0.3*(G39-180000)-7740</f>
        <v>39963.405188859237</v>
      </c>
      <c r="K39" s="704">
        <f t="shared" si="1"/>
        <v>0.18565062920950021</v>
      </c>
      <c r="L39" s="44"/>
    </row>
    <row r="40" spans="1:12" x14ac:dyDescent="0.25">
      <c r="A40" s="44"/>
      <c r="B40" s="942" t="s">
        <v>217</v>
      </c>
      <c r="C40" s="945">
        <v>52.341666666666661</v>
      </c>
      <c r="D40" s="89"/>
      <c r="E40" s="705">
        <v>2009</v>
      </c>
      <c r="F40" s="704">
        <f t="shared" si="4"/>
        <v>0.11325771003190366</v>
      </c>
      <c r="G40" s="703">
        <f t="shared" si="2"/>
        <v>239641.35826020612</v>
      </c>
      <c r="H40" s="703">
        <f t="shared" si="3"/>
        <v>93810.784051888637</v>
      </c>
      <c r="I40" s="704">
        <f t="shared" si="0"/>
        <v>0.39146324629836016</v>
      </c>
      <c r="J40" s="703">
        <f>40210+0.3*(G40-195000)-8280</f>
        <v>45322.407478061839</v>
      </c>
      <c r="K40" s="704">
        <f t="shared" si="1"/>
        <v>0.18912598312370646</v>
      </c>
      <c r="L40" s="44"/>
    </row>
    <row r="41" spans="1:12" x14ac:dyDescent="0.25">
      <c r="A41" s="44"/>
      <c r="B41" s="942" t="s">
        <v>218</v>
      </c>
      <c r="C41" s="945">
        <v>55.349999999999994</v>
      </c>
      <c r="D41" s="89"/>
      <c r="E41" s="701">
        <v>2010</v>
      </c>
      <c r="F41" s="704">
        <f t="shared" si="4"/>
        <v>5.7474924375099601E-2</v>
      </c>
      <c r="G41" s="703">
        <f t="shared" si="2"/>
        <v>253414.72720335762</v>
      </c>
      <c r="H41" s="703">
        <f t="shared" si="3"/>
        <v>99733.33269744378</v>
      </c>
      <c r="I41" s="704">
        <f t="shared" si="0"/>
        <v>0.3935577612165011</v>
      </c>
      <c r="J41" s="703">
        <f>43260+0.3*(G41-210000)-9756</f>
        <v>46528.418161007285</v>
      </c>
      <c r="K41" s="704">
        <f t="shared" si="1"/>
        <v>0.18360581752484198</v>
      </c>
      <c r="L41" s="44"/>
    </row>
    <row r="42" spans="1:12" x14ac:dyDescent="0.25">
      <c r="A42" s="44"/>
      <c r="B42" s="942" t="s">
        <v>219</v>
      </c>
      <c r="C42" s="945">
        <v>57.458333333333336</v>
      </c>
      <c r="D42" s="89"/>
      <c r="E42" s="705">
        <v>2011</v>
      </c>
      <c r="F42" s="704">
        <f t="shared" si="4"/>
        <v>3.8090936464920455E-2</v>
      </c>
      <c r="G42" s="703">
        <f t="shared" si="2"/>
        <v>263067.53147653583</v>
      </c>
      <c r="H42" s="703">
        <f t="shared" si="3"/>
        <v>103884.0385349104</v>
      </c>
      <c r="I42" s="704">
        <f t="shared" si="0"/>
        <v>0.39489494561276289</v>
      </c>
      <c r="J42" s="703">
        <f>45450+0.3*(G42-221000)-10260</f>
        <v>47810.259442960749</v>
      </c>
      <c r="K42" s="704">
        <f t="shared" si="1"/>
        <v>0.18174139231327055</v>
      </c>
      <c r="L42" s="44"/>
    </row>
    <row r="43" spans="1:12" x14ac:dyDescent="0.25">
      <c r="A43" s="44"/>
      <c r="B43" s="942" t="s">
        <v>231</v>
      </c>
      <c r="C43" s="945">
        <v>60.666666666666664</v>
      </c>
      <c r="D43" s="89"/>
      <c r="E43" s="705">
        <v>2012</v>
      </c>
      <c r="F43" s="704">
        <f t="shared" si="4"/>
        <v>5.5837563451776484E-2</v>
      </c>
      <c r="G43" s="703">
        <f>C43/C42*G42</f>
        <v>277756.58145745913</v>
      </c>
      <c r="H43" s="703">
        <f t="shared" si="3"/>
        <v>110200.33002670742</v>
      </c>
      <c r="I43" s="704">
        <f t="shared" si="0"/>
        <v>0.3967514629120879</v>
      </c>
      <c r="J43" s="703">
        <f>48250+0.3*(G43-235000)-10755</f>
        <v>50321.974437237739</v>
      </c>
      <c r="K43" s="704">
        <f t="shared" si="1"/>
        <v>0.18117293269230775</v>
      </c>
      <c r="L43" s="44"/>
    </row>
    <row r="44" spans="1:12" x14ac:dyDescent="0.25">
      <c r="A44" s="44"/>
      <c r="B44" s="943" t="s">
        <v>254</v>
      </c>
      <c r="C44" s="946">
        <v>64.041666666666671</v>
      </c>
      <c r="D44" s="947"/>
      <c r="E44" s="706">
        <v>2013</v>
      </c>
      <c r="F44" s="704">
        <f t="shared" si="4"/>
        <v>5.5631868131868156E-2</v>
      </c>
      <c r="G44" s="707">
        <f t="shared" ref="G44:G49" si="5">C44/C43*G43</f>
        <v>293208.69896985899</v>
      </c>
      <c r="H44" s="707">
        <f t="shared" si="3"/>
        <v>116844.74055703936</v>
      </c>
      <c r="I44" s="704">
        <f t="shared" si="0"/>
        <v>0.39850366297983086</v>
      </c>
      <c r="J44" s="707">
        <f>51300+0.3*(G44-250000)-11440</f>
        <v>52822.609690957695</v>
      </c>
      <c r="K44" s="704">
        <f t="shared" si="1"/>
        <v>0.18015362394274567</v>
      </c>
      <c r="L44" s="44"/>
    </row>
    <row r="45" spans="1:12" x14ac:dyDescent="0.25">
      <c r="A45" s="44"/>
      <c r="B45" s="943" t="s">
        <v>320</v>
      </c>
      <c r="C45" s="946">
        <v>67.741666666666674</v>
      </c>
      <c r="D45" s="947"/>
      <c r="E45" s="706">
        <v>2014</v>
      </c>
      <c r="F45" s="704">
        <f t="shared" si="4"/>
        <v>5.7774886141834791E-2</v>
      </c>
      <c r="G45" s="707">
        <f t="shared" si="5"/>
        <v>310148.79816863808</v>
      </c>
      <c r="H45" s="707">
        <f t="shared" si="3"/>
        <v>124128.98321251437</v>
      </c>
      <c r="I45" s="704">
        <f t="shared" si="0"/>
        <v>0.40022396973797514</v>
      </c>
      <c r="J45" s="707">
        <f>53096+0.3*(G45-258750)-12080</f>
        <v>56435.639450591421</v>
      </c>
      <c r="K45" s="704">
        <f t="shared" si="1"/>
        <v>0.18196310862344697</v>
      </c>
      <c r="L45" s="44"/>
    </row>
    <row r="46" spans="1:12" x14ac:dyDescent="0.25">
      <c r="A46" s="44"/>
      <c r="B46" s="943" t="s">
        <v>743</v>
      </c>
      <c r="C46" s="946">
        <v>71.541666666666671</v>
      </c>
      <c r="D46" s="947"/>
      <c r="E46" s="706">
        <v>2015</v>
      </c>
      <c r="F46" s="704">
        <f t="shared" si="4"/>
        <v>5.609546069627247E-2</v>
      </c>
      <c r="G46" s="707">
        <f t="shared" si="5"/>
        <v>327546.73788630305</v>
      </c>
      <c r="H46" s="707">
        <f t="shared" si="3"/>
        <v>131610.09729111032</v>
      </c>
      <c r="I46" s="704">
        <f t="shared" si="0"/>
        <v>0.4018055503785673</v>
      </c>
      <c r="J46" s="707">
        <f>55957+0.3*(G46-272700)-12726</f>
        <v>59685.02136589092</v>
      </c>
      <c r="K46" s="704">
        <f t="shared" si="1"/>
        <v>0.18221833546884106</v>
      </c>
      <c r="L46" s="44"/>
    </row>
    <row r="47" spans="1:12" x14ac:dyDescent="0.25">
      <c r="A47" s="44"/>
      <c r="B47" s="943" t="s">
        <v>776</v>
      </c>
      <c r="C47" s="946">
        <v>75.266666666666666</v>
      </c>
      <c r="D47" s="947"/>
      <c r="E47" s="706">
        <v>2016</v>
      </c>
      <c r="F47" s="704">
        <f t="shared" si="4"/>
        <v>5.2067559697146049E-2</v>
      </c>
      <c r="G47" s="707">
        <f t="shared" si="5"/>
        <v>344601.29721480358</v>
      </c>
      <c r="H47" s="707">
        <f t="shared" si="3"/>
        <v>138943.55780236554</v>
      </c>
      <c r="I47" s="704">
        <f t="shared" si="0"/>
        <v>0.40320091341895486</v>
      </c>
      <c r="J47" s="707">
        <f>58292+0.3*(G47-284100)-13257</f>
        <v>63185.389164441076</v>
      </c>
      <c r="K47" s="704">
        <f t="shared" si="1"/>
        <v>0.18335795504871572</v>
      </c>
      <c r="L47" s="44"/>
    </row>
    <row r="48" spans="1:12" x14ac:dyDescent="0.25">
      <c r="A48" s="44"/>
      <c r="B48" s="943" t="s">
        <v>782</v>
      </c>
      <c r="C48" s="946">
        <v>79.983333333333334</v>
      </c>
      <c r="D48" s="947"/>
      <c r="E48" s="706">
        <v>2017</v>
      </c>
      <c r="F48" s="704">
        <f t="shared" si="4"/>
        <v>6.266607617360509E-2</v>
      </c>
      <c r="G48" s="707">
        <f t="shared" si="5"/>
        <v>366196.10835558956</v>
      </c>
      <c r="H48" s="707">
        <f t="shared" si="3"/>
        <v>148229.3265929035</v>
      </c>
      <c r="I48" s="704">
        <f t="shared" si="0"/>
        <v>0.40478127214002912</v>
      </c>
      <c r="J48" s="707">
        <f>61296+0.3*(G48-293600)-13500</f>
        <v>69574.832506676874</v>
      </c>
      <c r="K48" s="704">
        <f t="shared" si="1"/>
        <v>0.18999336945196921</v>
      </c>
      <c r="L48" s="44"/>
    </row>
    <row r="49" spans="1:12" x14ac:dyDescent="0.25">
      <c r="A49" s="44"/>
      <c r="B49" s="943" t="s">
        <v>843</v>
      </c>
      <c r="C49" s="946">
        <v>83.758333333333326</v>
      </c>
      <c r="D49" s="947"/>
      <c r="E49" s="706">
        <v>2018</v>
      </c>
      <c r="F49" s="704">
        <f>C49/C48-1</f>
        <v>4.7197332777661805E-2</v>
      </c>
      <c r="G49" s="707">
        <f t="shared" si="5"/>
        <v>383479.58794353303</v>
      </c>
      <c r="H49" s="707">
        <f t="shared" si="3"/>
        <v>155661.2228157192</v>
      </c>
      <c r="I49" s="704">
        <f t="shared" si="0"/>
        <v>0.40591788379265742</v>
      </c>
      <c r="J49" s="707">
        <f>61910+0.3*(G49-296540)-13635</f>
        <v>74356.876383059905</v>
      </c>
      <c r="K49" s="704">
        <f>J49/G49</f>
        <v>0.19390048054919909</v>
      </c>
      <c r="L49" s="44"/>
    </row>
    <row r="50" spans="1:12" x14ac:dyDescent="0.25">
      <c r="A50" s="44"/>
      <c r="B50" s="943" t="s">
        <v>858</v>
      </c>
      <c r="C50" s="946">
        <v>87.65000000000002</v>
      </c>
      <c r="D50" s="947"/>
      <c r="E50" s="706">
        <v>2019</v>
      </c>
      <c r="F50" s="704">
        <f>C50/C49-1</f>
        <v>4.6463038503631759E-2</v>
      </c>
      <c r="G50" s="707">
        <f>C50/C49*G49</f>
        <v>401297.21480351023</v>
      </c>
      <c r="H50" s="707">
        <f>17070+0.43*(G50-56000)-2225</f>
        <v>163322.80236550939</v>
      </c>
      <c r="I50" s="704">
        <f>H50/G50</f>
        <v>0.40698713158395128</v>
      </c>
      <c r="J50" s="707">
        <f>63853+0.31*(G50-305850)-14067</f>
        <v>79374.636589088172</v>
      </c>
      <c r="K50" s="704">
        <f>J50/G50</f>
        <v>0.19779513453127975</v>
      </c>
      <c r="L50" s="44"/>
    </row>
    <row r="51" spans="1:12" x14ac:dyDescent="0.25">
      <c r="A51" s="44"/>
      <c r="B51" s="943" t="s">
        <v>961</v>
      </c>
      <c r="C51" s="946">
        <v>91.324999999999989</v>
      </c>
      <c r="D51" s="947"/>
      <c r="E51" s="706">
        <v>2020</v>
      </c>
      <c r="F51" s="704">
        <f>C51/C50-1</f>
        <v>4.1928123217341406E-2</v>
      </c>
      <c r="G51" s="707">
        <f>C51/C50*G50</f>
        <v>418122.85387256771</v>
      </c>
      <c r="H51" s="707">
        <f>17070+0.43*(G51-56000)-2225</f>
        <v>170557.8271652041</v>
      </c>
      <c r="I51" s="704">
        <f>H51/G51</f>
        <v>0.40791319007208682</v>
      </c>
      <c r="J51" s="707">
        <f>63853+0.31*(G51-305850)-14220</f>
        <v>84437.584700495994</v>
      </c>
      <c r="K51" s="704">
        <f>J51/G51</f>
        <v>0.20194443790491834</v>
      </c>
      <c r="L51" s="44"/>
    </row>
    <row r="52" spans="1:12" x14ac:dyDescent="0.25">
      <c r="A52" s="44"/>
      <c r="B52" s="943" t="s">
        <v>968</v>
      </c>
      <c r="C52" s="946">
        <v>94</v>
      </c>
      <c r="D52" s="947"/>
      <c r="E52" s="706">
        <v>2021</v>
      </c>
      <c r="F52" s="704">
        <f>C52/C51-1</f>
        <v>2.9290993703805279E-2</v>
      </c>
      <c r="G52" s="707">
        <f>C52/C51*G51</f>
        <v>430370.08775276621</v>
      </c>
      <c r="H52" s="707">
        <f>17070+0.43*(G52-56000)-2225</f>
        <v>175824.13773368948</v>
      </c>
      <c r="I52" s="704">
        <f>H52/G52</f>
        <v>0.40854172429078017</v>
      </c>
      <c r="J52" s="707">
        <f>67144+0.31*(G52-321600)-14958</f>
        <v>85904.727203357528</v>
      </c>
      <c r="K52" s="704">
        <f>J52/G52</f>
        <v>0.19960664007092202</v>
      </c>
      <c r="L52" s="44"/>
    </row>
    <row r="53" spans="1:12" x14ac:dyDescent="0.25">
      <c r="A53" s="44"/>
      <c r="B53" s="1275" t="s">
        <v>1049</v>
      </c>
      <c r="C53" s="1276">
        <v>98.916666666666671</v>
      </c>
      <c r="D53" s="1277"/>
      <c r="E53" s="1278">
        <v>2022</v>
      </c>
      <c r="F53" s="1279">
        <f>C53/C52-1</f>
        <v>5.2304964539007237E-2</v>
      </c>
      <c r="G53" s="1280">
        <f>C53/C52*G52</f>
        <v>452880.57993132406</v>
      </c>
      <c r="H53" s="1280">
        <f>17070+0.43*(G53-56000)-2225</f>
        <v>185503.64937046933</v>
      </c>
      <c r="I53" s="1279">
        <f>H53/G53</f>
        <v>0.40960831086773375</v>
      </c>
      <c r="J53" s="1280">
        <f>70532+0.31*(G53-337800)-15714</f>
        <v>90492.979778710462</v>
      </c>
      <c r="K53" s="1279">
        <f>J53/G53</f>
        <v>0.19981642796967147</v>
      </c>
      <c r="L53" s="44"/>
    </row>
  </sheetData>
  <mergeCells count="1">
    <mergeCell ref="C25:D25"/>
  </mergeCells>
  <hyperlinks>
    <hyperlink ref="E20" location="CONTENTS!A1" display="BACK TO CONTENTS" xr:uid="{00000000-0004-0000-0F00-000000000000}"/>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82543-D0F4-44A6-95D0-A80E6B990C32}">
  <sheetPr>
    <tabColor theme="7" tint="-0.249977111117893"/>
  </sheetPr>
  <dimension ref="B1:L33"/>
  <sheetViews>
    <sheetView showGridLines="0" zoomScaleNormal="100" workbookViewId="0"/>
  </sheetViews>
  <sheetFormatPr defaultColWidth="8.85546875" defaultRowHeight="15" x14ac:dyDescent="0.25"/>
  <cols>
    <col min="1" max="1" width="3.7109375" style="1092" customWidth="1"/>
    <col min="2" max="2" width="25.28515625" style="1092" customWidth="1"/>
    <col min="3" max="3" width="10.7109375" style="1092" customWidth="1"/>
    <col min="4" max="12" width="10.28515625" style="1092" customWidth="1"/>
    <col min="13" max="13" width="10.7109375" style="1092" bestFit="1" customWidth="1"/>
    <col min="14" max="16384" width="8.85546875" style="1092"/>
  </cols>
  <sheetData>
    <row r="1" spans="2:2" x14ac:dyDescent="0.25">
      <c r="B1" s="138" t="s">
        <v>1129</v>
      </c>
    </row>
    <row r="22" spans="2:12" x14ac:dyDescent="0.25">
      <c r="B22" s="1093"/>
    </row>
    <row r="24" spans="2:12" x14ac:dyDescent="0.25">
      <c r="B24" s="1094" t="s">
        <v>1053</v>
      </c>
      <c r="C24" s="1095">
        <v>2013</v>
      </c>
      <c r="D24" s="1095">
        <v>2014</v>
      </c>
      <c r="E24" s="1095">
        <v>2015</v>
      </c>
      <c r="F24" s="1095">
        <v>2016</v>
      </c>
      <c r="G24" s="1095">
        <v>2017</v>
      </c>
      <c r="H24" s="1095">
        <v>2018</v>
      </c>
      <c r="I24" s="1095">
        <v>2019</v>
      </c>
      <c r="J24" s="1095">
        <v>2020</v>
      </c>
      <c r="K24" s="1095">
        <v>2021</v>
      </c>
      <c r="L24" s="1095">
        <v>2022</v>
      </c>
    </row>
    <row r="25" spans="2:12" x14ac:dyDescent="0.25">
      <c r="B25" s="1096" t="s">
        <v>193</v>
      </c>
      <c r="C25" s="838">
        <v>4918</v>
      </c>
      <c r="D25" s="838">
        <v>5051</v>
      </c>
      <c r="E25" s="838">
        <v>5076</v>
      </c>
      <c r="F25" s="838">
        <v>5938</v>
      </c>
      <c r="G25" s="838">
        <v>7859</v>
      </c>
      <c r="H25" s="838">
        <v>10297</v>
      </c>
      <c r="I25" s="838">
        <v>12159</v>
      </c>
      <c r="J25" s="838">
        <v>13576</v>
      </c>
      <c r="K25" s="838">
        <v>14761</v>
      </c>
      <c r="L25" s="838">
        <v>11327</v>
      </c>
    </row>
    <row r="26" spans="2:12" x14ac:dyDescent="0.25">
      <c r="B26" s="728" t="s">
        <v>745</v>
      </c>
      <c r="C26" s="838">
        <v>6115</v>
      </c>
      <c r="D26" s="838">
        <v>5745</v>
      </c>
      <c r="E26" s="838">
        <v>5369</v>
      </c>
      <c r="F26" s="838">
        <v>5446</v>
      </c>
      <c r="G26" s="838">
        <v>6270</v>
      </c>
      <c r="H26" s="838">
        <v>6554</v>
      </c>
      <c r="I26" s="838">
        <v>7033</v>
      </c>
      <c r="J26" s="838">
        <v>8460</v>
      </c>
      <c r="K26" s="838">
        <v>8358</v>
      </c>
      <c r="L26" s="838">
        <v>6754</v>
      </c>
    </row>
    <row r="27" spans="2:12" x14ac:dyDescent="0.25">
      <c r="B27" s="728" t="s">
        <v>752</v>
      </c>
      <c r="C27" s="838">
        <v>16719</v>
      </c>
      <c r="D27" s="838">
        <v>16777</v>
      </c>
      <c r="E27" s="838">
        <v>16627</v>
      </c>
      <c r="F27" s="838">
        <v>16346</v>
      </c>
      <c r="G27" s="838">
        <v>15799</v>
      </c>
      <c r="H27" s="838">
        <v>14304</v>
      </c>
      <c r="I27" s="838">
        <v>12818</v>
      </c>
      <c r="J27" s="838">
        <v>12567</v>
      </c>
      <c r="K27" s="838">
        <v>11117</v>
      </c>
      <c r="L27" s="838">
        <v>9939</v>
      </c>
    </row>
    <row r="28" spans="2:12" x14ac:dyDescent="0.25">
      <c r="B28" s="730" t="s">
        <v>754</v>
      </c>
      <c r="C28" s="838">
        <v>4425</v>
      </c>
      <c r="D28" s="838">
        <v>4641</v>
      </c>
      <c r="E28" s="838">
        <v>4842</v>
      </c>
      <c r="F28" s="838">
        <v>4757</v>
      </c>
      <c r="G28" s="838">
        <v>4449</v>
      </c>
      <c r="H28" s="838">
        <v>4049</v>
      </c>
      <c r="I28" s="838">
        <v>3297</v>
      </c>
      <c r="J28" s="838">
        <v>2627</v>
      </c>
      <c r="K28" s="838">
        <v>1966</v>
      </c>
      <c r="L28" s="838">
        <v>2022</v>
      </c>
    </row>
    <row r="29" spans="2:12" x14ac:dyDescent="0.25">
      <c r="B29" s="1051" t="s">
        <v>256</v>
      </c>
      <c r="C29" s="840">
        <v>9211</v>
      </c>
      <c r="D29" s="840">
        <v>10406</v>
      </c>
      <c r="E29" s="840">
        <v>11753</v>
      </c>
      <c r="F29" s="840">
        <v>12423</v>
      </c>
      <c r="G29" s="840">
        <v>11921</v>
      </c>
      <c r="H29" s="840">
        <v>10522</v>
      </c>
      <c r="I29" s="840">
        <v>8447</v>
      </c>
      <c r="J29" s="840">
        <v>5793</v>
      </c>
      <c r="K29" s="840">
        <v>3647</v>
      </c>
      <c r="L29" s="840">
        <v>2943</v>
      </c>
    </row>
    <row r="30" spans="2:12" x14ac:dyDescent="0.25">
      <c r="B30" s="1097"/>
      <c r="C30" s="1097"/>
      <c r="D30" s="1097"/>
      <c r="E30" s="1097"/>
      <c r="F30" s="1097"/>
      <c r="G30" s="1097"/>
      <c r="H30" s="1097"/>
      <c r="I30" s="1097"/>
      <c r="J30" s="1097"/>
      <c r="K30" s="1097"/>
      <c r="L30" s="1097"/>
    </row>
    <row r="31" spans="2:12" x14ac:dyDescent="0.25">
      <c r="B31" s="1094" t="s">
        <v>529</v>
      </c>
      <c r="C31" s="1098">
        <f t="shared" ref="C31:L31" si="0">+SUM(C25:C29)</f>
        <v>41388</v>
      </c>
      <c r="D31" s="1098">
        <f t="shared" si="0"/>
        <v>42620</v>
      </c>
      <c r="E31" s="1098">
        <f t="shared" si="0"/>
        <v>43667</v>
      </c>
      <c r="F31" s="1098">
        <f t="shared" si="0"/>
        <v>44910</v>
      </c>
      <c r="G31" s="1098">
        <f t="shared" si="0"/>
        <v>46298</v>
      </c>
      <c r="H31" s="1098">
        <f t="shared" si="0"/>
        <v>45726</v>
      </c>
      <c r="I31" s="1098">
        <f t="shared" si="0"/>
        <v>43754</v>
      </c>
      <c r="J31" s="1098">
        <f t="shared" si="0"/>
        <v>43023</v>
      </c>
      <c r="K31" s="1098">
        <f t="shared" si="0"/>
        <v>39849</v>
      </c>
      <c r="L31" s="1098">
        <f t="shared" si="0"/>
        <v>32985</v>
      </c>
    </row>
    <row r="33" spans="9:9" customFormat="1" ht="13.35" customHeight="1" x14ac:dyDescent="0.2">
      <c r="I33" s="109" t="s">
        <v>245</v>
      </c>
    </row>
  </sheetData>
  <hyperlinks>
    <hyperlink ref="I33" location="CONTENTS!A1" display="BACK TO CONTENTS" xr:uid="{09CF5D45-1AAF-4E17-82A1-E8E704AE3E3B}"/>
  </hyperlinks>
  <pageMargins left="0.7" right="0.7" top="0.75" bottom="0.75" header="0.3" footer="0.3"/>
  <pageSetup paperSize="9" orientation="portrait" r:id="rId1"/>
  <ignoredErrors>
    <ignoredError sqref="C31:L31"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theme="7" tint="-0.249977111117893"/>
    <pageSetUpPr fitToPage="1"/>
  </sheetPr>
  <dimension ref="B1:AG40"/>
  <sheetViews>
    <sheetView showGridLines="0" zoomScaleNormal="100" zoomScaleSheetLayoutView="90" workbookViewId="0"/>
  </sheetViews>
  <sheetFormatPr defaultColWidth="9.140625" defaultRowHeight="15" x14ac:dyDescent="0.25"/>
  <cols>
    <col min="1" max="1" width="3.7109375" style="74" customWidth="1"/>
    <col min="2" max="28" width="9.140625" style="74" customWidth="1"/>
    <col min="29" max="29" width="11.28515625" style="74" bestFit="1" customWidth="1"/>
    <col min="30" max="30" width="10.85546875" style="74" bestFit="1" customWidth="1"/>
    <col min="31" max="31" width="9.140625" style="74"/>
    <col min="32" max="32" width="9.7109375" style="74" customWidth="1"/>
    <col min="33" max="16384" width="9.140625" style="74"/>
  </cols>
  <sheetData>
    <row r="1" spans="2:10" ht="15" customHeight="1" x14ac:dyDescent="0.25">
      <c r="B1" s="138" t="s">
        <v>1130</v>
      </c>
      <c r="C1" s="860"/>
      <c r="D1" s="860"/>
      <c r="E1" s="860"/>
      <c r="F1" s="860"/>
      <c r="G1" s="860"/>
      <c r="H1" s="860"/>
      <c r="I1" s="860"/>
      <c r="J1" s="860"/>
    </row>
    <row r="22" spans="2:33" x14ac:dyDescent="0.25">
      <c r="E22" s="109" t="s">
        <v>245</v>
      </c>
    </row>
    <row r="23" spans="2:33" x14ac:dyDescent="0.25">
      <c r="AA23" s="75"/>
      <c r="AB23" s="75"/>
      <c r="AC23" s="75"/>
      <c r="AD23" s="75"/>
      <c r="AE23" s="75"/>
      <c r="AF23" s="75"/>
      <c r="AG23" s="75"/>
    </row>
    <row r="25" spans="2:33" x14ac:dyDescent="0.25">
      <c r="B25" s="708" t="s">
        <v>243</v>
      </c>
      <c r="C25" s="709"/>
      <c r="D25" s="710"/>
      <c r="E25" s="710"/>
      <c r="F25" s="711"/>
      <c r="G25" s="78"/>
      <c r="H25" s="78"/>
      <c r="I25" s="78"/>
      <c r="J25" s="78"/>
      <c r="K25" s="78"/>
      <c r="N25" s="78"/>
    </row>
    <row r="26" spans="2:33" ht="20.45" customHeight="1" x14ac:dyDescent="0.25">
      <c r="B26" s="712"/>
      <c r="C26" s="833" t="s">
        <v>238</v>
      </c>
      <c r="D26" s="833" t="s">
        <v>75</v>
      </c>
      <c r="E26" s="833" t="s">
        <v>155</v>
      </c>
      <c r="F26" s="833" t="s">
        <v>244</v>
      </c>
      <c r="G26" s="112"/>
      <c r="H26" s="78"/>
      <c r="I26" s="112"/>
      <c r="J26" s="78"/>
      <c r="K26" s="78"/>
      <c r="N26" s="78"/>
    </row>
    <row r="27" spans="2:33" x14ac:dyDescent="0.25">
      <c r="B27" s="714" t="s">
        <v>237</v>
      </c>
      <c r="C27" s="1001">
        <f>+'A2.1.1'!N30</f>
        <v>213728</v>
      </c>
      <c r="D27" s="1002">
        <f>+'A2.1.1'!O30</f>
        <v>-33355.929162</v>
      </c>
      <c r="E27" s="1002">
        <f>+'A2.1.1'!P30</f>
        <v>5.0817329999999998</v>
      </c>
      <c r="F27" s="714"/>
      <c r="G27" s="112"/>
      <c r="H27" s="112"/>
      <c r="I27" s="112"/>
      <c r="J27" s="78"/>
      <c r="K27" s="78"/>
      <c r="N27" s="78"/>
    </row>
    <row r="28" spans="2:33" x14ac:dyDescent="0.25">
      <c r="B28" s="715" t="s">
        <v>746</v>
      </c>
      <c r="C28" s="1003">
        <f>+'A2.1.1'!N31</f>
        <v>964917</v>
      </c>
      <c r="D28" s="1004">
        <f>+'A2.1.1'!O31</f>
        <v>27358.868329999998</v>
      </c>
      <c r="E28" s="1004">
        <f>+'A2.1.1'!P31</f>
        <v>24.76662</v>
      </c>
      <c r="F28" s="716">
        <f>E28/D28</f>
        <v>9.0525016244339675E-4</v>
      </c>
      <c r="G28" s="112"/>
      <c r="H28" s="112"/>
      <c r="I28" s="112"/>
      <c r="J28" s="78"/>
      <c r="K28" s="78"/>
      <c r="N28" s="78"/>
    </row>
    <row r="29" spans="2:33" x14ac:dyDescent="0.25">
      <c r="B29" s="715" t="s">
        <v>774</v>
      </c>
      <c r="C29" s="1003">
        <f>+'A2.1.1'!N32</f>
        <v>2751282</v>
      </c>
      <c r="D29" s="1004">
        <f>+'A2.1.1'!O32</f>
        <v>555594.24381800008</v>
      </c>
      <c r="E29" s="1004">
        <f>+'A2.1.1'!P32</f>
        <v>50150.606370000001</v>
      </c>
      <c r="F29" s="716">
        <f>E29/D29</f>
        <v>9.0264805526725708E-2</v>
      </c>
      <c r="G29" s="112"/>
      <c r="H29" s="112"/>
      <c r="I29" s="112"/>
      <c r="J29" s="78"/>
      <c r="K29" s="78"/>
      <c r="N29" s="78"/>
    </row>
    <row r="30" spans="2:33" x14ac:dyDescent="0.25">
      <c r="B30" s="715" t="s">
        <v>775</v>
      </c>
      <c r="C30" s="1003">
        <f>+'A2.1.1'!N33</f>
        <v>894995</v>
      </c>
      <c r="D30" s="1004">
        <f>+'A2.1.1'!O33</f>
        <v>373419.52874799998</v>
      </c>
      <c r="E30" s="1004">
        <f>+'A2.1.1'!P33</f>
        <v>62905.615193999998</v>
      </c>
      <c r="F30" s="716">
        <f>E30/D30</f>
        <v>0.16845828980854263</v>
      </c>
      <c r="G30" s="112"/>
      <c r="H30" s="112"/>
      <c r="I30" s="112"/>
      <c r="J30" s="78"/>
      <c r="K30" s="78"/>
      <c r="N30" s="78"/>
    </row>
    <row r="31" spans="2:33" x14ac:dyDescent="0.25">
      <c r="B31" s="717" t="s">
        <v>735</v>
      </c>
      <c r="C31" s="1003">
        <f>+'A2.1.1'!N34</f>
        <v>1164865</v>
      </c>
      <c r="D31" s="1004">
        <f>+'A2.1.1'!O34</f>
        <v>1134797.1055069999</v>
      </c>
      <c r="E31" s="1004">
        <f>+'A2.1.1'!P34</f>
        <v>334498.28511700005</v>
      </c>
      <c r="F31" s="716">
        <f>E31/D31</f>
        <v>0.29476483813161852</v>
      </c>
      <c r="G31" s="112"/>
      <c r="H31" s="112"/>
      <c r="I31" s="112"/>
      <c r="J31" s="78"/>
      <c r="K31" s="78"/>
      <c r="N31" s="78"/>
    </row>
    <row r="32" spans="2:33" x14ac:dyDescent="0.25">
      <c r="B32" s="713" t="s">
        <v>8</v>
      </c>
      <c r="C32" s="1005">
        <f>+'A2.1.1'!N35</f>
        <v>5989787</v>
      </c>
      <c r="D32" s="1006">
        <f>SUM(D27:D31)</f>
        <v>2057813.817241</v>
      </c>
      <c r="E32" s="1006">
        <f>+'A2.1.1'!P35</f>
        <v>447584.35503400007</v>
      </c>
      <c r="F32" s="718">
        <f>E32/D32</f>
        <v>0.21750478652830496</v>
      </c>
      <c r="G32" s="112"/>
      <c r="H32" s="79"/>
      <c r="I32" s="112"/>
      <c r="J32" s="78"/>
      <c r="K32" s="78"/>
      <c r="N32" s="78"/>
    </row>
    <row r="33" spans="2:14" x14ac:dyDescent="0.25">
      <c r="B33" s="715"/>
      <c r="C33" s="715"/>
      <c r="D33" s="715"/>
      <c r="E33" s="715"/>
      <c r="F33" s="715"/>
      <c r="G33" s="78"/>
      <c r="H33" s="78"/>
      <c r="I33" s="78"/>
      <c r="J33" s="78"/>
      <c r="K33" s="78"/>
      <c r="N33" s="78"/>
    </row>
    <row r="34" spans="2:14" s="1285" customFormat="1" ht="24" customHeight="1" x14ac:dyDescent="0.25">
      <c r="B34" s="834"/>
      <c r="C34" s="1281" t="s">
        <v>238</v>
      </c>
      <c r="D34" s="1281" t="s">
        <v>75</v>
      </c>
      <c r="E34" s="1281" t="s">
        <v>155</v>
      </c>
      <c r="F34" s="1282"/>
      <c r="G34" s="1283"/>
      <c r="H34" s="1283"/>
      <c r="I34" s="1284"/>
      <c r="J34" s="1284"/>
      <c r="K34" s="1284"/>
      <c r="N34" s="1283"/>
    </row>
    <row r="35" spans="2:14" x14ac:dyDescent="0.25">
      <c r="B35" s="714" t="s">
        <v>237</v>
      </c>
      <c r="C35" s="719">
        <f>C27/C$32</f>
        <v>3.5682070163763756E-2</v>
      </c>
      <c r="D35" s="719">
        <v>0</v>
      </c>
      <c r="E35" s="719">
        <f>E27/E$32</f>
        <v>1.1353687730246903E-5</v>
      </c>
      <c r="F35" s="714"/>
      <c r="G35" s="78"/>
      <c r="H35" s="78"/>
      <c r="I35" s="633"/>
      <c r="J35" s="633"/>
      <c r="K35" s="634">
        <v>-9.8415244150825264E-3</v>
      </c>
      <c r="N35" s="78"/>
    </row>
    <row r="36" spans="2:14" x14ac:dyDescent="0.25">
      <c r="B36" s="715" t="s">
        <v>746</v>
      </c>
      <c r="C36" s="720">
        <f>C28/C$32</f>
        <v>0.16109370834054701</v>
      </c>
      <c r="D36" s="720">
        <f>K36/SUM($K$36:$K$39)*$K$35+K36</f>
        <v>8.9853976745622351E-3</v>
      </c>
      <c r="E36" s="720">
        <f>E28/E$32</f>
        <v>5.5333971622217762E-5</v>
      </c>
      <c r="F36" s="715"/>
      <c r="G36" s="78"/>
      <c r="H36" s="78"/>
      <c r="I36" s="634">
        <v>0.90738276851556643</v>
      </c>
      <c r="J36" s="633"/>
      <c r="K36" s="634">
        <v>9.0738276851556644E-3</v>
      </c>
      <c r="N36" s="78"/>
    </row>
    <row r="37" spans="2:14" x14ac:dyDescent="0.25">
      <c r="B37" s="715" t="s">
        <v>774</v>
      </c>
      <c r="C37" s="720">
        <f>C29/C$32</f>
        <v>0.45932885426476766</v>
      </c>
      <c r="D37" s="720">
        <f>K37/SUM($K$36:$K$39)*$K$35+K37</f>
        <v>0.34505513943206678</v>
      </c>
      <c r="E37" s="720">
        <f>E29/E$32</f>
        <v>0.11204727289047087</v>
      </c>
      <c r="F37" s="715"/>
      <c r="G37" s="78"/>
      <c r="H37" s="78"/>
      <c r="I37" s="634">
        <v>34.845100801133718</v>
      </c>
      <c r="J37" s="633"/>
      <c r="K37" s="634">
        <v>0.34845100801133716</v>
      </c>
      <c r="N37" s="78"/>
    </row>
    <row r="38" spans="2:14" x14ac:dyDescent="0.25">
      <c r="B38" s="715" t="s">
        <v>775</v>
      </c>
      <c r="C38" s="720">
        <f>C30/C$32</f>
        <v>0.14942017136836419</v>
      </c>
      <c r="D38" s="720">
        <f>K38/SUM($K$36:$K$39)*$K$35+K38</f>
        <v>0.17755773403034777</v>
      </c>
      <c r="E38" s="720">
        <f>E30/E$32</f>
        <v>0.1405447140555694</v>
      </c>
      <c r="F38" s="715"/>
      <c r="G38" s="78"/>
      <c r="H38" s="78"/>
      <c r="I38" s="634">
        <v>17.930517280489415</v>
      </c>
      <c r="J38" s="633"/>
      <c r="K38" s="634">
        <v>0.17930517280489416</v>
      </c>
      <c r="N38" s="78"/>
    </row>
    <row r="39" spans="2:14" x14ac:dyDescent="0.25">
      <c r="B39" s="717" t="s">
        <v>735</v>
      </c>
      <c r="C39" s="721">
        <f>C31/C$32</f>
        <v>0.19447519586255738</v>
      </c>
      <c r="D39" s="721">
        <f>K39/SUM($K$36:$K$39)*$K$35+K39</f>
        <v>0.46840172886302328</v>
      </c>
      <c r="E39" s="721">
        <f>E31/E$32</f>
        <v>0.74734132539460718</v>
      </c>
      <c r="F39" s="717"/>
      <c r="G39" s="78"/>
      <c r="H39" s="78"/>
      <c r="I39" s="634">
        <v>47.30115159136956</v>
      </c>
      <c r="J39" s="633"/>
      <c r="K39" s="634">
        <v>0.47301151591369561</v>
      </c>
      <c r="N39" s="78"/>
    </row>
    <row r="40" spans="2:14" x14ac:dyDescent="0.25">
      <c r="D40" s="78"/>
      <c r="E40" s="78"/>
      <c r="F40" s="78"/>
      <c r="G40" s="78"/>
      <c r="H40" s="78"/>
      <c r="I40" s="633"/>
      <c r="J40" s="633"/>
      <c r="K40" s="633"/>
    </row>
  </sheetData>
  <hyperlinks>
    <hyperlink ref="E22" location="CONTENTS!A1" display="BACK TO CONTENTS" xr:uid="{00000000-0004-0000-10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36:D39" 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56">
    <tabColor theme="7" tint="-0.249977111117893"/>
  </sheetPr>
  <dimension ref="B1:L36"/>
  <sheetViews>
    <sheetView showGridLines="0" zoomScaleNormal="100" workbookViewId="0"/>
  </sheetViews>
  <sheetFormatPr defaultColWidth="8.85546875" defaultRowHeight="15" x14ac:dyDescent="0.25"/>
  <cols>
    <col min="1" max="1" width="3.7109375" style="426" customWidth="1"/>
    <col min="2" max="2" width="25.28515625" style="426" customWidth="1"/>
    <col min="3" max="3" width="10.7109375" style="426" customWidth="1"/>
    <col min="4" max="12" width="10.28515625" style="426" customWidth="1"/>
    <col min="13" max="13" width="10.7109375" style="426" bestFit="1" customWidth="1"/>
    <col min="14" max="16384" width="8.85546875" style="426"/>
  </cols>
  <sheetData>
    <row r="1" spans="2:2" x14ac:dyDescent="0.25">
      <c r="B1" s="138" t="s">
        <v>1131</v>
      </c>
    </row>
    <row r="22" spans="2:12" x14ac:dyDescent="0.25">
      <c r="B22" s="427"/>
    </row>
    <row r="24" spans="2:12" x14ac:dyDescent="0.25">
      <c r="B24" s="835" t="s">
        <v>527</v>
      </c>
      <c r="C24" s="836" t="s">
        <v>319</v>
      </c>
      <c r="D24" s="836">
        <v>2014</v>
      </c>
      <c r="E24" s="836">
        <v>2015</v>
      </c>
      <c r="F24" s="836">
        <v>2016</v>
      </c>
      <c r="G24" s="836">
        <v>2017</v>
      </c>
      <c r="H24" s="836">
        <v>2018</v>
      </c>
      <c r="I24" s="836">
        <v>2019</v>
      </c>
      <c r="J24" s="836">
        <v>2020</v>
      </c>
      <c r="K24" s="836">
        <v>2021</v>
      </c>
      <c r="L24" s="836">
        <v>2022</v>
      </c>
    </row>
    <row r="25" spans="2:12" x14ac:dyDescent="0.25">
      <c r="B25" s="837" t="s">
        <v>733</v>
      </c>
      <c r="C25" s="838">
        <v>1056364</v>
      </c>
      <c r="D25" s="838">
        <v>963719</v>
      </c>
      <c r="E25" s="838">
        <v>885259</v>
      </c>
      <c r="F25" s="838">
        <v>870751</v>
      </c>
      <c r="G25" s="838">
        <v>828555</v>
      </c>
      <c r="H25" s="838">
        <v>756001</v>
      </c>
      <c r="I25" s="838">
        <v>731408</v>
      </c>
      <c r="J25" s="838">
        <v>695685</v>
      </c>
      <c r="K25" s="838">
        <v>822343</v>
      </c>
      <c r="L25" s="838">
        <v>809917</v>
      </c>
    </row>
    <row r="26" spans="2:12" x14ac:dyDescent="0.25">
      <c r="B26" s="837" t="s">
        <v>859</v>
      </c>
      <c r="C26" s="838">
        <v>701672</v>
      </c>
      <c r="D26" s="838">
        <v>707057</v>
      </c>
      <c r="E26" s="838">
        <v>719197</v>
      </c>
      <c r="F26" s="838">
        <v>702832</v>
      </c>
      <c r="G26" s="838">
        <v>682689</v>
      </c>
      <c r="H26" s="838">
        <v>641399</v>
      </c>
      <c r="I26" s="838">
        <v>617121</v>
      </c>
      <c r="J26" s="838">
        <v>572480</v>
      </c>
      <c r="K26" s="838">
        <v>571650</v>
      </c>
      <c r="L26" s="838">
        <v>557946</v>
      </c>
    </row>
    <row r="27" spans="2:12" x14ac:dyDescent="0.25">
      <c r="B27" s="837" t="s">
        <v>860</v>
      </c>
      <c r="C27" s="838">
        <v>465889</v>
      </c>
      <c r="D27" s="838">
        <v>498099</v>
      </c>
      <c r="E27" s="838">
        <v>525168</v>
      </c>
      <c r="F27" s="838">
        <v>549421</v>
      </c>
      <c r="G27" s="838">
        <v>567145</v>
      </c>
      <c r="H27" s="838">
        <v>572079</v>
      </c>
      <c r="I27" s="838">
        <v>564799</v>
      </c>
      <c r="J27" s="838">
        <v>552631</v>
      </c>
      <c r="K27" s="838">
        <v>538615</v>
      </c>
      <c r="L27" s="838">
        <v>541447</v>
      </c>
    </row>
    <row r="28" spans="2:12" x14ac:dyDescent="0.25">
      <c r="B28" s="837" t="s">
        <v>861</v>
      </c>
      <c r="C28" s="838">
        <v>305801</v>
      </c>
      <c r="D28" s="838">
        <v>332318</v>
      </c>
      <c r="E28" s="838">
        <v>355579</v>
      </c>
      <c r="F28" s="838">
        <v>382287</v>
      </c>
      <c r="G28" s="838">
        <v>375451</v>
      </c>
      <c r="H28" s="838">
        <v>417096</v>
      </c>
      <c r="I28" s="838">
        <v>401688</v>
      </c>
      <c r="J28" s="838">
        <v>427253</v>
      </c>
      <c r="K28" s="838">
        <v>390182</v>
      </c>
      <c r="L28" s="838">
        <v>393607</v>
      </c>
    </row>
    <row r="29" spans="2:12" x14ac:dyDescent="0.25">
      <c r="B29" s="837" t="s">
        <v>862</v>
      </c>
      <c r="C29" s="838">
        <v>143363</v>
      </c>
      <c r="D29" s="838">
        <v>158099</v>
      </c>
      <c r="E29" s="838">
        <v>172044</v>
      </c>
      <c r="F29" s="838">
        <v>185790</v>
      </c>
      <c r="G29" s="838">
        <v>203775</v>
      </c>
      <c r="H29" s="838">
        <v>226582</v>
      </c>
      <c r="I29" s="838">
        <v>247984</v>
      </c>
      <c r="J29" s="838">
        <v>270284</v>
      </c>
      <c r="K29" s="838">
        <v>245964</v>
      </c>
      <c r="L29" s="838">
        <v>248370</v>
      </c>
    </row>
    <row r="30" spans="2:12" x14ac:dyDescent="0.25">
      <c r="B30" s="837" t="s">
        <v>863</v>
      </c>
      <c r="C30" s="838">
        <v>232611</v>
      </c>
      <c r="D30" s="838">
        <v>257471</v>
      </c>
      <c r="E30" s="838">
        <v>281015</v>
      </c>
      <c r="F30" s="838">
        <v>299143</v>
      </c>
      <c r="G30" s="838">
        <v>335263</v>
      </c>
      <c r="H30" s="838">
        <v>308058</v>
      </c>
      <c r="I30" s="838">
        <v>349737</v>
      </c>
      <c r="J30" s="838">
        <v>385993</v>
      </c>
      <c r="K30" s="838">
        <v>345009</v>
      </c>
      <c r="L30" s="838">
        <v>357488</v>
      </c>
    </row>
    <row r="31" spans="2:12" x14ac:dyDescent="0.25">
      <c r="B31" s="837" t="s">
        <v>960</v>
      </c>
      <c r="C31" s="838">
        <v>0</v>
      </c>
      <c r="D31" s="838">
        <v>0</v>
      </c>
      <c r="E31" s="838">
        <v>0</v>
      </c>
      <c r="F31" s="838">
        <v>0</v>
      </c>
      <c r="G31" s="838">
        <v>0</v>
      </c>
      <c r="H31" s="838">
        <v>72615</v>
      </c>
      <c r="I31" s="838">
        <v>81074</v>
      </c>
      <c r="J31" s="838">
        <v>88701</v>
      </c>
      <c r="K31" s="838">
        <v>77443</v>
      </c>
      <c r="L31" s="838">
        <v>83945</v>
      </c>
    </row>
    <row r="32" spans="2:12" x14ac:dyDescent="0.25">
      <c r="B32" s="839" t="s">
        <v>528</v>
      </c>
      <c r="C32" s="840">
        <v>108083</v>
      </c>
      <c r="D32" s="840">
        <v>97020</v>
      </c>
      <c r="E32" s="840">
        <v>75521</v>
      </c>
      <c r="F32" s="840">
        <v>23559</v>
      </c>
      <c r="G32" s="840">
        <v>20905</v>
      </c>
      <c r="H32" s="840">
        <v>19953</v>
      </c>
      <c r="I32" s="840">
        <v>19972</v>
      </c>
      <c r="J32" s="840">
        <v>20756</v>
      </c>
      <c r="K32" s="840">
        <v>22577</v>
      </c>
      <c r="L32" s="840">
        <v>21063</v>
      </c>
    </row>
    <row r="33" spans="2:12" x14ac:dyDescent="0.25">
      <c r="B33" s="841"/>
      <c r="C33" s="841"/>
      <c r="D33" s="841"/>
      <c r="E33" s="841"/>
      <c r="F33" s="841"/>
      <c r="G33" s="841"/>
      <c r="H33" s="841"/>
      <c r="I33" s="841"/>
      <c r="J33" s="841"/>
      <c r="K33" s="841"/>
      <c r="L33" s="841"/>
    </row>
    <row r="34" spans="2:12" x14ac:dyDescent="0.25">
      <c r="B34" s="835" t="s">
        <v>529</v>
      </c>
      <c r="C34" s="842">
        <f>+SUM(C25:C32)</f>
        <v>3013783</v>
      </c>
      <c r="D34" s="842">
        <f t="shared" ref="D34:L34" si="0">+SUM(D25:D32)</f>
        <v>3013783</v>
      </c>
      <c r="E34" s="842">
        <f t="shared" si="0"/>
        <v>3013783</v>
      </c>
      <c r="F34" s="842">
        <f t="shared" si="0"/>
        <v>3013783</v>
      </c>
      <c r="G34" s="842">
        <f t="shared" si="0"/>
        <v>3013783</v>
      </c>
      <c r="H34" s="842">
        <f t="shared" si="0"/>
        <v>3013783</v>
      </c>
      <c r="I34" s="842">
        <f t="shared" si="0"/>
        <v>3013783</v>
      </c>
      <c r="J34" s="842">
        <f t="shared" si="0"/>
        <v>3013783</v>
      </c>
      <c r="K34" s="842">
        <f t="shared" si="0"/>
        <v>3013783</v>
      </c>
      <c r="L34" s="842">
        <f t="shared" si="0"/>
        <v>3013783</v>
      </c>
    </row>
    <row r="36" spans="2:12" customFormat="1" ht="13.35" customHeight="1" x14ac:dyDescent="0.2">
      <c r="I36" s="109" t="s">
        <v>245</v>
      </c>
    </row>
  </sheetData>
  <hyperlinks>
    <hyperlink ref="I36" location="CONTENTS!A1" display="BACK TO CONTENTS" xr:uid="{00000000-0004-0000-1100-000000000000}"/>
  </hyperlinks>
  <pageMargins left="0.7" right="0.7" top="0.75" bottom="0.75" header="0.3" footer="0.3"/>
  <pageSetup paperSize="9" orientation="portrait" r:id="rId1"/>
  <ignoredErrors>
    <ignoredError sqref="C24:L33 C34" numberStoredAsText="1"/>
    <ignoredError sqref="D34:L34" numberStoredAsText="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57">
    <tabColor theme="7" tint="-0.249977111117893"/>
    <pageSetUpPr fitToPage="1"/>
  </sheetPr>
  <dimension ref="B1:O56"/>
  <sheetViews>
    <sheetView showGridLines="0" zoomScaleNormal="100" zoomScaleSheetLayoutView="90" workbookViewId="0"/>
  </sheetViews>
  <sheetFormatPr defaultColWidth="9.140625" defaultRowHeight="12.75" x14ac:dyDescent="0.2"/>
  <cols>
    <col min="1" max="1" width="3.7109375" style="4" customWidth="1"/>
    <col min="2" max="2" width="10.7109375" customWidth="1"/>
    <col min="3" max="6" width="9.140625" style="1" customWidth="1"/>
    <col min="7" max="7" width="9.140625" style="5" customWidth="1"/>
    <col min="8" max="8" width="9.140625" style="2" customWidth="1"/>
    <col min="9" max="16384" width="9.140625" style="4"/>
  </cols>
  <sheetData>
    <row r="1" spans="2:15" customFormat="1" ht="15" customHeight="1" x14ac:dyDescent="0.2">
      <c r="B1" s="152" t="s">
        <v>1132</v>
      </c>
      <c r="C1" s="152"/>
      <c r="D1" s="152"/>
      <c r="E1" s="152"/>
      <c r="F1" s="152"/>
      <c r="G1" s="191"/>
      <c r="H1" s="191"/>
      <c r="O1" s="517"/>
    </row>
    <row r="2" spans="2:15" customFormat="1" ht="13.35" customHeight="1" x14ac:dyDescent="0.2">
      <c r="B2" s="344"/>
      <c r="C2" s="344"/>
      <c r="D2" s="1439"/>
      <c r="E2" s="1439"/>
      <c r="F2" s="588"/>
    </row>
    <row r="3" spans="2:15" customFormat="1" ht="13.35" customHeight="1" x14ac:dyDescent="0.2">
      <c r="B3" s="344"/>
      <c r="C3" s="344"/>
      <c r="D3" s="589"/>
      <c r="E3" s="590"/>
      <c r="F3" s="588"/>
      <c r="M3" s="556"/>
    </row>
    <row r="4" spans="2:15" customFormat="1" ht="13.35" customHeight="1" x14ac:dyDescent="0.2">
      <c r="B4" s="344"/>
      <c r="C4" s="344"/>
      <c r="D4" s="591"/>
      <c r="E4" s="592"/>
      <c r="F4" s="593"/>
    </row>
    <row r="5" spans="2:15" customFormat="1" ht="13.35" customHeight="1" x14ac:dyDescent="0.2">
      <c r="B5" s="344"/>
      <c r="C5" s="344"/>
      <c r="D5" s="592"/>
      <c r="E5" s="592"/>
      <c r="F5" s="593"/>
      <c r="I5" s="4"/>
    </row>
    <row r="6" spans="2:15" customFormat="1" ht="13.35" customHeight="1" x14ac:dyDescent="0.2"/>
    <row r="7" spans="2:15" customFormat="1" ht="13.35" customHeight="1" x14ac:dyDescent="0.2"/>
    <row r="8" spans="2:15" customFormat="1" ht="13.35" customHeight="1" x14ac:dyDescent="0.2"/>
    <row r="9" spans="2:15" customFormat="1" ht="13.35" customHeight="1" x14ac:dyDescent="0.2"/>
    <row r="10" spans="2:15" customFormat="1" ht="13.35" customHeight="1" x14ac:dyDescent="0.2"/>
    <row r="11" spans="2:15" customFormat="1" ht="13.35" customHeight="1" x14ac:dyDescent="0.2"/>
    <row r="12" spans="2:15" customFormat="1" ht="13.35" customHeight="1" x14ac:dyDescent="0.2"/>
    <row r="13" spans="2:15" customFormat="1" ht="13.35" customHeight="1" x14ac:dyDescent="0.2"/>
    <row r="14" spans="2:15" customFormat="1" ht="13.35" customHeight="1" x14ac:dyDescent="0.2"/>
    <row r="15" spans="2:15" customFormat="1" ht="13.35" customHeight="1" x14ac:dyDescent="0.2"/>
    <row r="16" spans="2:15" customFormat="1" ht="13.35" customHeight="1" x14ac:dyDescent="0.2"/>
    <row r="17" spans="2:11" customFormat="1" ht="13.35" customHeight="1" x14ac:dyDescent="0.2"/>
    <row r="18" spans="2:11" customFormat="1" ht="13.35" customHeight="1" x14ac:dyDescent="0.2"/>
    <row r="19" spans="2:11" customFormat="1" ht="13.35" customHeight="1" x14ac:dyDescent="0.2"/>
    <row r="20" spans="2:11" customFormat="1" ht="13.35" customHeight="1" x14ac:dyDescent="0.2"/>
    <row r="21" spans="2:11" customFormat="1" ht="13.35" customHeight="1" x14ac:dyDescent="0.2"/>
    <row r="22" spans="2:11" customFormat="1" ht="13.35" customHeight="1" x14ac:dyDescent="0.2"/>
    <row r="23" spans="2:11" customFormat="1" ht="13.35" customHeight="1" x14ac:dyDescent="0.2"/>
    <row r="24" spans="2:11" customFormat="1" ht="13.35" customHeight="1" x14ac:dyDescent="0.2"/>
    <row r="25" spans="2:11" customFormat="1" ht="13.35" customHeight="1" x14ac:dyDescent="0.2"/>
    <row r="26" spans="2:11" customFormat="1" ht="13.35" customHeight="1" x14ac:dyDescent="0.2">
      <c r="K26" s="4"/>
    </row>
    <row r="27" spans="2:11" customFormat="1" ht="13.35" customHeight="1" x14ac:dyDescent="0.2"/>
    <row r="28" spans="2:11" customFormat="1" ht="13.35" customHeight="1" x14ac:dyDescent="0.2"/>
    <row r="29" spans="2:11" customFormat="1" ht="13.35" customHeight="1" x14ac:dyDescent="0.2"/>
    <row r="30" spans="2:11" customFormat="1" ht="13.35" customHeight="1" x14ac:dyDescent="0.2">
      <c r="E30" s="109" t="s">
        <v>245</v>
      </c>
    </row>
    <row r="31" spans="2:11" customFormat="1" ht="13.35" customHeight="1" x14ac:dyDescent="0.2">
      <c r="E31" s="109"/>
    </row>
    <row r="32" spans="2:11" x14ac:dyDescent="0.2">
      <c r="B32" s="60" t="s">
        <v>841</v>
      </c>
      <c r="C32" s="61"/>
      <c r="D32" s="61"/>
      <c r="E32" s="61"/>
      <c r="F32" s="61"/>
      <c r="G32" s="866"/>
      <c r="H32" s="61"/>
      <c r="I32" s="61"/>
      <c r="J32" s="62"/>
    </row>
    <row r="33" spans="2:10" x14ac:dyDescent="0.2">
      <c r="B33" s="145"/>
      <c r="C33" s="1440" t="s">
        <v>238</v>
      </c>
      <c r="D33" s="1440"/>
      <c r="E33" s="1440"/>
      <c r="F33" s="1441"/>
      <c r="G33" s="1440" t="s">
        <v>81</v>
      </c>
      <c r="H33" s="1440"/>
      <c r="I33" s="1440"/>
      <c r="J33" s="1441"/>
    </row>
    <row r="34" spans="2:10" customFormat="1" ht="13.35" customHeight="1" x14ac:dyDescent="0.2">
      <c r="B34" s="864" t="s">
        <v>156</v>
      </c>
      <c r="C34" s="865">
        <v>2019</v>
      </c>
      <c r="D34" s="865">
        <v>2020</v>
      </c>
      <c r="E34" s="865">
        <v>2021</v>
      </c>
      <c r="F34" s="865">
        <v>2022</v>
      </c>
      <c r="G34" s="865">
        <v>2019</v>
      </c>
      <c r="H34" s="865">
        <v>2020</v>
      </c>
      <c r="I34" s="865">
        <v>2021</v>
      </c>
      <c r="J34" s="865">
        <v>2022</v>
      </c>
    </row>
    <row r="35" spans="2:10" customFormat="1" ht="13.35" customHeight="1" x14ac:dyDescent="0.2">
      <c r="B35" s="192" t="s">
        <v>842</v>
      </c>
      <c r="C35" s="101"/>
      <c r="D35" s="101"/>
      <c r="E35" s="101"/>
      <c r="F35" s="101"/>
      <c r="G35" s="101"/>
      <c r="H35" s="101"/>
      <c r="I35" s="101"/>
      <c r="J35" s="101"/>
    </row>
    <row r="36" spans="2:10" customFormat="1" x14ac:dyDescent="0.2">
      <c r="B36" s="728" t="s">
        <v>9</v>
      </c>
      <c r="C36" s="553">
        <f>'A2.1.3'!E4</f>
        <v>420762</v>
      </c>
      <c r="D36" s="553">
        <f>'A2.1.3'!H4</f>
        <v>464174</v>
      </c>
      <c r="E36" s="553">
        <f>'A2.1.3'!K4</f>
        <v>482650</v>
      </c>
      <c r="F36" s="553">
        <f>'A2.1.3'!N4</f>
        <v>474492</v>
      </c>
      <c r="G36" s="553">
        <f>'A2.1.3'!G4</f>
        <v>22830.569854000001</v>
      </c>
      <c r="H36" s="553">
        <f>'A2.1.3'!J4</f>
        <v>25218.323508000001</v>
      </c>
      <c r="I36" s="553">
        <f>'A2.1.3'!M4</f>
        <v>24262.693156000001</v>
      </c>
      <c r="J36" s="553">
        <f>'A2.1.3'!P4</f>
        <v>25835.282082000002</v>
      </c>
    </row>
    <row r="37" spans="2:10" customFormat="1" x14ac:dyDescent="0.2">
      <c r="B37" s="728" t="s">
        <v>10</v>
      </c>
      <c r="C37" s="553">
        <f>'A2.1.3'!E5</f>
        <v>233587</v>
      </c>
      <c r="D37" s="553">
        <f>'A2.1.3'!H5</f>
        <v>249958</v>
      </c>
      <c r="E37" s="553">
        <f>'A2.1.3'!K5</f>
        <v>250808</v>
      </c>
      <c r="F37" s="553">
        <f>'A2.1.3'!N5</f>
        <v>251324</v>
      </c>
      <c r="G37" s="553">
        <f>'A2.1.3'!G5</f>
        <v>13088.098905999999</v>
      </c>
      <c r="H37" s="553">
        <f>'A2.1.3'!J5</f>
        <v>14321.985317999999</v>
      </c>
      <c r="I37" s="553">
        <f>'A2.1.3'!M5</f>
        <v>13974.677009999999</v>
      </c>
      <c r="J37" s="553">
        <f>'A2.1.3'!P5</f>
        <v>15086.501517999999</v>
      </c>
    </row>
    <row r="38" spans="2:10" customFormat="1" x14ac:dyDescent="0.2">
      <c r="B38" s="728" t="s">
        <v>11</v>
      </c>
      <c r="C38" s="553">
        <f>'A2.1.3'!E6</f>
        <v>2226466</v>
      </c>
      <c r="D38" s="553">
        <f>'A2.1.3'!H6</f>
        <v>2388055</v>
      </c>
      <c r="E38" s="553">
        <f>'A2.1.3'!K6</f>
        <v>2372853</v>
      </c>
      <c r="F38" s="553">
        <f>'A2.1.3'!N6</f>
        <v>2319473</v>
      </c>
      <c r="G38" s="553">
        <f>'A2.1.3'!G6</f>
        <v>201608.12386699999</v>
      </c>
      <c r="H38" s="553">
        <f>'A2.1.3'!J6</f>
        <v>215774.87677999999</v>
      </c>
      <c r="I38" s="553">
        <f>'A2.1.3'!M6</f>
        <v>197543.72749799999</v>
      </c>
      <c r="J38" s="553">
        <f>'A2.1.3'!P6</f>
        <v>214898.22122100001</v>
      </c>
    </row>
    <row r="39" spans="2:10" customFormat="1" x14ac:dyDescent="0.2">
      <c r="B39" s="728" t="s">
        <v>69</v>
      </c>
      <c r="C39" s="553">
        <f>'A2.1.3'!E7</f>
        <v>853566</v>
      </c>
      <c r="D39" s="553">
        <f>'A2.1.3'!H7</f>
        <v>940454</v>
      </c>
      <c r="E39" s="553">
        <f>'A2.1.3'!K7</f>
        <v>946227</v>
      </c>
      <c r="F39" s="553">
        <f>'A2.1.3'!N7</f>
        <v>969852</v>
      </c>
      <c r="G39" s="553">
        <f>'A2.1.3'!G7</f>
        <v>54257.044088000002</v>
      </c>
      <c r="H39" s="553">
        <f>'A2.1.3'!J7</f>
        <v>59315.467126000003</v>
      </c>
      <c r="I39" s="553">
        <f>'A2.1.3'!M7</f>
        <v>55904.509999000002</v>
      </c>
      <c r="J39" s="553">
        <f>'A2.1.3'!P7</f>
        <v>60102.258727</v>
      </c>
    </row>
    <row r="40" spans="2:10" customFormat="1" x14ac:dyDescent="0.2">
      <c r="B40" s="728" t="s">
        <v>12</v>
      </c>
      <c r="C40" s="553">
        <f>'A2.1.3'!E8</f>
        <v>213198</v>
      </c>
      <c r="D40" s="553">
        <f>'A2.1.3'!H8</f>
        <v>247683</v>
      </c>
      <c r="E40" s="553">
        <f>'A2.1.3'!K8</f>
        <v>257299</v>
      </c>
      <c r="F40" s="553">
        <f>'A2.1.3'!N8</f>
        <v>263870</v>
      </c>
      <c r="G40" s="553">
        <f>'A2.1.3'!G8</f>
        <v>13979.537236</v>
      </c>
      <c r="H40" s="553">
        <f>'A2.1.3'!J8</f>
        <v>15904.047135000001</v>
      </c>
      <c r="I40" s="553">
        <f>'A2.1.3'!M8</f>
        <v>15732.503398000001</v>
      </c>
      <c r="J40" s="553">
        <f>'A2.1.3'!P8</f>
        <v>16629.437415</v>
      </c>
    </row>
    <row r="41" spans="2:10" s="636" customFormat="1" ht="11.25" x14ac:dyDescent="0.2">
      <c r="B41" s="728" t="s">
        <v>13</v>
      </c>
      <c r="C41" s="553">
        <f>'A2.1.3'!E9</f>
        <v>314981</v>
      </c>
      <c r="D41" s="553">
        <f>'A2.1.3'!H9</f>
        <v>350508</v>
      </c>
      <c r="E41" s="553">
        <f>'A2.1.3'!K9</f>
        <v>353439</v>
      </c>
      <c r="F41" s="553">
        <f>'A2.1.3'!N9</f>
        <v>357990</v>
      </c>
      <c r="G41" s="553">
        <f>'A2.1.3'!G9</f>
        <v>21054.013492999999</v>
      </c>
      <c r="H41" s="553">
        <f>'A2.1.3'!J9</f>
        <v>23116.742253</v>
      </c>
      <c r="I41" s="553">
        <f>'A2.1.3'!M9</f>
        <v>21678.759591000002</v>
      </c>
      <c r="J41" s="553">
        <f>'A2.1.3'!P9</f>
        <v>23367.732209000002</v>
      </c>
    </row>
    <row r="42" spans="2:10" s="636" customFormat="1" ht="11.25" x14ac:dyDescent="0.2">
      <c r="B42" s="728" t="s">
        <v>14</v>
      </c>
      <c r="C42" s="553">
        <f>'A2.1.3'!E10</f>
        <v>218942</v>
      </c>
      <c r="D42" s="553">
        <f>'A2.1.3'!H10</f>
        <v>240515</v>
      </c>
      <c r="E42" s="553">
        <f>'A2.1.3'!K10</f>
        <v>241019</v>
      </c>
      <c r="F42" s="553">
        <f>'A2.1.3'!N10</f>
        <v>239004</v>
      </c>
      <c r="G42" s="553">
        <f>'A2.1.3'!G10</f>
        <v>13340.834908000001</v>
      </c>
      <c r="H42" s="553">
        <f>'A2.1.3'!J10</f>
        <v>15056.182665</v>
      </c>
      <c r="I42" s="553">
        <f>'A2.1.3'!M10</f>
        <v>14818.159809999999</v>
      </c>
      <c r="J42" s="553">
        <f>'A2.1.3'!P10</f>
        <v>16130.402724</v>
      </c>
    </row>
    <row r="43" spans="2:10" s="636" customFormat="1" ht="11.25" x14ac:dyDescent="0.2">
      <c r="B43" s="728" t="s">
        <v>15</v>
      </c>
      <c r="C43" s="553">
        <f>'A2.1.3'!E11</f>
        <v>95243</v>
      </c>
      <c r="D43" s="553">
        <f>'A2.1.3'!H11</f>
        <v>105782</v>
      </c>
      <c r="E43" s="553">
        <f>'A2.1.3'!K11</f>
        <v>108382</v>
      </c>
      <c r="F43" s="553">
        <f>'A2.1.3'!N11</f>
        <v>111893</v>
      </c>
      <c r="G43" s="553">
        <f>'A2.1.3'!G11</f>
        <v>5321.1479149999996</v>
      </c>
      <c r="H43" s="553">
        <f>'A2.1.3'!J11</f>
        <v>5938.2231709999996</v>
      </c>
      <c r="I43" s="553">
        <f>'A2.1.3'!M11</f>
        <v>5755.0038379999996</v>
      </c>
      <c r="J43" s="553">
        <f>'A2.1.3'!P11</f>
        <v>6320.1292380000004</v>
      </c>
    </row>
    <row r="44" spans="2:10" s="636" customFormat="1" ht="11.25" x14ac:dyDescent="0.2">
      <c r="B44" s="729" t="s">
        <v>16</v>
      </c>
      <c r="C44" s="643">
        <f>'A2.1.3'!E12</f>
        <v>915477</v>
      </c>
      <c r="D44" s="643">
        <f>'A2.1.3'!H12</f>
        <v>1002685</v>
      </c>
      <c r="E44" s="643">
        <f>'A2.1.3'!K12</f>
        <v>1000069</v>
      </c>
      <c r="F44" s="643">
        <f>'A2.1.3'!N12</f>
        <v>1001889</v>
      </c>
      <c r="G44" s="553">
        <f>'A2.1.3'!G12</f>
        <v>62235.587411</v>
      </c>
      <c r="H44" s="553">
        <f>'A2.1.3'!J12</f>
        <v>67064.387774000003</v>
      </c>
      <c r="I44" s="553">
        <f>'A2.1.3'!M12</f>
        <v>62359.950381000002</v>
      </c>
      <c r="J44" s="553">
        <f>'A2.1.3'!P12</f>
        <v>69214.347200000004</v>
      </c>
    </row>
    <row r="45" spans="2:10" s="636" customFormat="1" ht="13.35" customHeight="1" x14ac:dyDescent="0.2">
      <c r="B45" s="195" t="s">
        <v>8</v>
      </c>
      <c r="C45" s="103">
        <f t="shared" ref="C45:J45" si="0">SUM(C36:C44)</f>
        <v>5492222</v>
      </c>
      <c r="D45" s="103">
        <f t="shared" si="0"/>
        <v>5989814</v>
      </c>
      <c r="E45" s="103">
        <f t="shared" si="0"/>
        <v>6012746</v>
      </c>
      <c r="F45" s="103">
        <f t="shared" si="0"/>
        <v>5989787</v>
      </c>
      <c r="G45" s="203">
        <f t="shared" si="0"/>
        <v>407714.95767799998</v>
      </c>
      <c r="H45" s="822">
        <f t="shared" si="0"/>
        <v>441710.23573000001</v>
      </c>
      <c r="I45" s="822">
        <f t="shared" si="0"/>
        <v>412029.984681</v>
      </c>
      <c r="J45" s="822">
        <f t="shared" si="0"/>
        <v>447584.31233400002</v>
      </c>
    </row>
    <row r="46" spans="2:10" s="636" customFormat="1" ht="13.35" customHeight="1" x14ac:dyDescent="0.2">
      <c r="B46" s="730"/>
      <c r="C46" s="172"/>
      <c r="D46" s="172"/>
      <c r="E46" s="172"/>
      <c r="F46" s="172"/>
      <c r="G46" s="172"/>
      <c r="H46" s="172"/>
      <c r="I46" s="172"/>
      <c r="J46" s="172"/>
    </row>
    <row r="47" spans="2:10" s="636" customFormat="1" ht="11.25" x14ac:dyDescent="0.2">
      <c r="B47" s="728" t="s">
        <v>9</v>
      </c>
      <c r="C47" s="451">
        <f>+C36/C$45</f>
        <v>7.6610523026927904E-2</v>
      </c>
      <c r="D47" s="451">
        <f t="shared" ref="D47:J47" si="1">+D36/D$45</f>
        <v>7.7493892130874181E-2</v>
      </c>
      <c r="E47" s="451">
        <f t="shared" si="1"/>
        <v>8.0271143999763164E-2</v>
      </c>
      <c r="F47" s="451">
        <f t="shared" si="1"/>
        <v>7.9216840264937638E-2</v>
      </c>
      <c r="G47" s="451">
        <f t="shared" si="1"/>
        <v>5.5996399994799412E-2</v>
      </c>
      <c r="H47" s="451">
        <f t="shared" si="1"/>
        <v>5.7092458965372413E-2</v>
      </c>
      <c r="I47" s="451">
        <f t="shared" si="1"/>
        <v>5.8885746324468483E-2</v>
      </c>
      <c r="J47" s="451">
        <f t="shared" si="1"/>
        <v>5.7721598747011015E-2</v>
      </c>
    </row>
    <row r="48" spans="2:10" s="636" customFormat="1" ht="11.25" x14ac:dyDescent="0.2">
      <c r="B48" s="728" t="s">
        <v>10</v>
      </c>
      <c r="C48" s="451">
        <f t="shared" ref="C48:J55" si="2">+C37/C$45</f>
        <v>4.2530509509630166E-2</v>
      </c>
      <c r="D48" s="451">
        <f t="shared" si="2"/>
        <v>4.1730511164453518E-2</v>
      </c>
      <c r="E48" s="451">
        <f t="shared" si="2"/>
        <v>4.1712721608396564E-2</v>
      </c>
      <c r="F48" s="451">
        <f t="shared" si="2"/>
        <v>4.1958754125981441E-2</v>
      </c>
      <c r="G48" s="451">
        <f t="shared" si="2"/>
        <v>3.2101100682051881E-2</v>
      </c>
      <c r="H48" s="451">
        <f t="shared" si="2"/>
        <v>3.2423938046920113E-2</v>
      </c>
      <c r="I48" s="451">
        <f t="shared" si="2"/>
        <v>3.3916650558379655E-2</v>
      </c>
      <c r="J48" s="451">
        <f t="shared" si="2"/>
        <v>3.3706501998090645E-2</v>
      </c>
    </row>
    <row r="49" spans="2:10" s="636" customFormat="1" ht="11.25" x14ac:dyDescent="0.2">
      <c r="B49" s="728" t="s">
        <v>11</v>
      </c>
      <c r="C49" s="451">
        <f t="shared" si="2"/>
        <v>0.40538528850436129</v>
      </c>
      <c r="D49" s="451">
        <f t="shared" si="2"/>
        <v>0.39868600260375364</v>
      </c>
      <c r="E49" s="451">
        <f t="shared" si="2"/>
        <v>0.39463715912829178</v>
      </c>
      <c r="F49" s="451">
        <f t="shared" si="2"/>
        <v>0.38723797690969647</v>
      </c>
      <c r="G49" s="451">
        <f t="shared" si="2"/>
        <v>0.4944830207240607</v>
      </c>
      <c r="H49" s="451">
        <f t="shared" si="2"/>
        <v>0.48849870192253059</v>
      </c>
      <c r="I49" s="451">
        <f t="shared" si="2"/>
        <v>0.47944017387700899</v>
      </c>
      <c r="J49" s="451">
        <f t="shared" si="2"/>
        <v>0.48012902887587561</v>
      </c>
    </row>
    <row r="50" spans="2:10" s="636" customFormat="1" ht="11.25" x14ac:dyDescent="0.2">
      <c r="B50" s="728" t="s">
        <v>69</v>
      </c>
      <c r="C50" s="451">
        <f t="shared" si="2"/>
        <v>0.15541360127103385</v>
      </c>
      <c r="D50" s="451">
        <f t="shared" si="2"/>
        <v>0.15700888207880911</v>
      </c>
      <c r="E50" s="451">
        <f t="shared" si="2"/>
        <v>0.15737019325279997</v>
      </c>
      <c r="F50" s="451">
        <f t="shared" si="2"/>
        <v>0.16191761075978162</v>
      </c>
      <c r="G50" s="451">
        <f t="shared" si="2"/>
        <v>0.13307592244592226</v>
      </c>
      <c r="H50" s="451">
        <f t="shared" si="2"/>
        <v>0.1342859239563948</v>
      </c>
      <c r="I50" s="451">
        <f t="shared" si="2"/>
        <v>0.13568068363345484</v>
      </c>
      <c r="J50" s="451">
        <f t="shared" si="2"/>
        <v>0.13428142379161404</v>
      </c>
    </row>
    <row r="51" spans="2:10" s="636" customFormat="1" ht="11.25" x14ac:dyDescent="0.2">
      <c r="B51" s="728" t="s">
        <v>12</v>
      </c>
      <c r="C51" s="451">
        <f t="shared" si="2"/>
        <v>3.8818168675628914E-2</v>
      </c>
      <c r="D51" s="451">
        <f t="shared" si="2"/>
        <v>4.1350699704531729E-2</v>
      </c>
      <c r="E51" s="451">
        <f t="shared" si="2"/>
        <v>4.279226163885852E-2</v>
      </c>
      <c r="F51" s="451">
        <f t="shared" si="2"/>
        <v>4.4053319425214954E-2</v>
      </c>
      <c r="G51" s="451">
        <f t="shared" si="2"/>
        <v>3.4287526058930082E-2</v>
      </c>
      <c r="H51" s="451">
        <f t="shared" si="2"/>
        <v>3.6005611481282306E-2</v>
      </c>
      <c r="I51" s="451">
        <f t="shared" si="2"/>
        <v>3.8182908970036122E-2</v>
      </c>
      <c r="J51" s="451">
        <f t="shared" si="2"/>
        <v>3.7153753955948852E-2</v>
      </c>
    </row>
    <row r="52" spans="2:10" s="636" customFormat="1" ht="11.25" x14ac:dyDescent="0.2">
      <c r="B52" s="728" t="s">
        <v>13</v>
      </c>
      <c r="C52" s="451">
        <f t="shared" si="2"/>
        <v>5.7350376587108093E-2</v>
      </c>
      <c r="D52" s="451">
        <f t="shared" si="2"/>
        <v>5.8517342942535445E-2</v>
      </c>
      <c r="E52" s="451">
        <f t="shared" si="2"/>
        <v>5.8781628227768147E-2</v>
      </c>
      <c r="F52" s="451">
        <f t="shared" si="2"/>
        <v>5.9766732940587035E-2</v>
      </c>
      <c r="G52" s="451">
        <f t="shared" si="2"/>
        <v>5.1639051000007152E-2</v>
      </c>
      <c r="H52" s="451">
        <f t="shared" si="2"/>
        <v>5.2334631129377654E-2</v>
      </c>
      <c r="I52" s="451">
        <f t="shared" si="2"/>
        <v>5.2614519323840071E-2</v>
      </c>
      <c r="J52" s="451">
        <f t="shared" si="2"/>
        <v>5.2208559516184166E-2</v>
      </c>
    </row>
    <row r="53" spans="2:10" s="636" customFormat="1" ht="11.25" x14ac:dyDescent="0.2">
      <c r="B53" s="728" t="s">
        <v>14</v>
      </c>
      <c r="C53" s="451">
        <f t="shared" si="2"/>
        <v>3.9864011323650063E-2</v>
      </c>
      <c r="D53" s="451">
        <f t="shared" si="2"/>
        <v>4.0154001443116601E-2</v>
      </c>
      <c r="E53" s="451">
        <f t="shared" si="2"/>
        <v>4.0084680111217068E-2</v>
      </c>
      <c r="F53" s="451">
        <f t="shared" si="2"/>
        <v>3.9901919717679445E-2</v>
      </c>
      <c r="G53" s="451">
        <f t="shared" si="2"/>
        <v>3.2720984738892407E-2</v>
      </c>
      <c r="H53" s="451">
        <f t="shared" si="2"/>
        <v>3.4086107694826541E-2</v>
      </c>
      <c r="I53" s="451">
        <f t="shared" si="2"/>
        <v>3.5963789920465249E-2</v>
      </c>
      <c r="J53" s="451">
        <f t="shared" si="2"/>
        <v>3.6038802700401704E-2</v>
      </c>
    </row>
    <row r="54" spans="2:10" s="636" customFormat="1" ht="11.25" x14ac:dyDescent="0.2">
      <c r="B54" s="728" t="s">
        <v>15</v>
      </c>
      <c r="C54" s="451">
        <f t="shared" si="2"/>
        <v>1.7341433030201619E-2</v>
      </c>
      <c r="D54" s="451">
        <f t="shared" si="2"/>
        <v>1.7660314660855912E-2</v>
      </c>
      <c r="E54" s="451">
        <f t="shared" si="2"/>
        <v>1.802537476221347E-2</v>
      </c>
      <c r="F54" s="451">
        <f t="shared" si="2"/>
        <v>1.8680630880530475E-2</v>
      </c>
      <c r="G54" s="451">
        <f t="shared" si="2"/>
        <v>1.3051147167385674E-2</v>
      </c>
      <c r="H54" s="451">
        <f t="shared" si="2"/>
        <v>1.344370741417412E-2</v>
      </c>
      <c r="I54" s="451">
        <f t="shared" si="2"/>
        <v>1.3967439390256058E-2</v>
      </c>
      <c r="J54" s="451">
        <f t="shared" si="2"/>
        <v>1.4120533414235801E-2</v>
      </c>
    </row>
    <row r="55" spans="2:10" s="636" customFormat="1" ht="11.25" x14ac:dyDescent="0.2">
      <c r="B55" s="729" t="s">
        <v>16</v>
      </c>
      <c r="C55" s="457">
        <f t="shared" si="2"/>
        <v>0.16668608807145815</v>
      </c>
      <c r="D55" s="457">
        <f t="shared" si="2"/>
        <v>0.16739835327106986</v>
      </c>
      <c r="E55" s="457">
        <f t="shared" si="2"/>
        <v>0.16632483727069131</v>
      </c>
      <c r="F55" s="457">
        <f t="shared" si="2"/>
        <v>0.16726621497559097</v>
      </c>
      <c r="G55" s="457">
        <f t="shared" si="2"/>
        <v>0.15264484718795046</v>
      </c>
      <c r="H55" s="457">
        <f t="shared" si="2"/>
        <v>0.15182891938912144</v>
      </c>
      <c r="I55" s="457">
        <f t="shared" si="2"/>
        <v>0.15134808800209054</v>
      </c>
      <c r="J55" s="457">
        <f t="shared" si="2"/>
        <v>0.15463979700063818</v>
      </c>
    </row>
    <row r="56" spans="2:10" s="636" customFormat="1" ht="13.35" customHeight="1" x14ac:dyDescent="0.2">
      <c r="B56"/>
      <c r="C56" s="49"/>
      <c r="D56" s="49"/>
      <c r="E56" s="49"/>
      <c r="F56" s="49"/>
      <c r="G56" s="5"/>
      <c r="H56" s="637"/>
    </row>
  </sheetData>
  <mergeCells count="3">
    <mergeCell ref="D2:E2"/>
    <mergeCell ref="G33:J33"/>
    <mergeCell ref="C33:F33"/>
  </mergeCells>
  <hyperlinks>
    <hyperlink ref="E30" location="CONTENTS!A1" display="BACK TO CONTENTS" xr:uid="{00000000-0004-0000-1200-000000000000}"/>
  </hyperlinks>
  <pageMargins left="0.98425196850393704" right="0.98425196850393704" top="0.98425196850393704" bottom="0.98425196850393704" header="0.51181102362204722" footer="0.51181102362204722"/>
  <pageSetup paperSize="9" scale="81" orientation="landscape"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2">
    <tabColor theme="7" tint="-0.249977111117893"/>
  </sheetPr>
  <dimension ref="B1:K30"/>
  <sheetViews>
    <sheetView showGridLines="0" zoomScaleNormal="100" workbookViewId="0"/>
  </sheetViews>
  <sheetFormatPr defaultRowHeight="12.75" x14ac:dyDescent="0.2"/>
  <cols>
    <col min="1" max="1" width="3.7109375" customWidth="1"/>
    <col min="11" max="11" width="5.140625" customWidth="1"/>
  </cols>
  <sheetData>
    <row r="1" spans="2:11" x14ac:dyDescent="0.2">
      <c r="B1" s="1442" t="s">
        <v>1133</v>
      </c>
      <c r="C1" s="1442"/>
      <c r="D1" s="1442"/>
      <c r="E1" s="1442"/>
      <c r="F1" s="1442"/>
      <c r="G1" s="1442"/>
      <c r="H1" s="1442"/>
      <c r="I1" s="1442"/>
      <c r="J1" s="1442"/>
      <c r="K1" s="1442"/>
    </row>
    <row r="30" spans="3:3" ht="13.35" customHeight="1" x14ac:dyDescent="0.2">
      <c r="C30" s="109" t="s">
        <v>245</v>
      </c>
    </row>
  </sheetData>
  <mergeCells count="1">
    <mergeCell ref="B1:K1"/>
  </mergeCells>
  <hyperlinks>
    <hyperlink ref="C30" location="CONTENTS!A1" display="BACK TO CONTENTS"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5">
    <tabColor theme="7" tint="-0.249977111117893"/>
  </sheetPr>
  <dimension ref="B1:AG91"/>
  <sheetViews>
    <sheetView showGridLines="0" workbookViewId="0"/>
  </sheetViews>
  <sheetFormatPr defaultColWidth="9.140625" defaultRowHeight="11.25" x14ac:dyDescent="0.2"/>
  <cols>
    <col min="1" max="1" width="3.7109375" style="347" customWidth="1"/>
    <col min="2" max="16384" width="9.140625" style="347"/>
  </cols>
  <sheetData>
    <row r="1" spans="2:33" ht="15" customHeight="1" x14ac:dyDescent="0.2">
      <c r="B1" s="1442" t="s">
        <v>1225</v>
      </c>
      <c r="C1" s="1442"/>
      <c r="D1" s="1442"/>
      <c r="E1" s="1442"/>
      <c r="F1" s="1442"/>
      <c r="G1" s="1442"/>
      <c r="H1" s="1442"/>
      <c r="I1" s="1442"/>
      <c r="J1" s="1442"/>
    </row>
    <row r="2" spans="2:33" s="346" customFormat="1" ht="13.35" customHeight="1" x14ac:dyDescent="0.2"/>
    <row r="3" spans="2:33" ht="12.6" customHeight="1" x14ac:dyDescent="0.2"/>
    <row r="4" spans="2:33" ht="12.6" customHeight="1" x14ac:dyDescent="0.2"/>
    <row r="5" spans="2:33" ht="12.6" customHeight="1" x14ac:dyDescent="0.2"/>
    <row r="6" spans="2:33" ht="12.6" customHeight="1" x14ac:dyDescent="0.2"/>
    <row r="7" spans="2:33" s="350" customFormat="1" ht="13.35" customHeight="1" x14ac:dyDescent="0.2"/>
    <row r="8" spans="2:33" s="350" customFormat="1" ht="13.35" customHeight="1" x14ac:dyDescent="0.2"/>
    <row r="9" spans="2:33" s="350" customFormat="1" ht="13.35" customHeight="1" x14ac:dyDescent="0.2"/>
    <row r="10" spans="2:33" s="350" customFormat="1" ht="13.35" customHeight="1" x14ac:dyDescent="0.2"/>
    <row r="11" spans="2:33" s="350" customFormat="1" ht="13.35" customHeight="1" x14ac:dyDescent="0.2"/>
    <row r="12" spans="2:33" s="350" customFormat="1" ht="13.35" customHeight="1" x14ac:dyDescent="0.2"/>
    <row r="13" spans="2:33" s="350" customFormat="1" ht="13.35" customHeight="1" x14ac:dyDescent="0.2"/>
    <row r="14" spans="2:33" s="350" customFormat="1" ht="13.35" customHeight="1" x14ac:dyDescent="0.2">
      <c r="S14" s="347"/>
      <c r="T14" s="138"/>
      <c r="U14" s="347"/>
      <c r="V14" s="347"/>
      <c r="W14" s="347"/>
      <c r="X14" s="347"/>
      <c r="Y14" s="347"/>
      <c r="Z14" s="347"/>
      <c r="AA14" s="347"/>
      <c r="AB14" s="347"/>
      <c r="AC14" s="347"/>
      <c r="AD14" s="347"/>
      <c r="AE14" s="347"/>
      <c r="AF14" s="347"/>
      <c r="AG14" s="347"/>
    </row>
    <row r="15" spans="2:33" s="350" customFormat="1" ht="13.35" customHeight="1" x14ac:dyDescent="0.2">
      <c r="S15" s="346"/>
      <c r="T15" s="346"/>
      <c r="U15" s="346"/>
      <c r="V15" s="346"/>
      <c r="W15" s="346"/>
      <c r="X15" s="346"/>
      <c r="Y15" s="346"/>
      <c r="Z15" s="346"/>
      <c r="AA15" s="346"/>
      <c r="AB15" s="346"/>
      <c r="AC15" s="346"/>
      <c r="AD15" s="346"/>
      <c r="AE15" s="346"/>
      <c r="AF15" s="346"/>
      <c r="AG15" s="346"/>
    </row>
    <row r="16" spans="2:33" s="350" customFormat="1" ht="13.5" customHeight="1" x14ac:dyDescent="0.2">
      <c r="S16" s="347"/>
      <c r="T16" s="347"/>
      <c r="U16" s="347"/>
      <c r="V16" s="347"/>
      <c r="W16" s="347"/>
      <c r="X16" s="347"/>
      <c r="Y16" s="347"/>
      <c r="Z16" s="347"/>
      <c r="AA16" s="347"/>
      <c r="AB16" s="347"/>
      <c r="AC16" s="347"/>
      <c r="AD16" s="347"/>
      <c r="AE16" s="347"/>
      <c r="AF16" s="347"/>
      <c r="AG16" s="347"/>
    </row>
    <row r="17" spans="19:33" s="350" customFormat="1" ht="13.35" customHeight="1" x14ac:dyDescent="0.2">
      <c r="S17" s="347"/>
      <c r="T17" s="347"/>
      <c r="U17" s="347"/>
      <c r="V17" s="347"/>
      <c r="W17" s="347"/>
      <c r="X17" s="347"/>
      <c r="Y17" s="347"/>
      <c r="Z17" s="347"/>
      <c r="AA17" s="347"/>
      <c r="AB17" s="347"/>
      <c r="AC17" s="347"/>
      <c r="AD17" s="347"/>
      <c r="AE17" s="347"/>
      <c r="AF17" s="347"/>
      <c r="AG17" s="347"/>
    </row>
    <row r="18" spans="19:33" s="350" customFormat="1" ht="13.35" customHeight="1" x14ac:dyDescent="0.2">
      <c r="S18" s="347"/>
      <c r="T18" s="347"/>
      <c r="U18" s="347"/>
      <c r="V18" s="347"/>
      <c r="W18" s="347"/>
      <c r="X18" s="347"/>
      <c r="Y18" s="347"/>
      <c r="Z18" s="347"/>
      <c r="AA18" s="347"/>
      <c r="AB18" s="347"/>
      <c r="AC18" s="347"/>
      <c r="AD18" s="347"/>
      <c r="AE18" s="347"/>
      <c r="AF18" s="347"/>
      <c r="AG18" s="347"/>
    </row>
    <row r="19" spans="19:33" s="350" customFormat="1" ht="13.35" customHeight="1" x14ac:dyDescent="0.2">
      <c r="S19" s="347"/>
      <c r="T19" s="347"/>
      <c r="U19" s="347"/>
      <c r="V19" s="347"/>
      <c r="W19" s="347"/>
      <c r="X19" s="347"/>
      <c r="Y19" s="347"/>
      <c r="Z19" s="347"/>
      <c r="AA19" s="347"/>
      <c r="AB19" s="347"/>
      <c r="AC19" s="347"/>
      <c r="AD19" s="347"/>
      <c r="AE19" s="347"/>
      <c r="AF19" s="347"/>
      <c r="AG19" s="347"/>
    </row>
    <row r="20" spans="19:33" s="350" customFormat="1" ht="13.35" customHeight="1" x14ac:dyDescent="0.2"/>
    <row r="21" spans="19:33" s="350" customFormat="1" ht="13.35" customHeight="1" x14ac:dyDescent="0.2"/>
    <row r="22" spans="19:33" s="350" customFormat="1" ht="13.35" customHeight="1" x14ac:dyDescent="0.2"/>
    <row r="23" spans="19:33" s="350" customFormat="1" ht="13.35" customHeight="1" x14ac:dyDescent="0.2"/>
    <row r="24" spans="19:33" s="350" customFormat="1" ht="13.35" customHeight="1" x14ac:dyDescent="0.2"/>
    <row r="25" spans="19:33" s="350" customFormat="1" ht="13.35" customHeight="1" x14ac:dyDescent="0.2"/>
    <row r="26" spans="19:33" s="350" customFormat="1" ht="13.35" customHeight="1" x14ac:dyDescent="0.2"/>
    <row r="27" spans="19:33" s="350" customFormat="1" ht="13.35" customHeight="1" x14ac:dyDescent="0.2"/>
    <row r="28" spans="19:33" s="350" customFormat="1" ht="13.35" customHeight="1" x14ac:dyDescent="0.2"/>
    <row r="29" spans="19:33" s="350" customFormat="1" ht="13.35" customHeight="1" x14ac:dyDescent="0.2"/>
    <row r="30" spans="19:33" s="350" customFormat="1" ht="13.35" customHeight="1" x14ac:dyDescent="0.2"/>
    <row r="31" spans="19:33" s="350" customFormat="1" ht="13.35" customHeight="1" x14ac:dyDescent="0.2"/>
    <row r="32" spans="19:33" s="350" customFormat="1" ht="13.35" customHeight="1" x14ac:dyDescent="0.2"/>
    <row r="33" spans="9:9" customFormat="1" ht="13.35" customHeight="1" x14ac:dyDescent="0.2">
      <c r="I33" s="109" t="s">
        <v>245</v>
      </c>
    </row>
    <row r="34" spans="9:9" s="350" customFormat="1" ht="13.35" customHeight="1" x14ac:dyDescent="0.2"/>
    <row r="35" spans="9:9" s="350" customFormat="1" ht="13.35" customHeight="1" x14ac:dyDescent="0.2"/>
    <row r="36" spans="9:9" s="350" customFormat="1" ht="13.35" customHeight="1" x14ac:dyDescent="0.2"/>
    <row r="37" spans="9:9" s="350" customFormat="1" ht="13.35" customHeight="1" x14ac:dyDescent="0.2"/>
    <row r="38" spans="9:9" s="350" customFormat="1" ht="13.35" customHeight="1" x14ac:dyDescent="0.2"/>
    <row r="39" spans="9:9" s="350" customFormat="1" ht="13.35" customHeight="1" x14ac:dyDescent="0.2"/>
    <row r="40" spans="9:9" s="350" customFormat="1" ht="13.35" customHeight="1" x14ac:dyDescent="0.2"/>
    <row r="41" spans="9:9" s="350" customFormat="1" ht="13.35" customHeight="1" x14ac:dyDescent="0.2"/>
    <row r="42" spans="9:9" s="350" customFormat="1" ht="13.35" customHeight="1" x14ac:dyDescent="0.2"/>
    <row r="43" spans="9:9" s="350" customFormat="1" ht="13.35" customHeight="1" x14ac:dyDescent="0.2"/>
    <row r="44" spans="9:9" s="350" customFormat="1" ht="13.35" customHeight="1" x14ac:dyDescent="0.2"/>
    <row r="45" spans="9:9" s="350" customFormat="1" ht="13.35" customHeight="1" x14ac:dyDescent="0.2"/>
    <row r="46" spans="9:9" s="350" customFormat="1" ht="13.35" customHeight="1" x14ac:dyDescent="0.2"/>
    <row r="48" spans="9:9" s="350" customFormat="1" ht="13.35" customHeight="1" x14ac:dyDescent="0.2"/>
    <row r="68" s="350" customFormat="1" ht="13.35" customHeight="1" x14ac:dyDescent="0.2"/>
    <row r="69" s="350" customFormat="1" ht="13.35" customHeight="1" x14ac:dyDescent="0.2"/>
    <row r="70" s="350" customFormat="1" ht="13.35" customHeight="1" x14ac:dyDescent="0.2"/>
    <row r="71" s="350" customFormat="1" ht="13.35" customHeight="1" x14ac:dyDescent="0.2"/>
    <row r="72" s="350" customFormat="1" ht="13.35" customHeight="1" x14ac:dyDescent="0.2"/>
    <row r="73" s="350" customFormat="1" ht="13.35" customHeight="1" x14ac:dyDescent="0.2"/>
    <row r="74" s="350" customFormat="1" ht="13.35" customHeight="1" x14ac:dyDescent="0.2"/>
    <row r="75" s="350" customFormat="1" ht="13.35" customHeight="1" x14ac:dyDescent="0.2"/>
    <row r="76" s="350" customFormat="1" ht="13.35" customHeight="1" x14ac:dyDescent="0.2"/>
    <row r="77" s="350" customFormat="1" ht="13.35" customHeight="1" x14ac:dyDescent="0.2"/>
    <row r="78" s="350" customFormat="1" ht="13.35" customHeight="1" x14ac:dyDescent="0.2"/>
    <row r="79" s="350" customFormat="1" ht="13.35" customHeight="1" x14ac:dyDescent="0.2"/>
    <row r="80" s="350" customFormat="1" ht="13.35" customHeight="1" x14ac:dyDescent="0.2"/>
    <row r="81" spans="2:11" s="350" customFormat="1" ht="13.35" customHeight="1" x14ac:dyDescent="0.2"/>
    <row r="82" spans="2:11" s="350" customFormat="1" ht="13.35" customHeight="1" x14ac:dyDescent="0.2"/>
    <row r="83" spans="2:11" s="350" customFormat="1" ht="13.35" customHeight="1" x14ac:dyDescent="0.2"/>
    <row r="84" spans="2:11" s="350" customFormat="1" ht="13.35" customHeight="1" x14ac:dyDescent="0.2"/>
    <row r="85" spans="2:11" s="350" customFormat="1" ht="13.35" customHeight="1" x14ac:dyDescent="0.2"/>
    <row r="86" spans="2:11" s="350" customFormat="1" ht="13.35" customHeight="1" x14ac:dyDescent="0.2"/>
    <row r="87" spans="2:11" s="350" customFormat="1" ht="13.35" customHeight="1" x14ac:dyDescent="0.2"/>
    <row r="90" spans="2:11" x14ac:dyDescent="0.2">
      <c r="B90" s="115"/>
      <c r="C90" s="115"/>
      <c r="D90" s="115"/>
      <c r="E90" s="115"/>
      <c r="F90" s="115"/>
      <c r="G90" s="115"/>
      <c r="H90" s="115"/>
    </row>
    <row r="91" spans="2:11" x14ac:dyDescent="0.2">
      <c r="B91" s="415"/>
      <c r="C91" s="415"/>
      <c r="D91" s="415"/>
      <c r="E91" s="415"/>
      <c r="F91" s="415"/>
      <c r="G91" s="415"/>
      <c r="H91" s="415"/>
      <c r="I91" s="415"/>
      <c r="J91" s="415"/>
      <c r="K91" s="416"/>
    </row>
  </sheetData>
  <mergeCells count="1">
    <mergeCell ref="B1:J1"/>
  </mergeCells>
  <hyperlinks>
    <hyperlink ref="I33" location="CONTENTS!A1" display="BACK TO CONTENTS" xr:uid="{00000000-0004-0000-14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theme="7" tint="-0.249977111117893"/>
    <pageSetUpPr fitToPage="1"/>
  </sheetPr>
  <dimension ref="B1:I46"/>
  <sheetViews>
    <sheetView showGridLines="0" zoomScaleNormal="100" zoomScaleSheetLayoutView="90" workbookViewId="0"/>
  </sheetViews>
  <sheetFormatPr defaultColWidth="9.140625" defaultRowHeight="12.75" x14ac:dyDescent="0.2"/>
  <cols>
    <col min="1" max="1" width="3.7109375" style="4" customWidth="1"/>
    <col min="2" max="2" width="9.140625" customWidth="1"/>
    <col min="3" max="6" width="9.140625" style="1" customWidth="1"/>
    <col min="7" max="7" width="9.140625" style="5" customWidth="1"/>
    <col min="8" max="8" width="9.140625" style="2" customWidth="1"/>
    <col min="9" max="16384" width="9.140625" style="4"/>
  </cols>
  <sheetData>
    <row r="1" spans="2:9" customFormat="1" ht="15" customHeight="1" x14ac:dyDescent="0.2">
      <c r="B1" s="152" t="s">
        <v>1134</v>
      </c>
      <c r="C1" s="191"/>
      <c r="D1" s="191"/>
      <c r="E1" s="191"/>
      <c r="F1" s="191"/>
      <c r="G1" s="191"/>
      <c r="H1" s="191"/>
    </row>
    <row r="2" spans="2:9" customFormat="1" ht="13.35" customHeight="1" x14ac:dyDescent="0.2"/>
    <row r="3" spans="2:9" customFormat="1" ht="13.35" customHeight="1" x14ac:dyDescent="0.2"/>
    <row r="4" spans="2:9" customFormat="1" ht="13.35" customHeight="1" x14ac:dyDescent="0.2"/>
    <row r="5" spans="2:9" customFormat="1" ht="13.35" customHeight="1" x14ac:dyDescent="0.2">
      <c r="I5" s="4"/>
    </row>
    <row r="6" spans="2:9" customFormat="1" ht="13.35" customHeight="1" x14ac:dyDescent="0.2"/>
    <row r="7" spans="2:9" customFormat="1" ht="13.35" customHeight="1" x14ac:dyDescent="0.2"/>
    <row r="8" spans="2:9" customFormat="1" ht="13.35" customHeight="1" x14ac:dyDescent="0.2"/>
    <row r="9" spans="2:9" customFormat="1" ht="13.35" customHeight="1" x14ac:dyDescent="0.2"/>
    <row r="10" spans="2:9" customFormat="1" ht="13.35" customHeight="1" x14ac:dyDescent="0.2"/>
    <row r="11" spans="2:9" customFormat="1" ht="13.35" customHeight="1" x14ac:dyDescent="0.2"/>
    <row r="12" spans="2:9" customFormat="1" ht="13.35" customHeight="1" x14ac:dyDescent="0.2"/>
    <row r="13" spans="2:9" customFormat="1" ht="13.35" customHeight="1" x14ac:dyDescent="0.2"/>
    <row r="14" spans="2:9" customFormat="1" ht="13.35" customHeight="1" x14ac:dyDescent="0.2"/>
    <row r="15" spans="2:9" customFormat="1" ht="13.35" customHeight="1" x14ac:dyDescent="0.2"/>
    <row r="16" spans="2:9" customFormat="1" ht="13.35" customHeight="1" x14ac:dyDescent="0.2"/>
    <row r="17" spans="2:8" customFormat="1" ht="13.35" customHeight="1" x14ac:dyDescent="0.2"/>
    <row r="18" spans="2:8" customFormat="1" ht="13.35" customHeight="1" x14ac:dyDescent="0.2"/>
    <row r="19" spans="2:8" customFormat="1" ht="13.35" customHeight="1" x14ac:dyDescent="0.2"/>
    <row r="20" spans="2:8" customFormat="1" ht="13.35" customHeight="1" x14ac:dyDescent="0.2"/>
    <row r="21" spans="2:8" customFormat="1" ht="13.35" customHeight="1" x14ac:dyDescent="0.2"/>
    <row r="22" spans="2:8" customFormat="1" ht="13.35" customHeight="1" x14ac:dyDescent="0.2">
      <c r="B22" s="24"/>
    </row>
    <row r="23" spans="2:8" customFormat="1" ht="13.35" customHeight="1" x14ac:dyDescent="0.2">
      <c r="E23" s="109" t="s">
        <v>245</v>
      </c>
    </row>
    <row r="24" spans="2:8" customFormat="1" ht="13.35" customHeight="1" x14ac:dyDescent="0.2"/>
    <row r="25" spans="2:8" customFormat="1" ht="13.35" customHeight="1" x14ac:dyDescent="0.2">
      <c r="B25" s="60" t="s">
        <v>257</v>
      </c>
      <c r="C25" s="61"/>
      <c r="D25" s="61"/>
      <c r="E25" s="61"/>
      <c r="F25" s="62"/>
      <c r="G25" s="5"/>
    </row>
    <row r="26" spans="2:8" customFormat="1" ht="13.35" customHeight="1" x14ac:dyDescent="0.2">
      <c r="B26" s="864" t="s">
        <v>156</v>
      </c>
      <c r="C26" s="865">
        <v>2019</v>
      </c>
      <c r="D26" s="865">
        <v>2020</v>
      </c>
      <c r="E26" s="865">
        <v>2021</v>
      </c>
      <c r="F26" s="865">
        <v>2022</v>
      </c>
      <c r="G26" s="5"/>
      <c r="H26" s="2"/>
    </row>
    <row r="27" spans="2:8" customFormat="1" ht="13.35" customHeight="1" x14ac:dyDescent="0.2">
      <c r="B27" s="192" t="s">
        <v>148</v>
      </c>
      <c r="C27" s="101"/>
      <c r="D27" s="101"/>
      <c r="E27" s="101"/>
      <c r="F27" s="101"/>
      <c r="G27" s="5"/>
      <c r="H27" s="2"/>
    </row>
    <row r="28" spans="2:8" customFormat="1" ht="13.35" customHeight="1" x14ac:dyDescent="0.2">
      <c r="B28" s="193" t="s">
        <v>91</v>
      </c>
      <c r="C28" s="553">
        <f>'A2.1.4'!E4</f>
        <v>43658</v>
      </c>
      <c r="D28" s="553">
        <f>'A2.1.4'!H4</f>
        <v>45129</v>
      </c>
      <c r="E28" s="553">
        <f>'A2.1.4'!K4</f>
        <v>41535</v>
      </c>
      <c r="F28" s="553">
        <f>'A2.1.4'!N4</f>
        <v>39372</v>
      </c>
      <c r="G28" s="5"/>
      <c r="H28" s="2"/>
    </row>
    <row r="29" spans="2:8" customFormat="1" ht="13.35" customHeight="1" x14ac:dyDescent="0.2">
      <c r="B29" s="193" t="s">
        <v>92</v>
      </c>
      <c r="C29" s="553">
        <f>'A2.1.4'!E5</f>
        <v>200837</v>
      </c>
      <c r="D29" s="553">
        <f>'A2.1.4'!H5</f>
        <v>329395</v>
      </c>
      <c r="E29" s="553">
        <f>'A2.1.4'!K5</f>
        <v>343431</v>
      </c>
      <c r="F29" s="553">
        <f>'A2.1.4'!N5</f>
        <v>409817</v>
      </c>
      <c r="G29" s="5"/>
      <c r="H29" s="2"/>
    </row>
    <row r="30" spans="2:8" customFormat="1" ht="13.35" customHeight="1" x14ac:dyDescent="0.2">
      <c r="B30" s="193" t="s">
        <v>93</v>
      </c>
      <c r="C30" s="553">
        <f>'A2.1.4'!E6</f>
        <v>1352188</v>
      </c>
      <c r="D30" s="553">
        <f>'A2.1.4'!H6</f>
        <v>1479252</v>
      </c>
      <c r="E30" s="553">
        <f>'A2.1.4'!K6</f>
        <v>1446086</v>
      </c>
      <c r="F30" s="553">
        <f>'A2.1.4'!N6</f>
        <v>1423408</v>
      </c>
      <c r="G30" s="5"/>
      <c r="H30" s="2"/>
    </row>
    <row r="31" spans="2:8" customFormat="1" ht="13.35" customHeight="1" x14ac:dyDescent="0.2">
      <c r="B31" s="193" t="s">
        <v>94</v>
      </c>
      <c r="C31" s="553">
        <f>'A2.1.4'!E7</f>
        <v>1455514</v>
      </c>
      <c r="D31" s="553">
        <f>'A2.1.4'!H7</f>
        <v>1556930</v>
      </c>
      <c r="E31" s="553">
        <f>'A2.1.4'!K7</f>
        <v>1564098</v>
      </c>
      <c r="F31" s="553">
        <f>'A2.1.4'!N7</f>
        <v>1533415</v>
      </c>
      <c r="G31" s="5"/>
      <c r="H31" s="2"/>
    </row>
    <row r="32" spans="2:8" customFormat="1" ht="13.35" customHeight="1" x14ac:dyDescent="0.2">
      <c r="B32" s="193" t="s">
        <v>95</v>
      </c>
      <c r="C32" s="553">
        <f>'A2.1.4'!E8</f>
        <v>1173135</v>
      </c>
      <c r="D32" s="553">
        <f>'A2.1.4'!H8</f>
        <v>1239040</v>
      </c>
      <c r="E32" s="553">
        <f>'A2.1.4'!K8</f>
        <v>1248475</v>
      </c>
      <c r="F32" s="553">
        <f>'A2.1.4'!N8</f>
        <v>1220857</v>
      </c>
      <c r="G32" s="5"/>
      <c r="H32" s="2"/>
    </row>
    <row r="33" spans="2:6" ht="13.35" customHeight="1" x14ac:dyDescent="0.2">
      <c r="B33" s="193" t="s">
        <v>96</v>
      </c>
      <c r="C33" s="553">
        <f>'A2.1.4'!E9</f>
        <v>788845</v>
      </c>
      <c r="D33" s="553">
        <f>'A2.1.4'!H9</f>
        <v>832824</v>
      </c>
      <c r="E33" s="553">
        <f>'A2.1.4'!K9</f>
        <v>842188</v>
      </c>
      <c r="F33" s="553">
        <f>'A2.1.4'!N9</f>
        <v>831169</v>
      </c>
    </row>
    <row r="34" spans="2:6" ht="13.35" customHeight="1" x14ac:dyDescent="0.2">
      <c r="B34" s="193" t="s">
        <v>192</v>
      </c>
      <c r="C34" s="553">
        <f>'A2.1.4'!E10</f>
        <v>326137</v>
      </c>
      <c r="D34" s="553">
        <f>'A2.1.4'!H10</f>
        <v>345980</v>
      </c>
      <c r="E34" s="553">
        <f>'A2.1.4'!K10</f>
        <v>360300</v>
      </c>
      <c r="F34" s="553">
        <f>'A2.1.4'!N10</f>
        <v>362427</v>
      </c>
    </row>
    <row r="35" spans="2:6" ht="13.35" customHeight="1" x14ac:dyDescent="0.2">
      <c r="B35" s="194" t="s">
        <v>191</v>
      </c>
      <c r="C35" s="643">
        <f>'A2.1.4'!E11</f>
        <v>151908</v>
      </c>
      <c r="D35" s="643">
        <f>'A2.1.4'!H11</f>
        <v>161264</v>
      </c>
      <c r="E35" s="643">
        <f>'A2.1.4'!K11</f>
        <v>166633</v>
      </c>
      <c r="F35" s="643">
        <f>'A2.1.4'!N11</f>
        <v>169322</v>
      </c>
    </row>
    <row r="36" spans="2:6" ht="13.35" customHeight="1" x14ac:dyDescent="0.2">
      <c r="B36" s="195" t="s">
        <v>8</v>
      </c>
      <c r="C36" s="103">
        <f>SUM(C28:C35)</f>
        <v>5492222</v>
      </c>
      <c r="D36" s="103">
        <f>SUM(D28:D35)</f>
        <v>5989814</v>
      </c>
      <c r="E36" s="103">
        <f>SUM(E28:E35)</f>
        <v>6012746</v>
      </c>
      <c r="F36" s="103">
        <f>SUM(F28:F35)</f>
        <v>5989787</v>
      </c>
    </row>
    <row r="37" spans="2:6" ht="13.35" customHeight="1" x14ac:dyDescent="0.2">
      <c r="B37" s="196"/>
      <c r="C37" s="172"/>
      <c r="D37" s="172"/>
      <c r="E37" s="172"/>
      <c r="F37" s="172"/>
    </row>
    <row r="38" spans="2:6" ht="13.35" customHeight="1" x14ac:dyDescent="0.2">
      <c r="B38" s="193" t="s">
        <v>91</v>
      </c>
      <c r="C38" s="451">
        <f>'A2.1.4'!E14</f>
        <v>7.9490595973724289E-3</v>
      </c>
      <c r="D38" s="451">
        <f>'A2.1.4'!H14</f>
        <v>7.5342907142024775E-3</v>
      </c>
      <c r="E38" s="451">
        <f>'A2.1.4'!K14</f>
        <v>6.9078254760803134E-3</v>
      </c>
      <c r="F38" s="451">
        <f>'A2.1.4'!N14</f>
        <v>6.5731886626352494E-3</v>
      </c>
    </row>
    <row r="39" spans="2:6" ht="13.35" customHeight="1" x14ac:dyDescent="0.2">
      <c r="B39" s="193" t="s">
        <v>92</v>
      </c>
      <c r="C39" s="451">
        <f>'A2.1.4'!E15</f>
        <v>3.6567531319746362E-2</v>
      </c>
      <c r="D39" s="451">
        <f>'A2.1.4'!H15</f>
        <v>5.4992525644368927E-2</v>
      </c>
      <c r="E39" s="451">
        <f>'A2.1.4'!K15</f>
        <v>5.711716410438758E-2</v>
      </c>
      <c r="F39" s="451">
        <f>'A2.1.4'!N15</f>
        <v>6.8419294375576298E-2</v>
      </c>
    </row>
    <row r="40" spans="2:6" ht="13.35" customHeight="1" x14ac:dyDescent="0.2">
      <c r="B40" s="193" t="s">
        <v>93</v>
      </c>
      <c r="C40" s="451">
        <f>'A2.1.4'!E16</f>
        <v>0.24620053595794197</v>
      </c>
      <c r="D40" s="451">
        <f>'A2.1.4'!H16</f>
        <v>0.24696125789548723</v>
      </c>
      <c r="E40" s="451">
        <f>'A2.1.4'!K16</f>
        <v>0.24050342389317625</v>
      </c>
      <c r="F40" s="451">
        <f>'A2.1.4'!N16</f>
        <v>0.23763916813736449</v>
      </c>
    </row>
    <row r="41" spans="2:6" ht="13.35" customHeight="1" x14ac:dyDescent="0.2">
      <c r="B41" s="193" t="s">
        <v>94</v>
      </c>
      <c r="C41" s="451">
        <f>'A2.1.4'!E17</f>
        <v>0.26501368662810787</v>
      </c>
      <c r="D41" s="451">
        <f>'A2.1.4'!H17</f>
        <v>0.25992960716309388</v>
      </c>
      <c r="E41" s="451">
        <f>'A2.1.4'!K17</f>
        <v>0.26013039632806706</v>
      </c>
      <c r="F41" s="451">
        <f>'A2.1.4'!N17</f>
        <v>0.25600492972454614</v>
      </c>
    </row>
    <row r="42" spans="2:6" ht="13.35" customHeight="1" x14ac:dyDescent="0.2">
      <c r="B42" s="193" t="s">
        <v>95</v>
      </c>
      <c r="C42" s="451">
        <f>'A2.1.4'!E18</f>
        <v>0.21359934103173542</v>
      </c>
      <c r="D42" s="451">
        <f>'A2.1.4'!H18</f>
        <v>0.20685784233032944</v>
      </c>
      <c r="E42" s="451">
        <f>'A2.1.4'!K18</f>
        <v>0.20763807418440758</v>
      </c>
      <c r="F42" s="451">
        <f>'A2.1.4'!N18</f>
        <v>0.20382310756626237</v>
      </c>
    </row>
    <row r="43" spans="2:6" ht="13.35" customHeight="1" x14ac:dyDescent="0.2">
      <c r="B43" s="193" t="s">
        <v>96</v>
      </c>
      <c r="C43" s="451">
        <f>'A2.1.4'!E19</f>
        <v>0.14362948183813401</v>
      </c>
      <c r="D43" s="451">
        <f>'A2.1.4'!H19</f>
        <v>0.13904004364743214</v>
      </c>
      <c r="E43" s="451">
        <f>'A2.1.4'!K19</f>
        <v>0.14006711742022696</v>
      </c>
      <c r="F43" s="451">
        <f>'A2.1.4'!N19</f>
        <v>0.13876436674626327</v>
      </c>
    </row>
    <row r="44" spans="2:6" ht="13.35" customHeight="1" x14ac:dyDescent="0.2">
      <c r="B44" s="193" t="s">
        <v>192</v>
      </c>
      <c r="C44" s="451">
        <f>'A2.1.4'!E20</f>
        <v>5.9381612760736911E-2</v>
      </c>
      <c r="D44" s="451">
        <f>'A2.1.4'!H20</f>
        <v>5.776139292472187E-2</v>
      </c>
      <c r="E44" s="451">
        <f>'A2.1.4'!K20</f>
        <v>5.9922704202040135E-2</v>
      </c>
      <c r="F44" s="451">
        <f>'A2.1.4'!N20</f>
        <v>6.0507493839096448E-2</v>
      </c>
    </row>
    <row r="45" spans="2:6" ht="13.35" customHeight="1" x14ac:dyDescent="0.2">
      <c r="B45" s="194" t="s">
        <v>191</v>
      </c>
      <c r="C45" s="457">
        <f>'A2.1.4'!E21</f>
        <v>2.7658750866225001E-2</v>
      </c>
      <c r="D45" s="457">
        <f>'A2.1.4'!H21</f>
        <v>2.6923039680364032E-2</v>
      </c>
      <c r="E45" s="457">
        <f>'A2.1.4'!K21</f>
        <v>2.7713294391614081E-2</v>
      </c>
      <c r="F45" s="457">
        <f>'A2.1.4'!N21</f>
        <v>2.8268450948255756E-2</v>
      </c>
    </row>
    <row r="46" spans="2:6" ht="13.35" customHeight="1" x14ac:dyDescent="0.2"/>
  </sheetData>
  <phoneticPr fontId="25" type="noConversion"/>
  <hyperlinks>
    <hyperlink ref="E23" location="CONTENTS!A1" display="BACK TO CONTENTS" xr:uid="{00000000-0004-0000-1500-000000000000}"/>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theme="7" tint="-0.249977111117893"/>
    <pageSetUpPr fitToPage="1"/>
  </sheetPr>
  <dimension ref="B1:P55"/>
  <sheetViews>
    <sheetView showGridLines="0" zoomScaleNormal="100" zoomScaleSheetLayoutView="90" workbookViewId="0"/>
  </sheetViews>
  <sheetFormatPr defaultColWidth="9.140625" defaultRowHeight="12.75" x14ac:dyDescent="0.2"/>
  <cols>
    <col min="1" max="1" width="3.7109375" style="4" customWidth="1"/>
    <col min="2" max="2" width="9.140625" customWidth="1"/>
    <col min="3" max="3" width="15.28515625" style="1" bestFit="1" customWidth="1"/>
    <col min="4" max="4" width="11.7109375" style="1" customWidth="1"/>
    <col min="5" max="5" width="10.5703125" style="1" bestFit="1" customWidth="1"/>
    <col min="6" max="6" width="10.5703125" style="1" customWidth="1"/>
    <col min="7" max="7" width="9.140625" style="5" customWidth="1"/>
    <col min="8" max="10" width="9.140625" style="2" customWidth="1"/>
    <col min="11" max="11" width="15.28515625" style="4" bestFit="1" customWidth="1"/>
    <col min="12" max="14" width="10" style="4" bestFit="1" customWidth="1"/>
    <col min="15" max="15" width="9.42578125" style="4" bestFit="1" customWidth="1"/>
    <col min="16" max="16384" width="9.140625" style="4"/>
  </cols>
  <sheetData>
    <row r="1" spans="2:11" customFormat="1" ht="15" customHeight="1" x14ac:dyDescent="0.2">
      <c r="B1" s="152" t="s">
        <v>1135</v>
      </c>
      <c r="C1" s="113"/>
      <c r="D1" s="113"/>
      <c r="E1" s="113"/>
      <c r="F1" s="113"/>
      <c r="G1" s="113"/>
      <c r="H1" s="113"/>
      <c r="I1" s="113"/>
    </row>
    <row r="2" spans="2:11" customFormat="1" ht="13.35" customHeight="1" x14ac:dyDescent="0.2"/>
    <row r="3" spans="2:11" customFormat="1" ht="13.35" customHeight="1" x14ac:dyDescent="0.2"/>
    <row r="4" spans="2:11" customFormat="1" ht="13.35" customHeight="1" x14ac:dyDescent="0.2"/>
    <row r="5" spans="2:11" customFormat="1" ht="13.35" customHeight="1" x14ac:dyDescent="0.2">
      <c r="K5" s="4"/>
    </row>
    <row r="6" spans="2:11" customFormat="1" ht="13.35" customHeight="1" x14ac:dyDescent="0.2"/>
    <row r="7" spans="2:11" customFormat="1" ht="13.35" customHeight="1" x14ac:dyDescent="0.2"/>
    <row r="8" spans="2:11" customFormat="1" ht="13.35" customHeight="1" x14ac:dyDescent="0.2"/>
    <row r="9" spans="2:11" customFormat="1" ht="13.35" customHeight="1" x14ac:dyDescent="0.2"/>
    <row r="10" spans="2:11" customFormat="1" ht="13.35" customHeight="1" x14ac:dyDescent="0.2"/>
    <row r="11" spans="2:11" customFormat="1" ht="13.35" customHeight="1" x14ac:dyDescent="0.2"/>
    <row r="12" spans="2:11" customFormat="1" ht="13.35" customHeight="1" x14ac:dyDescent="0.2"/>
    <row r="13" spans="2:11" customFormat="1" ht="13.35" customHeight="1" x14ac:dyDescent="0.2"/>
    <row r="14" spans="2:11" customFormat="1" ht="13.35" customHeight="1" x14ac:dyDescent="0.2"/>
    <row r="15" spans="2:11" customFormat="1" ht="13.35" customHeight="1" x14ac:dyDescent="0.2"/>
    <row r="16" spans="2:11" customFormat="1" ht="13.35" customHeight="1" x14ac:dyDescent="0.2"/>
    <row r="17" spans="2:16" customFormat="1" ht="13.35" customHeight="1" x14ac:dyDescent="0.2"/>
    <row r="18" spans="2:16" customFormat="1" ht="13.35" customHeight="1" x14ac:dyDescent="0.2"/>
    <row r="19" spans="2:16" customFormat="1" ht="13.35" customHeight="1" x14ac:dyDescent="0.2"/>
    <row r="20" spans="2:16" customFormat="1" ht="13.35" customHeight="1" x14ac:dyDescent="0.2"/>
    <row r="21" spans="2:16" customFormat="1" ht="13.35" customHeight="1" x14ac:dyDescent="0.2"/>
    <row r="22" spans="2:16" customFormat="1" ht="13.35" customHeight="1" x14ac:dyDescent="0.2">
      <c r="B22" s="24"/>
    </row>
    <row r="23" spans="2:16" customFormat="1" ht="13.35" customHeight="1" x14ac:dyDescent="0.2">
      <c r="F23" s="109" t="s">
        <v>245</v>
      </c>
    </row>
    <row r="24" spans="2:16" customFormat="1" ht="13.35" customHeight="1" x14ac:dyDescent="0.2"/>
    <row r="25" spans="2:16" customFormat="1" ht="13.35" customHeight="1" x14ac:dyDescent="0.2"/>
    <row r="26" spans="2:16" customFormat="1" ht="13.35" customHeight="1" x14ac:dyDescent="0.2">
      <c r="B26" s="60" t="s">
        <v>198</v>
      </c>
      <c r="C26" s="61"/>
      <c r="D26" s="61"/>
      <c r="E26" s="61"/>
      <c r="F26" s="61"/>
      <c r="G26" s="61"/>
      <c r="H26" s="62"/>
      <c r="J26" s="248" t="s">
        <v>198</v>
      </c>
      <c r="K26" s="249"/>
      <c r="L26" s="249"/>
      <c r="M26" s="249"/>
      <c r="N26" s="249"/>
      <c r="O26" s="249"/>
      <c r="P26" s="250"/>
    </row>
    <row r="27" spans="2:16" s="2" customFormat="1" ht="13.35" customHeight="1" x14ac:dyDescent="0.2">
      <c r="B27" s="880" t="s">
        <v>156</v>
      </c>
      <c r="C27" s="887"/>
      <c r="D27" s="1443" t="s">
        <v>1097</v>
      </c>
      <c r="E27" s="1443"/>
      <c r="F27" s="1444"/>
      <c r="G27" s="882"/>
      <c r="H27" s="883"/>
      <c r="J27" s="880" t="s">
        <v>156</v>
      </c>
      <c r="K27" s="881"/>
      <c r="L27" s="1443" t="s">
        <v>1097</v>
      </c>
      <c r="M27" s="1443"/>
      <c r="N27" s="1444"/>
      <c r="O27" s="882"/>
      <c r="P27" s="883"/>
    </row>
    <row r="28" spans="2:16" s="2" customFormat="1" ht="13.35" customHeight="1" x14ac:dyDescent="0.2">
      <c r="B28" s="884" t="s">
        <v>85</v>
      </c>
      <c r="C28" s="888"/>
      <c r="D28" s="885" t="s">
        <v>2</v>
      </c>
      <c r="E28" s="885" t="s">
        <v>3</v>
      </c>
      <c r="F28" s="886" t="s">
        <v>8</v>
      </c>
      <c r="G28" s="885" t="s">
        <v>258</v>
      </c>
      <c r="H28" s="886" t="s">
        <v>259</v>
      </c>
      <c r="J28" s="241" t="s">
        <v>85</v>
      </c>
      <c r="K28" s="254"/>
      <c r="L28" s="255" t="s">
        <v>2</v>
      </c>
      <c r="M28" s="100" t="s">
        <v>3</v>
      </c>
      <c r="N28" s="101" t="s">
        <v>8</v>
      </c>
      <c r="O28" s="100" t="s">
        <v>258</v>
      </c>
      <c r="P28" s="101" t="s">
        <v>259</v>
      </c>
    </row>
    <row r="29" spans="2:16" s="2" customFormat="1" ht="13.35" customHeight="1" x14ac:dyDescent="0.2">
      <c r="B29" s="527" t="s">
        <v>18</v>
      </c>
      <c r="C29" s="106" t="s">
        <v>43</v>
      </c>
      <c r="D29" s="1007">
        <f>'A2.1.6'!N41</f>
        <v>9773</v>
      </c>
      <c r="E29" s="555">
        <f>'A2.1.6'!O41</f>
        <v>20034</v>
      </c>
      <c r="F29" s="553">
        <f>'A2.1.6'!P41</f>
        <v>29807</v>
      </c>
      <c r="G29" s="251">
        <f>D29/$F29</f>
        <v>0.32787600228134328</v>
      </c>
      <c r="H29" s="253">
        <f>E29/$F29</f>
        <v>0.67212399771865672</v>
      </c>
      <c r="J29" s="252"/>
      <c r="K29" s="49" t="s">
        <v>193</v>
      </c>
      <c r="L29" s="683">
        <f>'Fig 2.9'!D29+'Fig 2.9'!D30</f>
        <v>93339</v>
      </c>
      <c r="M29" s="684">
        <f>'Fig 2.9'!E29+'Fig 2.9'!E30</f>
        <v>120389</v>
      </c>
      <c r="N29" s="685">
        <f>'Fig 2.9'!F29+'Fig 2.9'!F30</f>
        <v>213728</v>
      </c>
      <c r="O29" s="251">
        <f t="shared" ref="O29:P29" si="0">L29/$N29</f>
        <v>0.43671863302889652</v>
      </c>
      <c r="P29" s="253">
        <f t="shared" si="0"/>
        <v>0.56328136697110343</v>
      </c>
    </row>
    <row r="30" spans="2:16" s="2" customFormat="1" ht="13.35" customHeight="1" x14ac:dyDescent="0.2">
      <c r="B30" s="527" t="s">
        <v>19</v>
      </c>
      <c r="C30" s="889" t="s">
        <v>121</v>
      </c>
      <c r="D30" s="1007">
        <f>'A2.1.6'!N42</f>
        <v>83566</v>
      </c>
      <c r="E30" s="555">
        <f>'A2.1.6'!O42</f>
        <v>100355</v>
      </c>
      <c r="F30" s="553">
        <f>'A2.1.6'!P42</f>
        <v>183921</v>
      </c>
      <c r="G30" s="484">
        <f t="shared" ref="G30:G54" si="1">D30/$F30</f>
        <v>0.45435812114984153</v>
      </c>
      <c r="H30" s="451">
        <f t="shared" ref="H30:H54" si="2">E30/$F30</f>
        <v>0.54564187885015847</v>
      </c>
      <c r="J30" s="252"/>
      <c r="K30" s="49" t="s">
        <v>194</v>
      </c>
      <c r="L30" s="683">
        <f>SUM('Fig 2.9'!D31:D35)</f>
        <v>457239</v>
      </c>
      <c r="M30" s="684">
        <f>SUM('Fig 2.9'!E31:E35)</f>
        <v>412356</v>
      </c>
      <c r="N30" s="685">
        <f>SUM('Fig 2.9'!F31:F35)</f>
        <v>869595</v>
      </c>
      <c r="O30" s="251">
        <f t="shared" ref="O30:O38" si="3">L30/$N30</f>
        <v>0.52580684111569176</v>
      </c>
      <c r="P30" s="253">
        <f t="shared" ref="P30:P38" si="4">M30/$N30</f>
        <v>0.47419315888430819</v>
      </c>
    </row>
    <row r="31" spans="2:16" s="2" customFormat="1" ht="13.35" customHeight="1" x14ac:dyDescent="0.2">
      <c r="B31" s="527" t="s">
        <v>20</v>
      </c>
      <c r="C31" s="106" t="s">
        <v>44</v>
      </c>
      <c r="D31" s="1007">
        <f>'A2.1.6'!N43</f>
        <v>239515</v>
      </c>
      <c r="E31" s="555">
        <f>'A2.1.6'!O43</f>
        <v>189705</v>
      </c>
      <c r="F31" s="553">
        <f>'A2.1.6'!P43</f>
        <v>429220</v>
      </c>
      <c r="G31" s="484">
        <f t="shared" si="1"/>
        <v>0.55802385722939285</v>
      </c>
      <c r="H31" s="451">
        <f t="shared" si="2"/>
        <v>0.44197614277060715</v>
      </c>
      <c r="J31" s="252"/>
      <c r="K31" s="49" t="s">
        <v>195</v>
      </c>
      <c r="L31" s="683">
        <f>SUM('Fig 2.9'!D36:D41)</f>
        <v>301170</v>
      </c>
      <c r="M31" s="684">
        <f>SUM('Fig 2.9'!E36:E41)</f>
        <v>354914</v>
      </c>
      <c r="N31" s="685">
        <f>SUM('Fig 2.9'!F36:F41)</f>
        <v>656084</v>
      </c>
      <c r="O31" s="251">
        <f t="shared" si="3"/>
        <v>0.45904183000957194</v>
      </c>
      <c r="P31" s="253">
        <f t="shared" si="4"/>
        <v>0.54095816999042801</v>
      </c>
    </row>
    <row r="32" spans="2:16" customFormat="1" ht="13.35" customHeight="1" x14ac:dyDescent="0.2">
      <c r="B32" s="527" t="s">
        <v>21</v>
      </c>
      <c r="C32" s="106" t="s">
        <v>45</v>
      </c>
      <c r="D32" s="1007">
        <f>'A2.1.6'!N44</f>
        <v>60385</v>
      </c>
      <c r="E32" s="555">
        <f>'A2.1.6'!O44</f>
        <v>59713</v>
      </c>
      <c r="F32" s="553">
        <f>'A2.1.6'!P44</f>
        <v>120098</v>
      </c>
      <c r="G32" s="484">
        <f t="shared" si="1"/>
        <v>0.50279771519925398</v>
      </c>
      <c r="H32" s="451">
        <f t="shared" si="2"/>
        <v>0.49720228480074607</v>
      </c>
      <c r="I32" s="2"/>
      <c r="J32" s="252"/>
      <c r="K32" s="49" t="s">
        <v>777</v>
      </c>
      <c r="L32" s="683">
        <f>SUM('Fig 2.9'!D42:D47)</f>
        <v>1113997</v>
      </c>
      <c r="M32" s="684">
        <f>SUM('Fig 2.9'!E42:E47)</f>
        <v>1076523</v>
      </c>
      <c r="N32" s="685">
        <f>SUM('Fig 2.9'!F42:F47)</f>
        <v>2190520</v>
      </c>
      <c r="O32" s="251">
        <f t="shared" si="3"/>
        <v>0.50855367675255192</v>
      </c>
      <c r="P32" s="253">
        <f t="shared" si="4"/>
        <v>0.49144632324744808</v>
      </c>
    </row>
    <row r="33" spans="2:16" customFormat="1" ht="13.35" customHeight="1" x14ac:dyDescent="0.2">
      <c r="B33" s="527" t="s">
        <v>22</v>
      </c>
      <c r="C33" s="106" t="s">
        <v>46</v>
      </c>
      <c r="D33" s="1007">
        <f>'A2.1.6'!N45</f>
        <v>51295</v>
      </c>
      <c r="E33" s="555">
        <f>'A2.1.6'!O45</f>
        <v>52941</v>
      </c>
      <c r="F33" s="553">
        <f>'A2.1.6'!P45</f>
        <v>104236</v>
      </c>
      <c r="G33" s="484">
        <f t="shared" si="1"/>
        <v>0.49210445527456925</v>
      </c>
      <c r="H33" s="451">
        <f t="shared" si="2"/>
        <v>0.50789554472543075</v>
      </c>
      <c r="I33" s="2"/>
      <c r="J33" s="252"/>
      <c r="K33" s="49" t="s">
        <v>754</v>
      </c>
      <c r="L33" s="683">
        <f>SUM('Fig 2.9'!D48)</f>
        <v>473473</v>
      </c>
      <c r="M33" s="684">
        <f>SUM('Fig 2.9'!E48)</f>
        <v>421522</v>
      </c>
      <c r="N33" s="685">
        <f>SUM('Fig 2.9'!F48)</f>
        <v>894995</v>
      </c>
      <c r="O33" s="251">
        <f t="shared" si="3"/>
        <v>0.52902306716797298</v>
      </c>
      <c r="P33" s="253">
        <f t="shared" si="4"/>
        <v>0.47097693283202702</v>
      </c>
    </row>
    <row r="34" spans="2:16" customFormat="1" ht="13.35" customHeight="1" x14ac:dyDescent="0.2">
      <c r="B34" s="527" t="s">
        <v>23</v>
      </c>
      <c r="C34" s="106" t="s">
        <v>47</v>
      </c>
      <c r="D34" s="1007">
        <f>'A2.1.6'!N46</f>
        <v>56221</v>
      </c>
      <c r="E34" s="555">
        <f>'A2.1.6'!O46</f>
        <v>54991</v>
      </c>
      <c r="F34" s="553">
        <f>'A2.1.6'!P46</f>
        <v>111212</v>
      </c>
      <c r="G34" s="484">
        <f t="shared" si="1"/>
        <v>0.50552997877926842</v>
      </c>
      <c r="H34" s="451">
        <f t="shared" si="2"/>
        <v>0.49447002122073158</v>
      </c>
      <c r="I34" s="2"/>
      <c r="J34" s="252"/>
      <c r="K34" s="49" t="s">
        <v>62</v>
      </c>
      <c r="L34" s="683">
        <f>'Fig 2.9'!D49</f>
        <v>272275</v>
      </c>
      <c r="M34" s="684">
        <f>'Fig 2.9'!E49</f>
        <v>350209</v>
      </c>
      <c r="N34" s="685">
        <f>'Fig 2.9'!F49</f>
        <v>622484</v>
      </c>
      <c r="O34" s="251">
        <f t="shared" si="3"/>
        <v>0.43740080066314957</v>
      </c>
      <c r="P34" s="253">
        <f t="shared" si="4"/>
        <v>0.56259919933685043</v>
      </c>
    </row>
    <row r="35" spans="2:16" customFormat="1" ht="13.35" customHeight="1" x14ac:dyDescent="0.2">
      <c r="B35" s="527" t="s">
        <v>24</v>
      </c>
      <c r="C35" s="106" t="s">
        <v>48</v>
      </c>
      <c r="D35" s="1007">
        <f>'A2.1.6'!N47</f>
        <v>49823</v>
      </c>
      <c r="E35" s="555">
        <f>'A2.1.6'!O47</f>
        <v>55006</v>
      </c>
      <c r="F35" s="553">
        <f>'A2.1.6'!P47</f>
        <v>104829</v>
      </c>
      <c r="G35" s="484">
        <f t="shared" si="1"/>
        <v>0.47527878735845996</v>
      </c>
      <c r="H35" s="451">
        <f t="shared" si="2"/>
        <v>0.52472121264154004</v>
      </c>
      <c r="I35" s="2"/>
      <c r="J35" s="252"/>
      <c r="K35" s="49" t="s">
        <v>63</v>
      </c>
      <c r="L35" s="683">
        <f>'Fig 2.9'!D50</f>
        <v>90120</v>
      </c>
      <c r="M35" s="684">
        <f>'Fig 2.9'!E50</f>
        <v>161963</v>
      </c>
      <c r="N35" s="685">
        <f>'Fig 2.9'!F50</f>
        <v>252083</v>
      </c>
      <c r="O35" s="251">
        <f t="shared" si="3"/>
        <v>0.35750129917527163</v>
      </c>
      <c r="P35" s="253">
        <f t="shared" si="4"/>
        <v>0.64249870082472837</v>
      </c>
    </row>
    <row r="36" spans="2:16" customFormat="1" ht="13.35" customHeight="1" x14ac:dyDescent="0.2">
      <c r="B36" s="527" t="s">
        <v>25</v>
      </c>
      <c r="C36" s="106" t="s">
        <v>49</v>
      </c>
      <c r="D36" s="1007">
        <f>'A2.1.6'!N48</f>
        <v>44964</v>
      </c>
      <c r="E36" s="555">
        <f>'A2.1.6'!O48</f>
        <v>50358</v>
      </c>
      <c r="F36" s="553">
        <f>'A2.1.6'!P48</f>
        <v>95322</v>
      </c>
      <c r="G36" s="484">
        <f t="shared" si="1"/>
        <v>0.47170642663813178</v>
      </c>
      <c r="H36" s="451">
        <f t="shared" si="2"/>
        <v>0.52829357336186822</v>
      </c>
      <c r="I36" s="2"/>
      <c r="J36" s="252"/>
      <c r="K36" s="49" t="s">
        <v>64</v>
      </c>
      <c r="L36" s="683">
        <f>'Fig 2.9'!D51</f>
        <v>70157</v>
      </c>
      <c r="M36" s="684">
        <f>'Fig 2.9'!E51</f>
        <v>159769</v>
      </c>
      <c r="N36" s="685">
        <f>'Fig 2.9'!F51</f>
        <v>229926</v>
      </c>
      <c r="O36" s="251">
        <f t="shared" si="3"/>
        <v>0.30512860659516539</v>
      </c>
      <c r="P36" s="253">
        <f t="shared" si="4"/>
        <v>0.69487139340483461</v>
      </c>
    </row>
    <row r="37" spans="2:16" customFormat="1" ht="13.35" customHeight="1" x14ac:dyDescent="0.2">
      <c r="B37" s="527" t="s">
        <v>26</v>
      </c>
      <c r="C37" s="106" t="s">
        <v>50</v>
      </c>
      <c r="D37" s="1007">
        <f>'A2.1.6'!N49</f>
        <v>46097</v>
      </c>
      <c r="E37" s="555">
        <f>'A2.1.6'!O49</f>
        <v>53982</v>
      </c>
      <c r="F37" s="553">
        <f>'A2.1.6'!P49</f>
        <v>100079</v>
      </c>
      <c r="G37" s="484">
        <f t="shared" si="1"/>
        <v>0.46060612116428024</v>
      </c>
      <c r="H37" s="451">
        <f t="shared" si="2"/>
        <v>0.53939387883571976</v>
      </c>
      <c r="I37" s="2"/>
      <c r="J37" s="252"/>
      <c r="K37" s="49" t="s">
        <v>65</v>
      </c>
      <c r="L37" s="683">
        <f>'Fig 2.9'!D52</f>
        <v>11471</v>
      </c>
      <c r="M37" s="684">
        <f>'Fig 2.9'!E52</f>
        <v>39466</v>
      </c>
      <c r="N37" s="685">
        <f>'Fig 2.9'!F52</f>
        <v>50937</v>
      </c>
      <c r="O37" s="251">
        <f t="shared" si="3"/>
        <v>0.22519975656202759</v>
      </c>
      <c r="P37" s="253">
        <f t="shared" si="4"/>
        <v>0.77480024343797238</v>
      </c>
    </row>
    <row r="38" spans="2:16" customFormat="1" ht="13.35" customHeight="1" x14ac:dyDescent="0.2">
      <c r="B38" s="73" t="s">
        <v>27</v>
      </c>
      <c r="C38" s="107" t="s">
        <v>51</v>
      </c>
      <c r="D38" s="1007">
        <f>'A2.1.6'!N50</f>
        <v>54845</v>
      </c>
      <c r="E38" s="555">
        <f>'A2.1.6'!O50</f>
        <v>65020</v>
      </c>
      <c r="F38" s="553">
        <f>'A2.1.6'!P50</f>
        <v>119865</v>
      </c>
      <c r="G38" s="484">
        <f t="shared" si="1"/>
        <v>0.45755641763650773</v>
      </c>
      <c r="H38" s="451">
        <f t="shared" si="2"/>
        <v>0.54244358236349222</v>
      </c>
      <c r="I38" s="2"/>
      <c r="J38" s="252"/>
      <c r="K38" s="49" t="s">
        <v>66</v>
      </c>
      <c r="L38" s="683">
        <f>'Fig 2.9'!D53</f>
        <v>1465</v>
      </c>
      <c r="M38" s="684">
        <f>'Fig 2.9'!E53</f>
        <v>7970</v>
      </c>
      <c r="N38" s="685">
        <f>'Fig 2.9'!F53</f>
        <v>9435</v>
      </c>
      <c r="O38" s="251">
        <f t="shared" si="3"/>
        <v>0.15527291997880233</v>
      </c>
      <c r="P38" s="253">
        <f t="shared" si="4"/>
        <v>0.84472708002119767</v>
      </c>
    </row>
    <row r="39" spans="2:16" customFormat="1" ht="13.35" customHeight="1" x14ac:dyDescent="0.2">
      <c r="B39" s="73" t="s">
        <v>28</v>
      </c>
      <c r="C39" s="107" t="s">
        <v>52</v>
      </c>
      <c r="D39" s="1007">
        <f>'A2.1.6'!N51</f>
        <v>50469</v>
      </c>
      <c r="E39" s="555">
        <f>'A2.1.6'!O51</f>
        <v>61858</v>
      </c>
      <c r="F39" s="553">
        <f>'A2.1.6'!P51</f>
        <v>112327</v>
      </c>
      <c r="G39" s="484">
        <f t="shared" si="1"/>
        <v>0.44930426344512003</v>
      </c>
      <c r="H39" s="451">
        <f t="shared" si="2"/>
        <v>0.55069573655487991</v>
      </c>
      <c r="I39" s="2"/>
      <c r="J39" s="252"/>
      <c r="K39" s="49"/>
      <c r="L39" s="683"/>
      <c r="M39" s="684"/>
      <c r="N39" s="685"/>
      <c r="O39" s="251"/>
      <c r="P39" s="253"/>
    </row>
    <row r="40" spans="2:16" customFormat="1" ht="13.35" customHeight="1" x14ac:dyDescent="0.2">
      <c r="B40" s="73" t="s">
        <v>29</v>
      </c>
      <c r="C40" s="107" t="s">
        <v>53</v>
      </c>
      <c r="D40" s="1007">
        <f>'A2.1.6'!N52</f>
        <v>51518</v>
      </c>
      <c r="E40" s="555">
        <f>'A2.1.6'!O52</f>
        <v>61333</v>
      </c>
      <c r="F40" s="553">
        <f>'A2.1.6'!P52</f>
        <v>112851</v>
      </c>
      <c r="G40" s="484">
        <f t="shared" si="1"/>
        <v>0.45651345579569519</v>
      </c>
      <c r="H40" s="451">
        <f t="shared" si="2"/>
        <v>0.54348654420430476</v>
      </c>
      <c r="I40" s="2"/>
      <c r="J40" s="60"/>
      <c r="K40" s="146" t="s">
        <v>8</v>
      </c>
      <c r="L40" s="256">
        <f>SUM(L29:L38)</f>
        <v>2884706</v>
      </c>
      <c r="M40" s="686">
        <f>SUM(M29:M38)</f>
        <v>3105081</v>
      </c>
      <c r="N40" s="687">
        <f>SUM(N29:N38)</f>
        <v>5989787</v>
      </c>
      <c r="O40" s="257">
        <f t="shared" ref="O40" si="5">L40/$N40</f>
        <v>0.48160410378532659</v>
      </c>
      <c r="P40" s="258">
        <f t="shared" ref="P40" si="6">M40/$N40</f>
        <v>0.51839589621467341</v>
      </c>
    </row>
    <row r="41" spans="2:16" customFormat="1" ht="13.35" customHeight="1" x14ac:dyDescent="0.2">
      <c r="B41" s="73" t="s">
        <v>30</v>
      </c>
      <c r="C41" s="107" t="s">
        <v>54</v>
      </c>
      <c r="D41" s="1007">
        <f>'A2.1.6'!N53</f>
        <v>53277</v>
      </c>
      <c r="E41" s="555">
        <f>'A2.1.6'!O53</f>
        <v>62363</v>
      </c>
      <c r="F41" s="553">
        <f>'A2.1.6'!P53</f>
        <v>115640</v>
      </c>
      <c r="G41" s="484">
        <f t="shared" si="1"/>
        <v>0.46071428571428569</v>
      </c>
      <c r="H41" s="451">
        <f t="shared" si="2"/>
        <v>0.53928571428571426</v>
      </c>
      <c r="I41" s="2"/>
      <c r="N41" s="4"/>
    </row>
    <row r="42" spans="2:16" customFormat="1" ht="13.35" customHeight="1" x14ac:dyDescent="0.2">
      <c r="B42" s="73" t="s">
        <v>31</v>
      </c>
      <c r="C42" s="107" t="s">
        <v>55</v>
      </c>
      <c r="D42" s="1007">
        <f>'A2.1.6'!N54</f>
        <v>49620</v>
      </c>
      <c r="E42" s="555">
        <f>'A2.1.6'!O54</f>
        <v>58278</v>
      </c>
      <c r="F42" s="553">
        <f>'A2.1.6'!P54</f>
        <v>107898</v>
      </c>
      <c r="G42" s="484">
        <f t="shared" si="1"/>
        <v>0.45987877439804259</v>
      </c>
      <c r="H42" s="451">
        <f t="shared" si="2"/>
        <v>0.54012122560195741</v>
      </c>
      <c r="I42" s="2"/>
      <c r="L42" s="638"/>
      <c r="M42" s="638"/>
      <c r="N42" s="4"/>
    </row>
    <row r="43" spans="2:16" customFormat="1" ht="13.35" customHeight="1" x14ac:dyDescent="0.2">
      <c r="B43" s="73" t="s">
        <v>32</v>
      </c>
      <c r="C43" s="107" t="s">
        <v>56</v>
      </c>
      <c r="D43" s="1007">
        <f>'A2.1.6'!N55</f>
        <v>50664</v>
      </c>
      <c r="E43" s="555">
        <f>'A2.1.6'!O55</f>
        <v>57265</v>
      </c>
      <c r="F43" s="553">
        <f>'A2.1.6'!P55</f>
        <v>107929</v>
      </c>
      <c r="G43" s="484">
        <f t="shared" si="1"/>
        <v>0.46941971110637548</v>
      </c>
      <c r="H43" s="451">
        <f t="shared" si="2"/>
        <v>0.53058028889362452</v>
      </c>
      <c r="I43" s="2"/>
      <c r="N43" s="4"/>
    </row>
    <row r="44" spans="2:16" customFormat="1" ht="13.35" customHeight="1" x14ac:dyDescent="0.2">
      <c r="B44" s="73" t="s">
        <v>33</v>
      </c>
      <c r="C44" s="107" t="s">
        <v>57</v>
      </c>
      <c r="D44" s="1007">
        <f>'A2.1.6'!N56</f>
        <v>51188</v>
      </c>
      <c r="E44" s="555">
        <f>'A2.1.6'!O56</f>
        <v>56311</v>
      </c>
      <c r="F44" s="553">
        <f>'A2.1.6'!P56</f>
        <v>107499</v>
      </c>
      <c r="G44" s="484">
        <f t="shared" si="1"/>
        <v>0.47617187136624528</v>
      </c>
      <c r="H44" s="451">
        <f t="shared" si="2"/>
        <v>0.52382812863375472</v>
      </c>
      <c r="I44" s="2"/>
      <c r="N44" s="4"/>
    </row>
    <row r="45" spans="2:16" customFormat="1" ht="13.35" customHeight="1" x14ac:dyDescent="0.2">
      <c r="B45" s="73" t="s">
        <v>34</v>
      </c>
      <c r="C45" s="107" t="s">
        <v>58</v>
      </c>
      <c r="D45" s="1007">
        <f>'A2.1.6'!N57</f>
        <v>256773</v>
      </c>
      <c r="E45" s="555">
        <f>'A2.1.6'!O57</f>
        <v>260364</v>
      </c>
      <c r="F45" s="553">
        <f>'A2.1.6'!P57</f>
        <v>517137</v>
      </c>
      <c r="G45" s="484">
        <f t="shared" si="1"/>
        <v>0.49652799935026887</v>
      </c>
      <c r="H45" s="451">
        <f t="shared" si="2"/>
        <v>0.50347200064973108</v>
      </c>
      <c r="I45" s="2"/>
      <c r="N45" s="4"/>
    </row>
    <row r="46" spans="2:16" customFormat="1" ht="13.35" customHeight="1" x14ac:dyDescent="0.2">
      <c r="B46" s="73" t="s">
        <v>35</v>
      </c>
      <c r="C46" s="107" t="s">
        <v>744</v>
      </c>
      <c r="D46" s="1007">
        <f>'A2.1.6'!N58</f>
        <v>247879</v>
      </c>
      <c r="E46" s="555">
        <f>'A2.1.6'!O58</f>
        <v>231662</v>
      </c>
      <c r="F46" s="553">
        <f>'A2.1.6'!P58</f>
        <v>479541</v>
      </c>
      <c r="G46" s="484">
        <f t="shared" si="1"/>
        <v>0.51690887744739245</v>
      </c>
      <c r="H46" s="451">
        <f t="shared" si="2"/>
        <v>0.48309112255260761</v>
      </c>
      <c r="I46" s="2"/>
      <c r="N46" s="4"/>
    </row>
    <row r="47" spans="2:16" customFormat="1" ht="13.35" customHeight="1" x14ac:dyDescent="0.2">
      <c r="B47" s="73" t="s">
        <v>36</v>
      </c>
      <c r="C47" s="107" t="s">
        <v>773</v>
      </c>
      <c r="D47" s="1007">
        <f>'A2.1.6'!N59</f>
        <v>457873</v>
      </c>
      <c r="E47" s="555">
        <f>'A2.1.6'!O59</f>
        <v>412643</v>
      </c>
      <c r="F47" s="553">
        <f>'A2.1.6'!P59</f>
        <v>870516</v>
      </c>
      <c r="G47" s="484">
        <f t="shared" si="1"/>
        <v>0.52597884473117096</v>
      </c>
      <c r="H47" s="451">
        <f t="shared" si="2"/>
        <v>0.47402115526882904</v>
      </c>
      <c r="I47" s="2"/>
      <c r="N47" s="4"/>
    </row>
    <row r="48" spans="2:16" customFormat="1" ht="13.35" customHeight="1" x14ac:dyDescent="0.2">
      <c r="B48" s="73" t="s">
        <v>37</v>
      </c>
      <c r="C48" s="107" t="s">
        <v>754</v>
      </c>
      <c r="D48" s="1007">
        <f>'A2.1.6'!N60</f>
        <v>473473</v>
      </c>
      <c r="E48" s="555">
        <f>'A2.1.6'!O60</f>
        <v>421522</v>
      </c>
      <c r="F48" s="553">
        <f>'A2.1.6'!P60</f>
        <v>894995</v>
      </c>
      <c r="G48" s="484">
        <f t="shared" si="1"/>
        <v>0.52902306716797298</v>
      </c>
      <c r="H48" s="451">
        <f t="shared" si="2"/>
        <v>0.47097693283202702</v>
      </c>
      <c r="I48" s="2"/>
      <c r="N48" s="4"/>
    </row>
    <row r="49" spans="2:14" customFormat="1" ht="13.35" customHeight="1" x14ac:dyDescent="0.2">
      <c r="B49" s="73" t="s">
        <v>38</v>
      </c>
      <c r="C49" s="107" t="s">
        <v>62</v>
      </c>
      <c r="D49" s="1007">
        <f>'A2.1.6'!N61</f>
        <v>272275</v>
      </c>
      <c r="E49" s="555">
        <f>'A2.1.6'!O61</f>
        <v>350209</v>
      </c>
      <c r="F49" s="553">
        <f>'A2.1.6'!P61</f>
        <v>622484</v>
      </c>
      <c r="G49" s="484">
        <f t="shared" si="1"/>
        <v>0.43740080066314957</v>
      </c>
      <c r="H49" s="451">
        <f t="shared" si="2"/>
        <v>0.56259919933685043</v>
      </c>
      <c r="I49" s="2"/>
      <c r="N49" s="4"/>
    </row>
    <row r="50" spans="2:14" customFormat="1" ht="13.35" customHeight="1" x14ac:dyDescent="0.2">
      <c r="B50" s="73" t="s">
        <v>39</v>
      </c>
      <c r="C50" s="107" t="s">
        <v>63</v>
      </c>
      <c r="D50" s="1007">
        <f>'A2.1.6'!N62</f>
        <v>90120</v>
      </c>
      <c r="E50" s="555">
        <f>'A2.1.6'!O62</f>
        <v>161963</v>
      </c>
      <c r="F50" s="553">
        <f>'A2.1.6'!P62</f>
        <v>252083</v>
      </c>
      <c r="G50" s="484">
        <f t="shared" si="1"/>
        <v>0.35750129917527163</v>
      </c>
      <c r="H50" s="451">
        <f t="shared" si="2"/>
        <v>0.64249870082472837</v>
      </c>
      <c r="I50" s="2"/>
      <c r="N50" s="4"/>
    </row>
    <row r="51" spans="2:14" customFormat="1" ht="13.35" customHeight="1" x14ac:dyDescent="0.2">
      <c r="B51" s="73" t="s">
        <v>40</v>
      </c>
      <c r="C51" s="107" t="s">
        <v>64</v>
      </c>
      <c r="D51" s="1007">
        <f>'A2.1.6'!N63</f>
        <v>70157</v>
      </c>
      <c r="E51" s="555">
        <f>'A2.1.6'!O63</f>
        <v>159769</v>
      </c>
      <c r="F51" s="553">
        <f>'A2.1.6'!P63</f>
        <v>229926</v>
      </c>
      <c r="G51" s="484">
        <f t="shared" si="1"/>
        <v>0.30512860659516539</v>
      </c>
      <c r="H51" s="451">
        <f t="shared" si="2"/>
        <v>0.69487139340483461</v>
      </c>
      <c r="I51" s="2"/>
      <c r="N51" s="4"/>
    </row>
    <row r="52" spans="2:14" customFormat="1" ht="13.35" customHeight="1" x14ac:dyDescent="0.2">
      <c r="B52" s="73" t="s">
        <v>41</v>
      </c>
      <c r="C52" s="107" t="s">
        <v>65</v>
      </c>
      <c r="D52" s="1007">
        <f>'A2.1.6'!N64</f>
        <v>11471</v>
      </c>
      <c r="E52" s="555">
        <f>'A2.1.6'!O64</f>
        <v>39466</v>
      </c>
      <c r="F52" s="553">
        <f>'A2.1.6'!P64</f>
        <v>50937</v>
      </c>
      <c r="G52" s="484">
        <f t="shared" si="1"/>
        <v>0.22519975656202759</v>
      </c>
      <c r="H52" s="451">
        <f t="shared" si="2"/>
        <v>0.77480024343797238</v>
      </c>
      <c r="I52" s="2"/>
      <c r="N52" s="4"/>
    </row>
    <row r="53" spans="2:14" customFormat="1" ht="13.35" customHeight="1" x14ac:dyDescent="0.2">
      <c r="B53" s="73" t="s">
        <v>42</v>
      </c>
      <c r="C53" s="107" t="s">
        <v>66</v>
      </c>
      <c r="D53" s="1007">
        <f>'A2.1.6'!N65</f>
        <v>1465</v>
      </c>
      <c r="E53" s="555">
        <f>'A2.1.6'!O65</f>
        <v>7970</v>
      </c>
      <c r="F53" s="553">
        <f>'A2.1.6'!P65</f>
        <v>9435</v>
      </c>
      <c r="G53" s="484">
        <f t="shared" si="1"/>
        <v>0.15527291997880233</v>
      </c>
      <c r="H53" s="451">
        <f t="shared" si="2"/>
        <v>0.84472708002119767</v>
      </c>
      <c r="I53" s="2"/>
      <c r="N53" s="4"/>
    </row>
    <row r="54" spans="2:14" customFormat="1" ht="13.35" customHeight="1" x14ac:dyDescent="0.2">
      <c r="B54" s="204" t="s">
        <v>8</v>
      </c>
      <c r="C54" s="62"/>
      <c r="D54" s="1008">
        <f>SUM(D29:D53)</f>
        <v>2884706</v>
      </c>
      <c r="E54" s="1009">
        <f>SUM(E29:E53)</f>
        <v>3105081</v>
      </c>
      <c r="F54" s="1010">
        <f>SUM(F29:F53)</f>
        <v>5989787</v>
      </c>
      <c r="G54" s="1011">
        <f t="shared" si="1"/>
        <v>0.48160410378532659</v>
      </c>
      <c r="H54" s="1012">
        <f t="shared" si="2"/>
        <v>0.51839589621467341</v>
      </c>
      <c r="I54" s="2"/>
      <c r="N54" s="4"/>
    </row>
    <row r="55" spans="2:14" customFormat="1" ht="13.35" customHeight="1" x14ac:dyDescent="0.2">
      <c r="B55" s="49"/>
      <c r="C55" s="49"/>
      <c r="D55" s="49"/>
      <c r="E55" s="49"/>
      <c r="F55" s="5"/>
      <c r="G55" s="637"/>
      <c r="H55" s="637"/>
      <c r="I55" s="2"/>
      <c r="N55" s="4"/>
    </row>
  </sheetData>
  <mergeCells count="2">
    <mergeCell ref="D27:F27"/>
    <mergeCell ref="L27:N27"/>
  </mergeCells>
  <hyperlinks>
    <hyperlink ref="F23" location="CONTENTS!A1" display="BACK TO CONTENTS" xr:uid="{00000000-0004-0000-16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27:N27" numberStoredAsText="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7" tint="-0.249977111117893"/>
    <pageSetUpPr fitToPage="1"/>
  </sheetPr>
  <dimension ref="B1:K56"/>
  <sheetViews>
    <sheetView showGridLines="0" zoomScaleNormal="100" zoomScaleSheetLayoutView="90" workbookViewId="0"/>
  </sheetViews>
  <sheetFormatPr defaultRowHeight="12.75" x14ac:dyDescent="0.2"/>
  <cols>
    <col min="1" max="1" width="3.7109375" customWidth="1"/>
    <col min="3" max="3" width="26.7109375" bestFit="1" customWidth="1"/>
    <col min="4" max="4" width="9.140625" customWidth="1"/>
    <col min="5" max="5" width="11.42578125" bestFit="1" customWidth="1"/>
    <col min="6" max="6" width="9.140625" customWidth="1"/>
  </cols>
  <sheetData>
    <row r="1" spans="2:11" ht="15" customHeight="1" x14ac:dyDescent="0.2">
      <c r="B1" s="152" t="s">
        <v>1136</v>
      </c>
      <c r="C1" s="191"/>
      <c r="D1" s="191"/>
      <c r="E1" s="191"/>
      <c r="F1" s="191"/>
      <c r="G1" s="191"/>
      <c r="H1" s="191"/>
      <c r="I1" s="5"/>
      <c r="J1" s="5"/>
      <c r="K1" s="5"/>
    </row>
    <row r="23" spans="2:5" x14ac:dyDescent="0.2">
      <c r="D23" s="109" t="s">
        <v>245</v>
      </c>
    </row>
    <row r="25" spans="2:5" x14ac:dyDescent="0.2">
      <c r="B25" s="60" t="s">
        <v>234</v>
      </c>
      <c r="C25" s="61"/>
      <c r="D25" s="1209">
        <v>2022</v>
      </c>
      <c r="E25" s="54"/>
    </row>
    <row r="26" spans="2:5" ht="33.75" x14ac:dyDescent="0.2">
      <c r="B26" s="47" t="s">
        <v>82</v>
      </c>
      <c r="D26" s="63"/>
      <c r="E26" s="1015" t="s">
        <v>962</v>
      </c>
    </row>
    <row r="27" spans="2:5" x14ac:dyDescent="0.2">
      <c r="B27" s="47" t="s">
        <v>180</v>
      </c>
      <c r="D27" s="63"/>
      <c r="E27" s="53"/>
    </row>
    <row r="28" spans="2:5" x14ac:dyDescent="0.2">
      <c r="B28" s="48">
        <v>3601</v>
      </c>
      <c r="C28" s="7" t="s">
        <v>187</v>
      </c>
      <c r="D28" s="1269">
        <f>+E28/E$36</f>
        <v>0.75928888622816548</v>
      </c>
      <c r="E28" s="206">
        <f>+VLOOKUP($B28,$B$41:$D$56,3,FALSE)</f>
        <v>1446.043078594</v>
      </c>
    </row>
    <row r="29" spans="2:5" x14ac:dyDescent="0.2">
      <c r="B29" s="48">
        <v>3605</v>
      </c>
      <c r="C29" s="7" t="s">
        <v>184</v>
      </c>
      <c r="D29" s="1269">
        <f t="shared" ref="D29:D36" si="0">+E29/E$36</f>
        <v>9.1331859913100499E-2</v>
      </c>
      <c r="E29" s="206">
        <f t="shared" ref="E29:E34" si="1">+VLOOKUP($B29,$B$41:$D$56,3,FALSE)</f>
        <v>173.93880811099999</v>
      </c>
    </row>
    <row r="30" spans="2:5" x14ac:dyDescent="0.2">
      <c r="B30" s="48">
        <v>3615</v>
      </c>
      <c r="C30" s="55" t="s">
        <v>781</v>
      </c>
      <c r="D30" s="1272">
        <f t="shared" si="0"/>
        <v>8.8516641785254217E-5</v>
      </c>
      <c r="E30" s="206">
        <f t="shared" si="1"/>
        <v>0.16857730900000001</v>
      </c>
    </row>
    <row r="31" spans="2:5" x14ac:dyDescent="0.2">
      <c r="B31" s="48">
        <v>3606</v>
      </c>
      <c r="C31" s="7" t="s">
        <v>166</v>
      </c>
      <c r="D31" s="1269">
        <f t="shared" si="0"/>
        <v>2.645089970070735E-2</v>
      </c>
      <c r="E31" s="206">
        <f t="shared" si="1"/>
        <v>50.374950994999999</v>
      </c>
    </row>
    <row r="32" spans="2:5" x14ac:dyDescent="0.2">
      <c r="B32" s="48">
        <v>4201</v>
      </c>
      <c r="C32" s="7" t="s">
        <v>182</v>
      </c>
      <c r="D32" s="1269">
        <f t="shared" si="0"/>
        <v>1.254740449987882E-2</v>
      </c>
      <c r="E32" s="206">
        <f t="shared" si="1"/>
        <v>23.896158314000001</v>
      </c>
    </row>
    <row r="33" spans="2:5" x14ac:dyDescent="0.2">
      <c r="B33" s="48">
        <v>3607</v>
      </c>
      <c r="C33" s="7" t="s">
        <v>167</v>
      </c>
      <c r="D33" s="1269">
        <f t="shared" si="0"/>
        <v>2.5736959776781167E-2</v>
      </c>
      <c r="E33" s="206">
        <f t="shared" si="1"/>
        <v>49.015273665000002</v>
      </c>
    </row>
    <row r="34" spans="2:5" x14ac:dyDescent="0.2">
      <c r="B34" s="48">
        <v>3603</v>
      </c>
      <c r="C34" s="7" t="s">
        <v>183</v>
      </c>
      <c r="D34" s="1269">
        <f t="shared" si="0"/>
        <v>4.2053885221045938E-2</v>
      </c>
      <c r="E34" s="206">
        <f t="shared" si="1"/>
        <v>80.090372392999996</v>
      </c>
    </row>
    <row r="35" spans="2:5" x14ac:dyDescent="0.2">
      <c r="B35" s="70"/>
      <c r="C35" s="71" t="s">
        <v>226</v>
      </c>
      <c r="D35" s="1270">
        <f t="shared" si="0"/>
        <v>4.250158801853525E-2</v>
      </c>
      <c r="E35" s="206">
        <f>+E36-SUM(E28:E34)</f>
        <v>80.943009042000085</v>
      </c>
    </row>
    <row r="36" spans="2:5" x14ac:dyDescent="0.2">
      <c r="B36" s="68" t="s">
        <v>8</v>
      </c>
      <c r="C36" s="69"/>
      <c r="D36" s="1271">
        <f t="shared" si="0"/>
        <v>1</v>
      </c>
      <c r="E36" s="1016">
        <f>+VLOOKUP($B36,$B$41:$D$56,3,FALSE)</f>
        <v>1904.4702284230004</v>
      </c>
    </row>
    <row r="41" spans="2:5" x14ac:dyDescent="0.2">
      <c r="B41" s="1047">
        <v>3601</v>
      </c>
      <c r="C41" s="1048" t="s">
        <v>175</v>
      </c>
      <c r="D41" s="1052">
        <f>+VLOOKUP($B41,'A2.2.1'!$C$5:$L$19,10,FALSE)/1000</f>
        <v>1446.043078594</v>
      </c>
    </row>
    <row r="42" spans="2:5" x14ac:dyDescent="0.2">
      <c r="B42" s="1049">
        <v>3603</v>
      </c>
      <c r="C42" s="193" t="s">
        <v>171</v>
      </c>
      <c r="D42" s="1046">
        <f>+VLOOKUP($B42,'A2.2.1'!$C$5:$L$19,10,FALSE)/1000</f>
        <v>80.090372392999996</v>
      </c>
    </row>
    <row r="43" spans="2:5" x14ac:dyDescent="0.2">
      <c r="B43" s="1049">
        <v>3605</v>
      </c>
      <c r="C43" s="193" t="s">
        <v>165</v>
      </c>
      <c r="D43" s="1046">
        <f>+VLOOKUP($B43,'A2.2.1'!$C$5:$L$19,10,FALSE)/1000</f>
        <v>173.93880811099999</v>
      </c>
    </row>
    <row r="44" spans="2:5" x14ac:dyDescent="0.2">
      <c r="B44" s="1049">
        <v>3606</v>
      </c>
      <c r="C44" s="193" t="s">
        <v>166</v>
      </c>
      <c r="D44" s="1046">
        <f>+VLOOKUP($B44,'A2.2.1'!$C$5:$L$19,10,FALSE)/1000</f>
        <v>50.374950994999999</v>
      </c>
    </row>
    <row r="45" spans="2:5" x14ac:dyDescent="0.2">
      <c r="B45" s="1049">
        <v>3607</v>
      </c>
      <c r="C45" s="728" t="s">
        <v>970</v>
      </c>
      <c r="D45" s="1046">
        <f>+VLOOKUP($B45,'A2.2.1'!$C$5:$L$19,10,FALSE)/1000</f>
        <v>49.015273665000002</v>
      </c>
    </row>
    <row r="46" spans="2:5" x14ac:dyDescent="0.2">
      <c r="B46" s="1049">
        <v>3610</v>
      </c>
      <c r="C46" s="193" t="s">
        <v>168</v>
      </c>
      <c r="D46" s="1046">
        <f>+VLOOKUP($B46,'A2.2.1'!$C$5:$L$19,10,FALSE)/1000</f>
        <v>26.944491920000001</v>
      </c>
    </row>
    <row r="47" spans="2:5" x14ac:dyDescent="0.2">
      <c r="B47" s="1049">
        <v>3615</v>
      </c>
      <c r="C47" s="193" t="s">
        <v>172</v>
      </c>
      <c r="D47" s="1046">
        <f>+VLOOKUP($B47,'A2.2.1'!$C$5:$L$19,10,FALSE)/1000</f>
        <v>0.16857730900000001</v>
      </c>
    </row>
    <row r="48" spans="2:5" x14ac:dyDescent="0.2">
      <c r="B48" s="1050">
        <v>3616</v>
      </c>
      <c r="C48" s="194" t="s">
        <v>173</v>
      </c>
      <c r="D48" s="1046">
        <f>+VLOOKUP($B48,'A2.2.1'!$C$5:$L$19,10,FALSE)/1000</f>
        <v>10.168482017000001</v>
      </c>
    </row>
    <row r="49" spans="2:4" x14ac:dyDescent="0.2">
      <c r="B49" s="864" t="s">
        <v>181</v>
      </c>
      <c r="C49" s="193"/>
      <c r="D49" s="1052">
        <f>+VLOOKUP($B49,'A2.2.1'!$C$5:$L$19,10,FALSE)/1000</f>
        <v>0</v>
      </c>
    </row>
    <row r="50" spans="2:4" x14ac:dyDescent="0.2">
      <c r="B50" s="1049">
        <v>4201</v>
      </c>
      <c r="C50" s="193" t="s">
        <v>182</v>
      </c>
      <c r="D50" s="1046">
        <f>+VLOOKUP($B50,'A2.2.1'!$C$5:$L$19,10,FALSE)/1000</f>
        <v>23.896158314000001</v>
      </c>
    </row>
    <row r="51" spans="2:4" x14ac:dyDescent="0.2">
      <c r="B51" s="1049">
        <v>4210</v>
      </c>
      <c r="C51" s="193" t="s">
        <v>169</v>
      </c>
      <c r="D51" s="1046">
        <f>+VLOOKUP($B51,'A2.2.1'!$C$5:$L$19,10,FALSE)/1000</f>
        <v>13.973370698</v>
      </c>
    </row>
    <row r="52" spans="2:4" x14ac:dyDescent="0.2">
      <c r="B52" s="1049">
        <v>4211</v>
      </c>
      <c r="C52" s="193" t="s">
        <v>170</v>
      </c>
      <c r="D52" s="1046">
        <f>+VLOOKUP($B52,'A2.2.1'!$C$5:$L$19,10,FALSE)/1000</f>
        <v>1.655514927</v>
      </c>
    </row>
    <row r="53" spans="2:4" x14ac:dyDescent="0.2">
      <c r="B53" s="1049">
        <v>4218</v>
      </c>
      <c r="C53" s="728" t="s">
        <v>867</v>
      </c>
      <c r="D53" s="1046">
        <f>+VLOOKUP($B53,'A2.2.1'!$C$5:$L$19,10,FALSE)/1000</f>
        <v>0.98353776700000006</v>
      </c>
    </row>
    <row r="54" spans="2:4" x14ac:dyDescent="0.2">
      <c r="B54" s="1049">
        <v>4250</v>
      </c>
      <c r="C54" s="193" t="s">
        <v>178</v>
      </c>
      <c r="D54" s="1046">
        <f>+VLOOKUP($B54,'A2.2.1'!$C$5:$L$19,10,FALSE)/1000</f>
        <v>22.596597569</v>
      </c>
    </row>
    <row r="55" spans="2:4" x14ac:dyDescent="0.2">
      <c r="B55" s="1050">
        <v>4252</v>
      </c>
      <c r="C55" s="194" t="s">
        <v>179</v>
      </c>
      <c r="D55" s="1046">
        <f>+VLOOKUP($B55,'A2.2.1'!$C$5:$L$19,10,FALSE)/1000</f>
        <v>4.6210141440000001</v>
      </c>
    </row>
    <row r="56" spans="2:4" x14ac:dyDescent="0.2">
      <c r="B56" s="195" t="s">
        <v>8</v>
      </c>
      <c r="C56" s="1051"/>
      <c r="D56" s="1053">
        <f>+SUM(D41:D55)</f>
        <v>1904.4702284230004</v>
      </c>
    </row>
  </sheetData>
  <sortState xmlns:xlrd2="http://schemas.microsoft.com/office/spreadsheetml/2017/richdata2" ref="B28:E34">
    <sortCondition descending="1" ref="D28:D34"/>
  </sortState>
  <hyperlinks>
    <hyperlink ref="D23" location="CONTENTS!A1" display="BACK TO CONTENTS" xr:uid="{00000000-0004-0000-17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E28:E34 E36" unlockedFormula="1"/>
    <ignoredError sqref="E35" formula="1" unlocked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7" tint="-0.249977111117893"/>
    <pageSetUpPr fitToPage="1"/>
  </sheetPr>
  <dimension ref="B1:L75"/>
  <sheetViews>
    <sheetView showGridLines="0" zoomScaleNormal="100" zoomScaleSheetLayoutView="90" workbookViewId="0"/>
  </sheetViews>
  <sheetFormatPr defaultRowHeight="12.75" x14ac:dyDescent="0.2"/>
  <cols>
    <col min="1" max="1" width="3.7109375" customWidth="1"/>
    <col min="3" max="3" width="37.28515625" customWidth="1"/>
    <col min="13" max="13" width="9.140625" customWidth="1"/>
  </cols>
  <sheetData>
    <row r="1" spans="2:10" ht="15" customHeight="1" x14ac:dyDescent="0.2">
      <c r="B1" s="138" t="s">
        <v>1137</v>
      </c>
      <c r="J1" s="138"/>
    </row>
    <row r="23" spans="2:12" x14ac:dyDescent="0.2">
      <c r="E23" s="109" t="s">
        <v>245</v>
      </c>
    </row>
    <row r="25" spans="2:12" x14ac:dyDescent="0.2">
      <c r="B25" s="60" t="s">
        <v>742</v>
      </c>
      <c r="C25" s="61"/>
      <c r="D25" s="62"/>
      <c r="J25" s="529"/>
    </row>
    <row r="26" spans="2:12" x14ac:dyDescent="0.2">
      <c r="B26" s="42"/>
      <c r="C26" s="37"/>
      <c r="D26" s="535" t="s">
        <v>1138</v>
      </c>
      <c r="E26" s="535" t="s">
        <v>1138</v>
      </c>
      <c r="L26" s="530"/>
    </row>
    <row r="27" spans="2:12" ht="33.75" x14ac:dyDescent="0.2">
      <c r="B27" s="222" t="s">
        <v>133</v>
      </c>
      <c r="C27" s="223"/>
      <c r="D27" s="43" t="s">
        <v>76</v>
      </c>
      <c r="E27" s="43" t="s">
        <v>962</v>
      </c>
      <c r="J27" s="531"/>
      <c r="K27" s="531"/>
      <c r="L27" s="19"/>
    </row>
    <row r="28" spans="2:12" x14ac:dyDescent="0.2">
      <c r="B28" s="38" t="s">
        <v>262</v>
      </c>
      <c r="C28" s="7"/>
      <c r="D28" s="1013">
        <f>+E28/$E$36</f>
        <v>0.44098713375202758</v>
      </c>
      <c r="E28" s="206">
        <f>+D40/1000</f>
        <v>261.52351113155999</v>
      </c>
      <c r="J28" s="7"/>
      <c r="K28" s="7"/>
      <c r="L28" s="532"/>
    </row>
    <row r="29" spans="2:12" x14ac:dyDescent="0.2">
      <c r="B29" s="38" t="s">
        <v>314</v>
      </c>
      <c r="C29" s="7"/>
      <c r="D29" s="1013">
        <f t="shared" ref="D29:D36" si="0">+E29/$E$36</f>
        <v>0.28151605739471214</v>
      </c>
      <c r="E29" s="206">
        <f t="shared" ref="E29:E34" si="1">+D41/1000</f>
        <v>166.95060271572009</v>
      </c>
      <c r="J29" s="7"/>
      <c r="K29" s="7"/>
      <c r="L29" s="532"/>
    </row>
    <row r="30" spans="2:12" x14ac:dyDescent="0.2">
      <c r="B30" s="38" t="s">
        <v>315</v>
      </c>
      <c r="C30" s="7"/>
      <c r="D30" s="1013">
        <f t="shared" si="0"/>
        <v>6.3657973805054072E-2</v>
      </c>
      <c r="E30" s="206">
        <f t="shared" si="1"/>
        <v>37.751797154200005</v>
      </c>
      <c r="J30" s="7"/>
      <c r="K30" s="7"/>
      <c r="L30" s="532"/>
    </row>
    <row r="31" spans="2:12" x14ac:dyDescent="0.2">
      <c r="B31" s="38" t="s">
        <v>141</v>
      </c>
      <c r="C31" s="7"/>
      <c r="D31" s="1013">
        <f t="shared" si="0"/>
        <v>6.6370773414699796E-2</v>
      </c>
      <c r="E31" s="206">
        <f t="shared" si="1"/>
        <v>39.360598918720001</v>
      </c>
      <c r="J31" s="7"/>
      <c r="K31" s="7"/>
      <c r="L31" s="532"/>
    </row>
    <row r="32" spans="2:12" x14ac:dyDescent="0.2">
      <c r="B32" s="38" t="s">
        <v>316</v>
      </c>
      <c r="C32" s="7"/>
      <c r="D32" s="1013">
        <f t="shared" si="0"/>
        <v>5.7971914250121465E-2</v>
      </c>
      <c r="E32" s="206">
        <f t="shared" si="1"/>
        <v>34.379729931609994</v>
      </c>
      <c r="J32" s="7"/>
      <c r="K32" s="7"/>
      <c r="L32" s="532"/>
    </row>
    <row r="33" spans="2:12" x14ac:dyDescent="0.2">
      <c r="B33" s="38" t="s">
        <v>317</v>
      </c>
      <c r="C33" s="7"/>
      <c r="D33" s="1013">
        <f t="shared" si="0"/>
        <v>3.4076613128888524E-2</v>
      </c>
      <c r="E33" s="206">
        <f t="shared" si="1"/>
        <v>20.208833389569989</v>
      </c>
      <c r="J33" s="7"/>
      <c r="K33" s="7"/>
      <c r="L33" s="532"/>
    </row>
    <row r="34" spans="2:12" x14ac:dyDescent="0.2">
      <c r="B34" s="38" t="s">
        <v>5</v>
      </c>
      <c r="C34" s="7"/>
      <c r="D34" s="1013">
        <f t="shared" si="0"/>
        <v>2.0201932051077526E-2</v>
      </c>
      <c r="E34" s="206">
        <f t="shared" si="1"/>
        <v>11.980576749909998</v>
      </c>
      <c r="J34" s="7"/>
      <c r="K34" s="7"/>
      <c r="L34" s="532"/>
    </row>
    <row r="35" spans="2:12" x14ac:dyDescent="0.2">
      <c r="B35" s="527" t="s">
        <v>1054</v>
      </c>
      <c r="C35" s="7"/>
      <c r="D35" s="1013">
        <f t="shared" si="0"/>
        <v>3.5217602203418762E-2</v>
      </c>
      <c r="E35" s="206">
        <f>(+D49+D48+D47)/1000</f>
        <v>20.885486847449982</v>
      </c>
      <c r="J35" s="7"/>
      <c r="K35" s="7"/>
      <c r="L35" s="532"/>
    </row>
    <row r="36" spans="2:12" x14ac:dyDescent="0.2">
      <c r="B36" s="204" t="s">
        <v>8</v>
      </c>
      <c r="C36" s="205"/>
      <c r="D36" s="1014">
        <f t="shared" si="0"/>
        <v>1</v>
      </c>
      <c r="E36" s="207">
        <f>+SUM(E28:E35)</f>
        <v>593.04113683874016</v>
      </c>
      <c r="J36" s="26"/>
      <c r="K36" s="533"/>
      <c r="L36" s="534"/>
    </row>
    <row r="39" spans="2:12" x14ac:dyDescent="0.2">
      <c r="B39" s="145"/>
      <c r="C39" s="62"/>
      <c r="D39" s="535" t="s">
        <v>1138</v>
      </c>
      <c r="L39" s="530"/>
    </row>
    <row r="40" spans="2:12" x14ac:dyDescent="0.2">
      <c r="B40" s="527" t="s">
        <v>311</v>
      </c>
      <c r="C40" s="55"/>
      <c r="D40" s="528">
        <f>'A2.3.1'!I14</f>
        <v>261523.51113155999</v>
      </c>
      <c r="J40" s="7"/>
      <c r="K40" s="7"/>
      <c r="L40" s="6"/>
    </row>
    <row r="41" spans="2:12" x14ac:dyDescent="0.2">
      <c r="B41" s="527" t="s">
        <v>870</v>
      </c>
      <c r="C41" s="55"/>
      <c r="D41" s="528">
        <f>'A2.3.1'!I15</f>
        <v>166950.6027157201</v>
      </c>
      <c r="J41" s="7"/>
      <c r="K41" s="7"/>
      <c r="L41" s="6"/>
    </row>
    <row r="42" spans="2:12" x14ac:dyDescent="0.2">
      <c r="B42" s="527" t="s">
        <v>871</v>
      </c>
      <c r="C42" s="55"/>
      <c r="D42" s="528">
        <f>'A2.3.1'!I12</f>
        <v>37751.797154200009</v>
      </c>
      <c r="J42" s="7"/>
      <c r="K42" s="7"/>
      <c r="L42" s="6"/>
    </row>
    <row r="43" spans="2:12" x14ac:dyDescent="0.2">
      <c r="B43" s="527" t="s">
        <v>872</v>
      </c>
      <c r="C43" s="55"/>
      <c r="D43" s="528">
        <f>'A2.3.1'!I8</f>
        <v>39360.598918720003</v>
      </c>
      <c r="J43" s="7"/>
      <c r="K43" s="7"/>
      <c r="L43" s="6"/>
    </row>
    <row r="44" spans="2:12" x14ac:dyDescent="0.2">
      <c r="B44" s="527" t="s">
        <v>109</v>
      </c>
      <c r="C44" s="55"/>
      <c r="D44" s="528">
        <f>'A2.3.1'!I6</f>
        <v>34379.729931609996</v>
      </c>
      <c r="J44" s="7"/>
      <c r="K44" s="7"/>
      <c r="L44" s="6"/>
    </row>
    <row r="45" spans="2:12" x14ac:dyDescent="0.2">
      <c r="B45" s="527" t="s">
        <v>290</v>
      </c>
      <c r="C45" s="55"/>
      <c r="D45" s="528">
        <f>'A2.3.1'!I13</f>
        <v>20208.833389569991</v>
      </c>
      <c r="J45" s="7"/>
      <c r="K45" s="7"/>
      <c r="L45" s="6"/>
    </row>
    <row r="46" spans="2:12" x14ac:dyDescent="0.2">
      <c r="B46" s="527" t="s">
        <v>5</v>
      </c>
      <c r="C46" s="55"/>
      <c r="D46" s="528">
        <f>'A2.3.1'!I10</f>
        <v>11980.576749909998</v>
      </c>
      <c r="J46" s="7"/>
      <c r="K46" s="7"/>
      <c r="L46" s="6"/>
    </row>
    <row r="47" spans="2:12" x14ac:dyDescent="0.2">
      <c r="B47" s="527" t="s">
        <v>102</v>
      </c>
      <c r="C47" s="55"/>
      <c r="D47" s="528">
        <f>'A2.3.1'!I5</f>
        <v>13106.585514029985</v>
      </c>
      <c r="J47" s="7"/>
      <c r="K47" s="7"/>
      <c r="L47" s="6"/>
    </row>
    <row r="48" spans="2:12" x14ac:dyDescent="0.2">
      <c r="B48" s="527" t="s">
        <v>126</v>
      </c>
      <c r="C48" s="55"/>
      <c r="D48" s="528">
        <f>'A2.3.1'!I9</f>
        <v>8641.143092569997</v>
      </c>
      <c r="J48" s="7"/>
      <c r="K48" s="7"/>
      <c r="L48" s="6"/>
    </row>
    <row r="49" spans="2:12" x14ac:dyDescent="0.2">
      <c r="B49" s="527" t="s">
        <v>873</v>
      </c>
      <c r="C49" s="55"/>
      <c r="D49" s="528">
        <f>'A2.3.1'!I16</f>
        <v>-862.24175915000035</v>
      </c>
      <c r="J49" s="7"/>
      <c r="K49" s="7"/>
      <c r="L49" s="6"/>
    </row>
    <row r="50" spans="2:12" x14ac:dyDescent="0.2">
      <c r="B50" s="201" t="s">
        <v>8</v>
      </c>
      <c r="C50" s="202"/>
      <c r="D50" s="203">
        <f>'A2.3.1'!I17</f>
        <v>593041.13683873997</v>
      </c>
      <c r="J50" s="7"/>
      <c r="K50" s="7"/>
      <c r="L50" s="6"/>
    </row>
    <row r="51" spans="2:12" x14ac:dyDescent="0.2">
      <c r="J51" s="7"/>
      <c r="K51" s="7"/>
      <c r="L51" s="6"/>
    </row>
    <row r="52" spans="2:12" x14ac:dyDescent="0.2">
      <c r="J52" s="7"/>
      <c r="K52" s="7"/>
      <c r="L52" s="6"/>
    </row>
    <row r="53" spans="2:12" x14ac:dyDescent="0.2">
      <c r="J53" s="7"/>
      <c r="K53" s="7"/>
      <c r="L53" s="6"/>
    </row>
    <row r="54" spans="2:12" x14ac:dyDescent="0.2">
      <c r="J54" s="7"/>
      <c r="K54" s="7"/>
      <c r="L54" s="6"/>
    </row>
    <row r="55" spans="2:12" x14ac:dyDescent="0.2">
      <c r="J55" s="7"/>
      <c r="K55" s="7"/>
      <c r="L55" s="6"/>
    </row>
    <row r="56" spans="2:12" x14ac:dyDescent="0.2">
      <c r="J56" s="7"/>
      <c r="K56" s="7"/>
      <c r="L56" s="6"/>
    </row>
    <row r="57" spans="2:12" x14ac:dyDescent="0.2">
      <c r="J57" s="7"/>
      <c r="K57" s="7"/>
      <c r="L57" s="6"/>
    </row>
    <row r="58" spans="2:12" x14ac:dyDescent="0.2">
      <c r="J58" s="7"/>
      <c r="K58" s="7"/>
      <c r="L58" s="6"/>
    </row>
    <row r="59" spans="2:12" x14ac:dyDescent="0.2">
      <c r="J59" s="7"/>
      <c r="K59" s="7"/>
      <c r="L59" s="6"/>
    </row>
    <row r="60" spans="2:12" x14ac:dyDescent="0.2">
      <c r="J60" s="7"/>
      <c r="K60" s="7"/>
      <c r="L60" s="6"/>
    </row>
    <row r="61" spans="2:12" x14ac:dyDescent="0.2">
      <c r="J61" s="7"/>
      <c r="K61" s="7"/>
      <c r="L61" s="6"/>
    </row>
    <row r="62" spans="2:12" x14ac:dyDescent="0.2">
      <c r="J62" s="7"/>
      <c r="K62" s="7"/>
      <c r="L62" s="6"/>
    </row>
    <row r="63" spans="2:12" x14ac:dyDescent="0.2">
      <c r="J63" s="7"/>
      <c r="K63" s="7"/>
      <c r="L63" s="6"/>
    </row>
    <row r="64" spans="2:12" x14ac:dyDescent="0.2">
      <c r="J64" s="7"/>
      <c r="K64" s="7"/>
      <c r="L64" s="6"/>
    </row>
    <row r="65" spans="10:12" x14ac:dyDescent="0.2">
      <c r="J65" s="7"/>
      <c r="K65" s="7"/>
      <c r="L65" s="6"/>
    </row>
    <row r="66" spans="10:12" x14ac:dyDescent="0.2">
      <c r="J66" s="7"/>
      <c r="K66" s="7"/>
      <c r="L66" s="6"/>
    </row>
    <row r="67" spans="10:12" x14ac:dyDescent="0.2">
      <c r="J67" s="7"/>
      <c r="K67" s="7"/>
      <c r="L67" s="6"/>
    </row>
    <row r="68" spans="10:12" x14ac:dyDescent="0.2">
      <c r="J68" s="7"/>
      <c r="K68" s="7"/>
      <c r="L68" s="6"/>
    </row>
    <row r="69" spans="10:12" x14ac:dyDescent="0.2">
      <c r="J69" s="7"/>
      <c r="K69" s="7"/>
      <c r="L69" s="6"/>
    </row>
    <row r="70" spans="10:12" x14ac:dyDescent="0.2">
      <c r="J70" s="7"/>
      <c r="K70" s="7"/>
      <c r="L70" s="6"/>
    </row>
    <row r="71" spans="10:12" x14ac:dyDescent="0.2">
      <c r="J71" s="7"/>
      <c r="K71" s="7"/>
      <c r="L71" s="6"/>
    </row>
    <row r="72" spans="10:12" x14ac:dyDescent="0.2">
      <c r="J72" s="7"/>
      <c r="K72" s="7"/>
      <c r="L72" s="6"/>
    </row>
    <row r="73" spans="10:12" x14ac:dyDescent="0.2">
      <c r="J73" s="7"/>
      <c r="K73" s="7"/>
      <c r="L73" s="6"/>
    </row>
    <row r="74" spans="10:12" x14ac:dyDescent="0.2">
      <c r="J74" s="7"/>
      <c r="K74" s="7"/>
      <c r="L74" s="6"/>
    </row>
    <row r="75" spans="10:12" x14ac:dyDescent="0.2">
      <c r="J75" s="264"/>
      <c r="K75" s="264"/>
      <c r="L75" s="20"/>
    </row>
  </sheetData>
  <sortState xmlns:xlrd2="http://schemas.microsoft.com/office/spreadsheetml/2017/richdata2" ref="B38:D46">
    <sortCondition descending="1" ref="D38:D46"/>
  </sortState>
  <hyperlinks>
    <hyperlink ref="E23" location="CONTENTS!A1" display="BACK TO CONTENTS" xr:uid="{00000000-0004-0000-18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28:E36" unlockedFormula="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7" tint="-0.249977111117893"/>
    <pageSetUpPr fitToPage="1"/>
  </sheetPr>
  <dimension ref="B1:O27"/>
  <sheetViews>
    <sheetView showGridLines="0" zoomScaleNormal="100" workbookViewId="0"/>
  </sheetViews>
  <sheetFormatPr defaultColWidth="8.85546875" defaultRowHeight="12.75" x14ac:dyDescent="0.2"/>
  <cols>
    <col min="1" max="1" width="3.7109375" customWidth="1"/>
    <col min="2" max="2" width="37.28515625" customWidth="1"/>
    <col min="3" max="13" width="10.28515625" customWidth="1"/>
    <col min="14" max="20" width="7.42578125" bestFit="1" customWidth="1"/>
    <col min="21" max="21" width="9.28515625" customWidth="1"/>
    <col min="22" max="22" width="9.42578125" customWidth="1"/>
    <col min="24" max="24" width="14.42578125" bestFit="1" customWidth="1"/>
    <col min="25" max="25" width="9.85546875" bestFit="1" customWidth="1"/>
    <col min="27" max="27" width="10.85546875" bestFit="1" customWidth="1"/>
  </cols>
  <sheetData>
    <row r="1" spans="2:2" x14ac:dyDescent="0.2">
      <c r="B1" s="138" t="s">
        <v>1205</v>
      </c>
    </row>
    <row r="22" spans="2:15" ht="15" x14ac:dyDescent="0.25">
      <c r="B22" s="693"/>
      <c r="C22" s="694"/>
      <c r="D22" s="694"/>
    </row>
    <row r="23" spans="2:15" x14ac:dyDescent="0.2">
      <c r="E23" s="692"/>
      <c r="F23" s="692"/>
      <c r="G23" s="692"/>
      <c r="H23" s="692"/>
      <c r="I23" s="692"/>
      <c r="J23" s="692"/>
      <c r="K23" s="692"/>
      <c r="L23" s="692"/>
      <c r="M23" s="692"/>
      <c r="N23" s="692"/>
      <c r="O23" s="692"/>
    </row>
    <row r="24" spans="2:15" x14ac:dyDescent="0.2">
      <c r="E24" s="692"/>
      <c r="G24" s="692"/>
      <c r="I24" s="692"/>
      <c r="J24" s="692"/>
      <c r="K24" s="692"/>
      <c r="N24" s="692"/>
    </row>
    <row r="27" spans="2:15" x14ac:dyDescent="0.2">
      <c r="F27" s="109" t="s">
        <v>245</v>
      </c>
    </row>
  </sheetData>
  <hyperlinks>
    <hyperlink ref="C24" r:id="rId1" display="E:\Training and archive\Lettie\PIT analysis\Employee incentive ETI\Cube\ETIPaymentsCube(BrandNew) 20170904.xlsx" xr:uid="{00000000-0004-0000-1900-000000000000}"/>
    <hyperlink ref="F27" location="CONTENTS!A1" display="BACK TO CONTENTS" xr:uid="{00000000-0004-0000-1900-000001000000}"/>
  </hyperlinks>
  <pageMargins left="0.70866141732283472" right="0.70866141732283472" top="0.74803149606299213" bottom="0.74803149606299213" header="0.31496062992125984" footer="0.31496062992125984"/>
  <pageSetup paperSize="9" scale="55" orientation="portrait" horizontalDpi="300" verticalDpi="300" r:id="rId2"/>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66">
    <tabColor theme="7" tint="-0.249977111117893"/>
    <pageSetUpPr fitToPage="1"/>
  </sheetPr>
  <dimension ref="B1:E46"/>
  <sheetViews>
    <sheetView showGridLines="0" zoomScaleNormal="100" zoomScaleSheetLayoutView="90" workbookViewId="0"/>
  </sheetViews>
  <sheetFormatPr defaultRowHeight="12.75" x14ac:dyDescent="0.2"/>
  <cols>
    <col min="1" max="1" width="3.7109375" customWidth="1"/>
    <col min="5" max="5" width="9.140625" customWidth="1"/>
  </cols>
  <sheetData>
    <row r="1" spans="2:2" ht="15" customHeight="1" x14ac:dyDescent="0.2">
      <c r="B1" s="138" t="s">
        <v>1139</v>
      </c>
    </row>
    <row r="23" spans="2:5" x14ac:dyDescent="0.2">
      <c r="E23" s="109" t="s">
        <v>245</v>
      </c>
    </row>
    <row r="25" spans="2:5" x14ac:dyDescent="0.2">
      <c r="B25" s="60" t="s">
        <v>224</v>
      </c>
      <c r="C25" s="61"/>
      <c r="D25" s="62"/>
    </row>
    <row r="26" spans="2:5" x14ac:dyDescent="0.2">
      <c r="B26" s="1267"/>
      <c r="C26" s="1268"/>
      <c r="D26" s="1287">
        <v>2022</v>
      </c>
      <c r="E26" s="1287">
        <v>2021</v>
      </c>
    </row>
    <row r="27" spans="2:5" ht="33.75" x14ac:dyDescent="0.2">
      <c r="B27" s="241" t="s">
        <v>185</v>
      </c>
      <c r="C27" s="254"/>
      <c r="D27" s="1286" t="s">
        <v>68</v>
      </c>
      <c r="E27" s="1286" t="s">
        <v>68</v>
      </c>
    </row>
    <row r="28" spans="2:5" x14ac:dyDescent="0.2">
      <c r="B28" s="527" t="s">
        <v>308</v>
      </c>
      <c r="C28" s="55"/>
      <c r="D28" s="206">
        <f t="shared" ref="D28:E29" si="0">D38/1000</f>
        <v>27.377428596999998</v>
      </c>
      <c r="E28" s="206">
        <f t="shared" si="0"/>
        <v>27.302218994</v>
      </c>
    </row>
    <row r="29" spans="2:5" x14ac:dyDescent="0.2">
      <c r="B29" s="763" t="s">
        <v>1215</v>
      </c>
      <c r="C29" s="55"/>
      <c r="D29" s="206">
        <f t="shared" si="0"/>
        <v>21.436886256999998</v>
      </c>
      <c r="E29" s="206">
        <f t="shared" si="0"/>
        <v>17.201086376999999</v>
      </c>
    </row>
    <row r="30" spans="2:5" x14ac:dyDescent="0.2">
      <c r="B30" s="527" t="s">
        <v>158</v>
      </c>
      <c r="C30" s="55"/>
      <c r="D30" s="206">
        <f>D40/1000</f>
        <v>1.74478819</v>
      </c>
      <c r="E30" s="206">
        <f>E40/1000</f>
        <v>2.0234799780000001</v>
      </c>
    </row>
    <row r="31" spans="2:5" x14ac:dyDescent="0.2">
      <c r="B31" s="527" t="s">
        <v>120</v>
      </c>
      <c r="C31" s="55"/>
      <c r="D31" s="206">
        <f>D41/1000</f>
        <v>2.8492648210000002</v>
      </c>
      <c r="E31" s="206">
        <f>E41/1000</f>
        <v>2.5298262070000002</v>
      </c>
    </row>
    <row r="32" spans="2:5" x14ac:dyDescent="0.2">
      <c r="B32" s="527" t="s">
        <v>227</v>
      </c>
      <c r="C32" s="55"/>
      <c r="D32" s="206">
        <f>D33-SUM(D28:D31)</f>
        <v>90.704978620999981</v>
      </c>
      <c r="E32" s="206">
        <f>E33-SUM(E28:E31)</f>
        <v>73.849370485999998</v>
      </c>
    </row>
    <row r="33" spans="2:5" x14ac:dyDescent="0.2">
      <c r="B33" s="204" t="s">
        <v>8</v>
      </c>
      <c r="C33" s="205"/>
      <c r="D33" s="207">
        <f>D46/1000</f>
        <v>144.11334648599998</v>
      </c>
      <c r="E33" s="207">
        <f>E46/1000</f>
        <v>122.90598204199999</v>
      </c>
    </row>
    <row r="36" spans="2:5" x14ac:dyDescent="0.2">
      <c r="B36" s="145"/>
      <c r="C36" s="62"/>
      <c r="D36" s="1287">
        <v>2022</v>
      </c>
      <c r="E36" s="1287">
        <v>2021</v>
      </c>
    </row>
    <row r="37" spans="2:5" x14ac:dyDescent="0.2">
      <c r="B37" s="527" t="s">
        <v>71</v>
      </c>
      <c r="C37" s="55"/>
      <c r="D37" s="528">
        <v>89734.004618999999</v>
      </c>
      <c r="E37" s="528">
        <v>72690.284474999993</v>
      </c>
    </row>
    <row r="38" spans="2:5" x14ac:dyDescent="0.2">
      <c r="B38" s="527" t="s">
        <v>308</v>
      </c>
      <c r="C38" s="55"/>
      <c r="D38" s="528">
        <v>27377.428596999998</v>
      </c>
      <c r="E38" s="528">
        <v>27302.218993999999</v>
      </c>
    </row>
    <row r="39" spans="2:5" x14ac:dyDescent="0.2">
      <c r="B39" s="763" t="s">
        <v>1215</v>
      </c>
      <c r="C39" s="55"/>
      <c r="D39" s="528">
        <v>21436.886256999998</v>
      </c>
      <c r="E39" s="528">
        <v>17201.086377</v>
      </c>
    </row>
    <row r="40" spans="2:5" x14ac:dyDescent="0.2">
      <c r="B40" s="527" t="s">
        <v>158</v>
      </c>
      <c r="C40" s="55"/>
      <c r="D40" s="528">
        <v>1744.78819</v>
      </c>
      <c r="E40" s="528">
        <v>2023.4799780000001</v>
      </c>
    </row>
    <row r="41" spans="2:5" x14ac:dyDescent="0.2">
      <c r="B41" s="527" t="s">
        <v>120</v>
      </c>
      <c r="C41" s="55"/>
      <c r="D41" s="528">
        <v>2849.2648210000002</v>
      </c>
      <c r="E41" s="528">
        <v>2529.8262070000001</v>
      </c>
    </row>
    <row r="42" spans="2:5" x14ac:dyDescent="0.2">
      <c r="B42" s="527" t="s">
        <v>70</v>
      </c>
      <c r="C42" s="55"/>
      <c r="D42" s="528">
        <v>374.77739100000002</v>
      </c>
      <c r="E42" s="528">
        <v>395.623288</v>
      </c>
    </row>
    <row r="43" spans="2:5" x14ac:dyDescent="0.2">
      <c r="B43" s="527" t="s">
        <v>161</v>
      </c>
      <c r="C43" s="55"/>
      <c r="D43" s="528">
        <v>174.90382700000001</v>
      </c>
      <c r="E43" s="528">
        <v>162.929035</v>
      </c>
    </row>
    <row r="44" spans="2:5" x14ac:dyDescent="0.2">
      <c r="B44" s="527" t="s">
        <v>874</v>
      </c>
      <c r="C44" s="55"/>
      <c r="D44" s="528">
        <v>157.22106299999999</v>
      </c>
      <c r="E44" s="528">
        <v>160.23891100000003</v>
      </c>
    </row>
    <row r="45" spans="2:5" x14ac:dyDescent="0.2">
      <c r="B45" s="527" t="s">
        <v>875</v>
      </c>
      <c r="C45" s="55"/>
      <c r="D45" s="528">
        <v>264.07172100000003</v>
      </c>
      <c r="E45" s="528">
        <v>440.29477700000001</v>
      </c>
    </row>
    <row r="46" spans="2:5" x14ac:dyDescent="0.2">
      <c r="B46" s="201"/>
      <c r="C46" s="202"/>
      <c r="D46" s="203">
        <v>144113.34648599999</v>
      </c>
      <c r="E46" s="203">
        <v>122905.98204199999</v>
      </c>
    </row>
  </sheetData>
  <sortState xmlns:xlrd2="http://schemas.microsoft.com/office/spreadsheetml/2017/richdata2" ref="B40:D47">
    <sortCondition descending="1" ref="D40:D47"/>
  </sortState>
  <hyperlinks>
    <hyperlink ref="E23" location="CONTENTS!A1" display="BACK TO CONTENTS" xr:uid="{627BC5F1-8199-4F51-9E29-7F762AE2D99A}"/>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28:E33" unlockedFormula="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3">
    <tabColor theme="7" tint="-0.249977111117893"/>
    <pageSetUpPr fitToPage="1"/>
  </sheetPr>
  <dimension ref="B1:E33"/>
  <sheetViews>
    <sheetView showGridLines="0" zoomScaleNormal="100" zoomScaleSheetLayoutView="90" workbookViewId="0"/>
  </sheetViews>
  <sheetFormatPr defaultRowHeight="12.75" x14ac:dyDescent="0.2"/>
  <cols>
    <col min="1" max="1" width="3.7109375" customWidth="1"/>
    <col min="3" max="3" width="38.7109375" customWidth="1"/>
    <col min="5" max="5" width="9.140625" customWidth="1"/>
  </cols>
  <sheetData>
    <row r="1" spans="2:2" ht="15" customHeight="1" x14ac:dyDescent="0.2">
      <c r="B1" s="138" t="s">
        <v>1140</v>
      </c>
    </row>
    <row r="23" spans="2:5" x14ac:dyDescent="0.2">
      <c r="E23" s="109" t="s">
        <v>245</v>
      </c>
    </row>
    <row r="26" spans="2:5" x14ac:dyDescent="0.2">
      <c r="B26" s="60" t="s">
        <v>225</v>
      </c>
      <c r="C26" s="61"/>
      <c r="D26" s="62"/>
    </row>
    <row r="27" spans="2:5" x14ac:dyDescent="0.2">
      <c r="B27" s="1267"/>
      <c r="C27" s="1268"/>
      <c r="D27" s="1287">
        <v>2022</v>
      </c>
      <c r="E27" s="1287">
        <v>2021</v>
      </c>
    </row>
    <row r="28" spans="2:5" ht="33.75" x14ac:dyDescent="0.2">
      <c r="B28" s="1445" t="s">
        <v>229</v>
      </c>
      <c r="C28" s="1446"/>
      <c r="D28" s="1286" t="s">
        <v>267</v>
      </c>
      <c r="E28" s="1286" t="s">
        <v>267</v>
      </c>
    </row>
    <row r="29" spans="2:5" x14ac:dyDescent="0.2">
      <c r="B29" s="38" t="s">
        <v>844</v>
      </c>
      <c r="C29" s="7"/>
      <c r="D29" s="206">
        <f>'A2.7.1'!L11/1000</f>
        <v>224.09446588100002</v>
      </c>
      <c r="E29" s="206">
        <f>'A2.7.1'!J11/1000</f>
        <v>218.274869008</v>
      </c>
    </row>
    <row r="30" spans="2:5" x14ac:dyDescent="0.2">
      <c r="B30" s="38" t="s">
        <v>159</v>
      </c>
      <c r="C30" s="7"/>
      <c r="D30" s="206">
        <f>'A2.7.1'!L5/1000</f>
        <v>20.441749600999998</v>
      </c>
      <c r="E30" s="206">
        <f>'A2.7.1'!J5/1000</f>
        <v>19.621125179</v>
      </c>
    </row>
    <row r="31" spans="2:5" x14ac:dyDescent="0.2">
      <c r="B31" s="38" t="s">
        <v>846</v>
      </c>
      <c r="C31" s="7"/>
      <c r="D31" s="206">
        <f>'A2.7.1'!L12/1000</f>
        <v>4.1542194969999997</v>
      </c>
      <c r="E31" s="206">
        <f>'A2.7.1'!J12/1000</f>
        <v>4.0401229800000005</v>
      </c>
    </row>
    <row r="32" spans="2:5" x14ac:dyDescent="0.2">
      <c r="B32" s="38" t="s">
        <v>228</v>
      </c>
      <c r="C32" s="7"/>
      <c r="D32" s="206">
        <f>D33-SUM(D29:D31)</f>
        <v>17.689961707000009</v>
      </c>
      <c r="E32" s="206">
        <f>E33-SUM(E29:E31)</f>
        <v>15.391491957</v>
      </c>
    </row>
    <row r="33" spans="2:5" x14ac:dyDescent="0.2">
      <c r="B33" s="204" t="s">
        <v>8</v>
      </c>
      <c r="C33" s="61"/>
      <c r="D33" s="207">
        <f>'A2.7.1'!L17/1000</f>
        <v>266.38039668600004</v>
      </c>
      <c r="E33" s="207">
        <f>'A2.7.1'!J17/1000</f>
        <v>257.32760912399999</v>
      </c>
    </row>
  </sheetData>
  <sortState xmlns:xlrd2="http://schemas.microsoft.com/office/spreadsheetml/2017/richdata2" ref="C35:E43">
    <sortCondition descending="1" ref="E35:E43"/>
  </sortState>
  <mergeCells count="1">
    <mergeCell ref="B28:C28"/>
  </mergeCells>
  <hyperlinks>
    <hyperlink ref="E23" location="CONTENTS!A1" display="BACK TO CONTENTS" xr:uid="{00000000-0004-0000-1B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29:D33 E29:E33" unlocked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7" tint="0.79998168889431442"/>
    <pageSetUpPr fitToPage="1"/>
  </sheetPr>
  <dimension ref="B1:P38"/>
  <sheetViews>
    <sheetView showGridLines="0" zoomScaleNormal="100" zoomScaleSheetLayoutView="90" workbookViewId="0">
      <pane xSplit="4" ySplit="3" topLeftCell="E4" activePane="bottomRight" state="frozen"/>
      <selection activeCell="B2" sqref="B2:O6"/>
      <selection pane="topRight" activeCell="B2" sqref="B2:O6"/>
      <selection pane="bottomLeft" activeCell="B2" sqref="B2:O6"/>
      <selection pane="bottomRight"/>
    </sheetView>
  </sheetViews>
  <sheetFormatPr defaultColWidth="9.140625" defaultRowHeight="12.75" x14ac:dyDescent="0.2"/>
  <cols>
    <col min="1" max="1" width="3.7109375" style="438" customWidth="1"/>
    <col min="2" max="2" width="0.85546875" style="116" customWidth="1"/>
    <col min="3" max="3" width="2.7109375" style="354" customWidth="1"/>
    <col min="4" max="4" width="16.28515625" style="354" customWidth="1"/>
    <col min="5" max="7" width="9.28515625" style="354" customWidth="1"/>
    <col min="8" max="16" width="9.28515625" style="355" customWidth="1"/>
    <col min="17" max="17" width="12.7109375" style="438" bestFit="1" customWidth="1"/>
    <col min="18" max="16384" width="9.140625" style="438"/>
  </cols>
  <sheetData>
    <row r="1" spans="2:16" s="431" customFormat="1" ht="15" customHeight="1" x14ac:dyDescent="0.2">
      <c r="B1" s="816" t="s">
        <v>1141</v>
      </c>
      <c r="C1" s="428"/>
      <c r="D1" s="428"/>
      <c r="E1" s="429"/>
      <c r="F1" s="429"/>
      <c r="G1" s="496"/>
      <c r="H1" s="497"/>
      <c r="I1" s="497"/>
      <c r="J1" s="738"/>
      <c r="K1" s="497"/>
      <c r="L1" s="497"/>
      <c r="M1" s="497"/>
      <c r="N1" s="497"/>
      <c r="O1" s="497"/>
      <c r="P1" s="497"/>
    </row>
    <row r="2" spans="2:16" s="431" customFormat="1" ht="15" customHeight="1" x14ac:dyDescent="0.2">
      <c r="B2" s="432"/>
      <c r="C2" s="433" t="s">
        <v>156</v>
      </c>
      <c r="D2" s="739"/>
      <c r="E2" s="545" t="str">
        <f>+'2.4'!$L$21</f>
        <v>2019 [77.1% assessed]</v>
      </c>
      <c r="F2" s="149"/>
      <c r="G2" s="546"/>
      <c r="H2" s="545" t="str">
        <f>+'2.4'!$O$21</f>
        <v>2020 [84.4% assessed]</v>
      </c>
      <c r="I2" s="149"/>
      <c r="J2" s="546"/>
      <c r="K2" s="545" t="str">
        <f>+'2.4'!$R$21</f>
        <v>2021 [88.6% assessed]</v>
      </c>
      <c r="L2" s="149"/>
      <c r="M2" s="546"/>
      <c r="N2" s="545" t="str">
        <f>+'2.4'!$U$21</f>
        <v>2022 [84.7% assessed]</v>
      </c>
      <c r="O2" s="149"/>
      <c r="P2" s="546"/>
    </row>
    <row r="3" spans="2:16" ht="38.1" customHeight="1" x14ac:dyDescent="0.2">
      <c r="B3" s="436"/>
      <c r="C3" s="1397" t="s">
        <v>85</v>
      </c>
      <c r="D3" s="1398"/>
      <c r="E3" s="477" t="s">
        <v>17</v>
      </c>
      <c r="F3" s="437" t="s">
        <v>67</v>
      </c>
      <c r="G3" s="478" t="s">
        <v>68</v>
      </c>
      <c r="H3" s="437" t="s">
        <v>17</v>
      </c>
      <c r="I3" s="437" t="s">
        <v>67</v>
      </c>
      <c r="J3" s="478" t="s">
        <v>68</v>
      </c>
      <c r="K3" s="437" t="s">
        <v>17</v>
      </c>
      <c r="L3" s="437" t="s">
        <v>67</v>
      </c>
      <c r="M3" s="478" t="s">
        <v>68</v>
      </c>
      <c r="N3" s="437" t="s">
        <v>17</v>
      </c>
      <c r="O3" s="437" t="s">
        <v>67</v>
      </c>
      <c r="P3" s="478" t="s">
        <v>68</v>
      </c>
    </row>
    <row r="4" spans="2:16" ht="13.35" customHeight="1" x14ac:dyDescent="0.2">
      <c r="B4" s="608"/>
      <c r="C4" s="563" t="s">
        <v>18</v>
      </c>
      <c r="D4" s="625" t="s">
        <v>43</v>
      </c>
      <c r="E4" s="445">
        <v>36437</v>
      </c>
      <c r="F4" s="445">
        <v>-23233.648722999998</v>
      </c>
      <c r="G4" s="447">
        <v>0.60460400000000003</v>
      </c>
      <c r="H4" s="445">
        <v>36094</v>
      </c>
      <c r="I4" s="445">
        <v>-35116.641944000003</v>
      </c>
      <c r="J4" s="447">
        <v>1.740804</v>
      </c>
      <c r="K4" s="445">
        <v>36142</v>
      </c>
      <c r="L4" s="445">
        <v>-23902.528404000001</v>
      </c>
      <c r="M4" s="447">
        <v>1.0154259999999999</v>
      </c>
      <c r="N4" s="445">
        <v>29807</v>
      </c>
      <c r="O4" s="445">
        <v>-33355.929162</v>
      </c>
      <c r="P4" s="447">
        <v>0.77567699999999995</v>
      </c>
    </row>
    <row r="5" spans="2:16" ht="13.35" customHeight="1" x14ac:dyDescent="0.2">
      <c r="B5" s="440"/>
      <c r="C5" s="441" t="s">
        <v>19</v>
      </c>
      <c r="D5" s="740" t="s">
        <v>121</v>
      </c>
      <c r="E5" s="449">
        <v>181155</v>
      </c>
      <c r="F5" s="569">
        <v>0</v>
      </c>
      <c r="G5" s="741">
        <v>10.389587000000001</v>
      </c>
      <c r="H5" s="449">
        <v>221811</v>
      </c>
      <c r="I5" s="569">
        <v>0</v>
      </c>
      <c r="J5" s="741">
        <v>12.294422000000001</v>
      </c>
      <c r="K5" s="449">
        <v>234125</v>
      </c>
      <c r="L5" s="569">
        <v>0</v>
      </c>
      <c r="M5" s="741">
        <v>6.377332</v>
      </c>
      <c r="N5" s="449">
        <v>183921</v>
      </c>
      <c r="O5" s="569">
        <v>0</v>
      </c>
      <c r="P5" s="741">
        <v>4.3060559999999999</v>
      </c>
    </row>
    <row r="6" spans="2:16" ht="13.35" customHeight="1" x14ac:dyDescent="0.2">
      <c r="B6" s="440"/>
      <c r="C6" s="441" t="s">
        <v>20</v>
      </c>
      <c r="D6" s="442" t="s">
        <v>44</v>
      </c>
      <c r="E6" s="449">
        <v>148856</v>
      </c>
      <c r="F6" s="569">
        <v>1382.8743930000001</v>
      </c>
      <c r="G6" s="741">
        <v>4.9776290000000003</v>
      </c>
      <c r="H6" s="449">
        <v>290426</v>
      </c>
      <c r="I6" s="569">
        <v>2494.5741079999998</v>
      </c>
      <c r="J6" s="741">
        <v>6.8884369999999997</v>
      </c>
      <c r="K6" s="449">
        <v>340786</v>
      </c>
      <c r="L6" s="569">
        <v>3183.7412180000001</v>
      </c>
      <c r="M6" s="741">
        <v>3.5614780000000001</v>
      </c>
      <c r="N6" s="449">
        <v>429220</v>
      </c>
      <c r="O6" s="569">
        <v>3762.2287689999998</v>
      </c>
      <c r="P6" s="741">
        <v>3.421951</v>
      </c>
    </row>
    <row r="7" spans="2:16" ht="13.35" customHeight="1" x14ac:dyDescent="0.2">
      <c r="B7" s="440"/>
      <c r="C7" s="441" t="s">
        <v>21</v>
      </c>
      <c r="D7" s="442" t="s">
        <v>45</v>
      </c>
      <c r="E7" s="449">
        <v>68026</v>
      </c>
      <c r="F7" s="569">
        <v>1708.772923</v>
      </c>
      <c r="G7" s="741">
        <v>4.5168280000000003</v>
      </c>
      <c r="H7" s="449">
        <v>98369</v>
      </c>
      <c r="I7" s="569">
        <v>2456.0360000000001</v>
      </c>
      <c r="J7" s="741">
        <v>4.2447900000000001</v>
      </c>
      <c r="K7" s="449">
        <v>125392</v>
      </c>
      <c r="L7" s="569">
        <v>3131.8063160000002</v>
      </c>
      <c r="M7" s="741">
        <v>3.1702729999999999</v>
      </c>
      <c r="N7" s="449">
        <v>120098</v>
      </c>
      <c r="O7" s="569">
        <v>2988.3456120000001</v>
      </c>
      <c r="P7" s="741">
        <v>3.1594030000000002</v>
      </c>
    </row>
    <row r="8" spans="2:16" ht="13.35" customHeight="1" x14ac:dyDescent="0.2">
      <c r="B8" s="440"/>
      <c r="C8" s="441" t="s">
        <v>22</v>
      </c>
      <c r="D8" s="442" t="s">
        <v>46</v>
      </c>
      <c r="E8" s="449">
        <v>68427</v>
      </c>
      <c r="F8" s="569">
        <v>2400.9392859999998</v>
      </c>
      <c r="G8" s="741">
        <v>8.0020620000000005</v>
      </c>
      <c r="H8" s="449">
        <v>95583</v>
      </c>
      <c r="I8" s="569">
        <v>3369.8535449999999</v>
      </c>
      <c r="J8" s="741">
        <v>4.0073280000000002</v>
      </c>
      <c r="K8" s="449">
        <v>116263</v>
      </c>
      <c r="L8" s="569">
        <v>4073.9033930000001</v>
      </c>
      <c r="M8" s="741">
        <v>4.4765119999999996</v>
      </c>
      <c r="N8" s="449">
        <v>104236</v>
      </c>
      <c r="O8" s="569">
        <v>3648.9541789999998</v>
      </c>
      <c r="P8" s="741">
        <v>3.8161200000000002</v>
      </c>
    </row>
    <row r="9" spans="2:16" ht="13.35" customHeight="1" x14ac:dyDescent="0.2">
      <c r="B9" s="440"/>
      <c r="C9" s="441" t="s">
        <v>23</v>
      </c>
      <c r="D9" s="442" t="s">
        <v>47</v>
      </c>
      <c r="E9" s="449">
        <v>73867</v>
      </c>
      <c r="F9" s="569">
        <v>3330.1339360000002</v>
      </c>
      <c r="G9" s="741">
        <v>6.5560720000000003</v>
      </c>
      <c r="H9" s="449">
        <v>91087</v>
      </c>
      <c r="I9" s="569">
        <v>4105.1276719999996</v>
      </c>
      <c r="J9" s="741">
        <v>4.7100530000000003</v>
      </c>
      <c r="K9" s="449">
        <v>121093</v>
      </c>
      <c r="L9" s="569">
        <v>5438.0792609999999</v>
      </c>
      <c r="M9" s="741">
        <v>4.5645709999999999</v>
      </c>
      <c r="N9" s="449">
        <v>111212</v>
      </c>
      <c r="O9" s="569">
        <v>5002.3488980000002</v>
      </c>
      <c r="P9" s="741">
        <v>4.6625899999999998</v>
      </c>
    </row>
    <row r="10" spans="2:16" ht="13.35" customHeight="1" x14ac:dyDescent="0.2">
      <c r="B10" s="440"/>
      <c r="C10" s="441" t="s">
        <v>24</v>
      </c>
      <c r="D10" s="442" t="s">
        <v>48</v>
      </c>
      <c r="E10" s="449">
        <v>81367</v>
      </c>
      <c r="F10" s="569">
        <v>4489.7304009999998</v>
      </c>
      <c r="G10" s="741">
        <v>5.5152739999999998</v>
      </c>
      <c r="H10" s="449">
        <v>94034</v>
      </c>
      <c r="I10" s="569">
        <v>5177.1258159999998</v>
      </c>
      <c r="J10" s="741">
        <v>5.3759940000000004</v>
      </c>
      <c r="K10" s="449">
        <v>111966</v>
      </c>
      <c r="L10" s="569">
        <v>6166.1983829999999</v>
      </c>
      <c r="M10" s="741">
        <v>6.6457119999999996</v>
      </c>
      <c r="N10" s="449">
        <v>104829</v>
      </c>
      <c r="O10" s="569">
        <v>5766.0347000000002</v>
      </c>
      <c r="P10" s="741">
        <v>4.3308229999999996</v>
      </c>
    </row>
    <row r="11" spans="2:16" s="116" customFormat="1" ht="13.35" customHeight="1" x14ac:dyDescent="0.2">
      <c r="B11" s="127"/>
      <c r="C11" s="441" t="s">
        <v>25</v>
      </c>
      <c r="D11" s="442" t="s">
        <v>49</v>
      </c>
      <c r="E11" s="449">
        <v>91317</v>
      </c>
      <c r="F11" s="569">
        <v>5950.9207450000004</v>
      </c>
      <c r="G11" s="741">
        <v>7.0138850000000001</v>
      </c>
      <c r="H11" s="449">
        <v>95791</v>
      </c>
      <c r="I11" s="569">
        <v>6240.3843790000001</v>
      </c>
      <c r="J11" s="741">
        <v>5.7125690000000002</v>
      </c>
      <c r="K11" s="449">
        <v>108397</v>
      </c>
      <c r="L11" s="569">
        <v>7055.1530590000002</v>
      </c>
      <c r="M11" s="741">
        <v>6.1442699999999997</v>
      </c>
      <c r="N11" s="449">
        <v>95322</v>
      </c>
      <c r="O11" s="569">
        <v>6190.9561720000002</v>
      </c>
      <c r="P11" s="741">
        <v>5.3757330000000003</v>
      </c>
    </row>
    <row r="12" spans="2:16" s="116" customFormat="1" ht="13.35" customHeight="1" x14ac:dyDescent="0.2">
      <c r="B12" s="127"/>
      <c r="C12" s="441" t="s">
        <v>26</v>
      </c>
      <c r="D12" s="442" t="s">
        <v>50</v>
      </c>
      <c r="E12" s="449">
        <v>125773</v>
      </c>
      <c r="F12" s="569">
        <v>9486.5049249999993</v>
      </c>
      <c r="G12" s="741">
        <v>10.812154</v>
      </c>
      <c r="H12" s="449">
        <v>125896</v>
      </c>
      <c r="I12" s="569">
        <v>9501.4561689999991</v>
      </c>
      <c r="J12" s="741">
        <v>7.1925790000000003</v>
      </c>
      <c r="K12" s="449">
        <v>126252</v>
      </c>
      <c r="L12" s="569">
        <v>9494.5580069999996</v>
      </c>
      <c r="M12" s="741">
        <v>5.6656870000000001</v>
      </c>
      <c r="N12" s="449">
        <v>100079</v>
      </c>
      <c r="O12" s="569">
        <v>7516.8275409999997</v>
      </c>
      <c r="P12" s="741">
        <v>5.0986909999999996</v>
      </c>
    </row>
    <row r="13" spans="2:16" s="116" customFormat="1" ht="13.35" customHeight="1" x14ac:dyDescent="0.2">
      <c r="B13" s="127"/>
      <c r="C13" s="354" t="s">
        <v>27</v>
      </c>
      <c r="D13" s="742" t="s">
        <v>51</v>
      </c>
      <c r="E13" s="449">
        <v>128973</v>
      </c>
      <c r="F13" s="569">
        <v>10973.985035</v>
      </c>
      <c r="G13" s="741">
        <v>127.160155</v>
      </c>
      <c r="H13" s="449">
        <v>126295</v>
      </c>
      <c r="I13" s="569">
        <v>10747.390517</v>
      </c>
      <c r="J13" s="741">
        <v>112.84172</v>
      </c>
      <c r="K13" s="449">
        <v>140830</v>
      </c>
      <c r="L13" s="569">
        <v>11951.491483</v>
      </c>
      <c r="M13" s="741">
        <v>47.436703000000001</v>
      </c>
      <c r="N13" s="449">
        <v>119865</v>
      </c>
      <c r="O13" s="569">
        <v>10220.662231</v>
      </c>
      <c r="P13" s="741">
        <v>11.624124</v>
      </c>
    </row>
    <row r="14" spans="2:16" s="116" customFormat="1" ht="13.35" customHeight="1" x14ac:dyDescent="0.2">
      <c r="B14" s="127"/>
      <c r="C14" s="354" t="s">
        <v>28</v>
      </c>
      <c r="D14" s="742" t="s">
        <v>52</v>
      </c>
      <c r="E14" s="449">
        <v>129376</v>
      </c>
      <c r="F14" s="569">
        <v>12300.09038</v>
      </c>
      <c r="G14" s="741">
        <v>289.968479</v>
      </c>
      <c r="H14" s="449">
        <v>131668</v>
      </c>
      <c r="I14" s="569">
        <v>12513.494835</v>
      </c>
      <c r="J14" s="741">
        <v>292.06197500000002</v>
      </c>
      <c r="K14" s="449">
        <v>130591</v>
      </c>
      <c r="L14" s="569">
        <v>12418.575667999999</v>
      </c>
      <c r="M14" s="741">
        <v>213.807918</v>
      </c>
      <c r="N14" s="449">
        <v>112327</v>
      </c>
      <c r="O14" s="569">
        <v>10677.086968</v>
      </c>
      <c r="P14" s="741">
        <v>124.50479799999999</v>
      </c>
    </row>
    <row r="15" spans="2:16" s="116" customFormat="1" ht="13.35" customHeight="1" x14ac:dyDescent="0.2">
      <c r="B15" s="127"/>
      <c r="C15" s="354" t="s">
        <v>29</v>
      </c>
      <c r="D15" s="742" t="s">
        <v>53</v>
      </c>
      <c r="E15" s="449">
        <v>128829</v>
      </c>
      <c r="F15" s="569">
        <v>13535.061425</v>
      </c>
      <c r="G15" s="741">
        <v>458.09684399999998</v>
      </c>
      <c r="H15" s="449">
        <v>127555</v>
      </c>
      <c r="I15" s="569">
        <v>13393.553836999999</v>
      </c>
      <c r="J15" s="741">
        <v>451.48626000000002</v>
      </c>
      <c r="K15" s="449">
        <v>123636</v>
      </c>
      <c r="L15" s="569">
        <v>12978.993445</v>
      </c>
      <c r="M15" s="741">
        <v>353.84148499999998</v>
      </c>
      <c r="N15" s="449">
        <v>112851</v>
      </c>
      <c r="O15" s="569">
        <v>11851.818314</v>
      </c>
      <c r="P15" s="741">
        <v>270.27636699999999</v>
      </c>
    </row>
    <row r="16" spans="2:16" s="116" customFormat="1" ht="13.35" customHeight="1" x14ac:dyDescent="0.2">
      <c r="B16" s="127"/>
      <c r="C16" s="354" t="s">
        <v>30</v>
      </c>
      <c r="D16" s="742" t="s">
        <v>54</v>
      </c>
      <c r="E16" s="449">
        <v>131249</v>
      </c>
      <c r="F16" s="569">
        <v>15110.936437</v>
      </c>
      <c r="G16" s="741">
        <v>627.20520499999998</v>
      </c>
      <c r="H16" s="449">
        <v>129317</v>
      </c>
      <c r="I16" s="569">
        <v>14889.767555</v>
      </c>
      <c r="J16" s="741">
        <v>622.52652699999999</v>
      </c>
      <c r="K16" s="449">
        <v>120688</v>
      </c>
      <c r="L16" s="569">
        <v>13892.634051000001</v>
      </c>
      <c r="M16" s="741">
        <v>496.58080200000001</v>
      </c>
      <c r="N16" s="449">
        <v>115640</v>
      </c>
      <c r="O16" s="569">
        <v>13325.175775</v>
      </c>
      <c r="P16" s="741">
        <v>431.48902800000002</v>
      </c>
    </row>
    <row r="17" spans="2:16" s="116" customFormat="1" ht="13.35" customHeight="1" x14ac:dyDescent="0.2">
      <c r="B17" s="127"/>
      <c r="C17" s="354" t="s">
        <v>31</v>
      </c>
      <c r="D17" s="742" t="s">
        <v>55</v>
      </c>
      <c r="E17" s="449">
        <v>126742</v>
      </c>
      <c r="F17" s="569">
        <v>15848.329656</v>
      </c>
      <c r="G17" s="741">
        <v>752.68416400000001</v>
      </c>
      <c r="H17" s="449">
        <v>127305</v>
      </c>
      <c r="I17" s="569">
        <v>15917.120213</v>
      </c>
      <c r="J17" s="741">
        <v>759.60934399999996</v>
      </c>
      <c r="K17" s="449">
        <v>121968</v>
      </c>
      <c r="L17" s="569">
        <v>15245.374614</v>
      </c>
      <c r="M17" s="741">
        <v>644.19822499999998</v>
      </c>
      <c r="N17" s="449">
        <v>107898</v>
      </c>
      <c r="O17" s="569">
        <v>13489.052326999999</v>
      </c>
      <c r="P17" s="741">
        <v>529.255764</v>
      </c>
    </row>
    <row r="18" spans="2:16" s="116" customFormat="1" ht="13.35" customHeight="1" x14ac:dyDescent="0.2">
      <c r="B18" s="127"/>
      <c r="C18" s="354" t="s">
        <v>32</v>
      </c>
      <c r="D18" s="742" t="s">
        <v>56</v>
      </c>
      <c r="E18" s="449">
        <v>123505</v>
      </c>
      <c r="F18" s="569">
        <v>16665.367233000001</v>
      </c>
      <c r="G18" s="741">
        <v>884.74848699999995</v>
      </c>
      <c r="H18" s="449">
        <v>123512</v>
      </c>
      <c r="I18" s="569">
        <v>16668.021503</v>
      </c>
      <c r="J18" s="741">
        <v>890.32831699999997</v>
      </c>
      <c r="K18" s="449">
        <v>114955</v>
      </c>
      <c r="L18" s="569">
        <v>15519.528299</v>
      </c>
      <c r="M18" s="741">
        <v>740.97490300000004</v>
      </c>
      <c r="N18" s="449">
        <v>107929</v>
      </c>
      <c r="O18" s="569">
        <v>14567.843945000001</v>
      </c>
      <c r="P18" s="741">
        <v>650.79456600000003</v>
      </c>
    </row>
    <row r="19" spans="2:16" s="116" customFormat="1" ht="13.35" customHeight="1" x14ac:dyDescent="0.2">
      <c r="B19" s="127"/>
      <c r="C19" s="354" t="s">
        <v>33</v>
      </c>
      <c r="D19" s="742" t="s">
        <v>57</v>
      </c>
      <c r="E19" s="449">
        <v>121594</v>
      </c>
      <c r="F19" s="569">
        <v>17634.394724999998</v>
      </c>
      <c r="G19" s="741">
        <v>1024.4714260000001</v>
      </c>
      <c r="H19" s="449">
        <v>121780</v>
      </c>
      <c r="I19" s="569">
        <v>17663.989371</v>
      </c>
      <c r="J19" s="741">
        <v>1042.1101040000001</v>
      </c>
      <c r="K19" s="449">
        <v>115555</v>
      </c>
      <c r="L19" s="569">
        <v>16758.993567000001</v>
      </c>
      <c r="M19" s="741">
        <v>884.95046200000002</v>
      </c>
      <c r="N19" s="449">
        <v>107499</v>
      </c>
      <c r="O19" s="569">
        <v>15590.381871</v>
      </c>
      <c r="P19" s="741">
        <v>780.91304100000002</v>
      </c>
    </row>
    <row r="20" spans="2:16" s="116" customFormat="1" ht="13.35" customHeight="1" x14ac:dyDescent="0.2">
      <c r="B20" s="127"/>
      <c r="C20" s="354" t="s">
        <v>34</v>
      </c>
      <c r="D20" s="742" t="s">
        <v>58</v>
      </c>
      <c r="E20" s="449">
        <v>577741</v>
      </c>
      <c r="F20" s="569">
        <v>100984.37682200001</v>
      </c>
      <c r="G20" s="741">
        <v>7291.1361310000002</v>
      </c>
      <c r="H20" s="449">
        <v>581190</v>
      </c>
      <c r="I20" s="569">
        <v>101606.371845</v>
      </c>
      <c r="J20" s="741">
        <v>7354.3812829999997</v>
      </c>
      <c r="K20" s="449">
        <v>549590</v>
      </c>
      <c r="L20" s="569">
        <v>96075.293600000005</v>
      </c>
      <c r="M20" s="741">
        <v>6363.4166260000002</v>
      </c>
      <c r="N20" s="449">
        <v>517137</v>
      </c>
      <c r="O20" s="569">
        <v>90442.080212000001</v>
      </c>
      <c r="P20" s="741">
        <v>5761.2940410000001</v>
      </c>
    </row>
    <row r="21" spans="2:16" s="116" customFormat="1" ht="13.35" customHeight="1" x14ac:dyDescent="0.2">
      <c r="B21" s="127"/>
      <c r="C21" s="354" t="s">
        <v>35</v>
      </c>
      <c r="D21" s="617" t="s">
        <v>744</v>
      </c>
      <c r="E21" s="449">
        <v>530010</v>
      </c>
      <c r="F21" s="569">
        <v>119022.48329400001</v>
      </c>
      <c r="G21" s="741">
        <v>11761.480466000001</v>
      </c>
      <c r="H21" s="449">
        <v>536872</v>
      </c>
      <c r="I21" s="569">
        <v>120681.947055</v>
      </c>
      <c r="J21" s="741">
        <v>12019.458425999999</v>
      </c>
      <c r="K21" s="449">
        <v>511088</v>
      </c>
      <c r="L21" s="569">
        <v>114889.138897</v>
      </c>
      <c r="M21" s="741">
        <v>10475.164659</v>
      </c>
      <c r="N21" s="449">
        <v>479541</v>
      </c>
      <c r="O21" s="569">
        <v>107752.35635099999</v>
      </c>
      <c r="P21" s="741">
        <v>9277.6268920000002</v>
      </c>
    </row>
    <row r="22" spans="2:16" s="116" customFormat="1" ht="13.35" customHeight="1" x14ac:dyDescent="0.2">
      <c r="B22" s="127"/>
      <c r="C22" s="354" t="s">
        <v>36</v>
      </c>
      <c r="D22" s="617" t="s">
        <v>773</v>
      </c>
      <c r="E22" s="449">
        <v>854639</v>
      </c>
      <c r="F22" s="569">
        <v>254110.369504</v>
      </c>
      <c r="G22" s="741">
        <v>34755.244525000002</v>
      </c>
      <c r="H22" s="449">
        <v>901428</v>
      </c>
      <c r="I22" s="569">
        <v>268513.21965099999</v>
      </c>
      <c r="J22" s="741">
        <v>36721.109992999998</v>
      </c>
      <c r="K22" s="449">
        <v>879714</v>
      </c>
      <c r="L22" s="569">
        <v>262617.09111500002</v>
      </c>
      <c r="M22" s="741">
        <v>34080.211758999998</v>
      </c>
      <c r="N22" s="449">
        <v>870516</v>
      </c>
      <c r="O22" s="569">
        <v>260160.95828300001</v>
      </c>
      <c r="P22" s="741">
        <v>32307.729058000001</v>
      </c>
    </row>
    <row r="23" spans="2:16" s="116" customFormat="1" ht="13.35" customHeight="1" x14ac:dyDescent="0.2">
      <c r="B23" s="127"/>
      <c r="C23" s="354" t="s">
        <v>37</v>
      </c>
      <c r="D23" s="617" t="s">
        <v>754</v>
      </c>
      <c r="E23" s="449">
        <v>783084</v>
      </c>
      <c r="F23" s="569">
        <v>326125.986508</v>
      </c>
      <c r="G23" s="741">
        <v>59573.806277000003</v>
      </c>
      <c r="H23" s="449">
        <v>859681</v>
      </c>
      <c r="I23" s="569">
        <v>358265.32649000001</v>
      </c>
      <c r="J23" s="741">
        <v>65349.725400000003</v>
      </c>
      <c r="K23" s="449">
        <v>840802</v>
      </c>
      <c r="L23" s="569">
        <v>350257.41704899998</v>
      </c>
      <c r="M23" s="741">
        <v>61155.565457999997</v>
      </c>
      <c r="N23" s="449">
        <v>894995</v>
      </c>
      <c r="O23" s="569">
        <v>373419.52874799998</v>
      </c>
      <c r="P23" s="741">
        <v>62905.615193999998</v>
      </c>
    </row>
    <row r="24" spans="2:16" s="116" customFormat="1" ht="13.35" customHeight="1" x14ac:dyDescent="0.2">
      <c r="B24" s="127"/>
      <c r="C24" s="354" t="s">
        <v>38</v>
      </c>
      <c r="D24" s="617" t="s">
        <v>62</v>
      </c>
      <c r="E24" s="449">
        <v>533423</v>
      </c>
      <c r="F24" s="569">
        <v>322110.275494</v>
      </c>
      <c r="G24" s="741">
        <v>76599.481826000003</v>
      </c>
      <c r="H24" s="449">
        <v>583391</v>
      </c>
      <c r="I24" s="569">
        <v>352153.828048</v>
      </c>
      <c r="J24" s="741">
        <v>83563.573938000001</v>
      </c>
      <c r="K24" s="449">
        <v>566969</v>
      </c>
      <c r="L24" s="569">
        <v>342313.29493400001</v>
      </c>
      <c r="M24" s="741">
        <v>78684.128301999997</v>
      </c>
      <c r="N24" s="449">
        <v>622484</v>
      </c>
      <c r="O24" s="569">
        <v>375409.23464799998</v>
      </c>
      <c r="P24" s="741">
        <v>83650.038425000006</v>
      </c>
    </row>
    <row r="25" spans="2:16" s="116" customFormat="1" ht="13.35" customHeight="1" x14ac:dyDescent="0.2">
      <c r="B25" s="127"/>
      <c r="C25" s="354" t="s">
        <v>39</v>
      </c>
      <c r="D25" s="617" t="s">
        <v>63</v>
      </c>
      <c r="E25" s="449">
        <v>212713</v>
      </c>
      <c r="F25" s="569">
        <v>182581.496235</v>
      </c>
      <c r="G25" s="741">
        <v>51961.703625000002</v>
      </c>
      <c r="H25" s="449">
        <v>232927</v>
      </c>
      <c r="I25" s="569">
        <v>200037.485055</v>
      </c>
      <c r="J25" s="741">
        <v>56905.289380000002</v>
      </c>
      <c r="K25" s="449">
        <v>225508</v>
      </c>
      <c r="L25" s="569">
        <v>193594.952383</v>
      </c>
      <c r="M25" s="741">
        <v>53845.554628999998</v>
      </c>
      <c r="N25" s="449">
        <v>252083</v>
      </c>
      <c r="O25" s="569">
        <v>216452.80780099999</v>
      </c>
      <c r="P25" s="741">
        <v>58871.743118999999</v>
      </c>
    </row>
    <row r="26" spans="2:16" s="116" customFormat="1" ht="13.35" customHeight="1" x14ac:dyDescent="0.2">
      <c r="B26" s="127"/>
      <c r="C26" s="354" t="s">
        <v>40</v>
      </c>
      <c r="D26" s="617" t="s">
        <v>64</v>
      </c>
      <c r="E26" s="449">
        <v>183668</v>
      </c>
      <c r="F26" s="569">
        <v>241762.510565</v>
      </c>
      <c r="G26" s="741">
        <v>79542.170287999994</v>
      </c>
      <c r="H26" s="449">
        <v>203210</v>
      </c>
      <c r="I26" s="569">
        <v>266616.73342399998</v>
      </c>
      <c r="J26" s="741">
        <v>87562.140257999999</v>
      </c>
      <c r="K26" s="449">
        <v>198811</v>
      </c>
      <c r="L26" s="569">
        <v>261022.93857500001</v>
      </c>
      <c r="M26" s="741">
        <v>84375.994005999994</v>
      </c>
      <c r="N26" s="449">
        <v>229926</v>
      </c>
      <c r="O26" s="569">
        <v>301963.55941699998</v>
      </c>
      <c r="P26" s="741">
        <v>96269.779947000003</v>
      </c>
    </row>
    <row r="27" spans="2:16" s="116" customFormat="1" ht="13.35" customHeight="1" x14ac:dyDescent="0.2">
      <c r="B27" s="127"/>
      <c r="C27" s="354" t="s">
        <v>41</v>
      </c>
      <c r="D27" s="617" t="s">
        <v>65</v>
      </c>
      <c r="E27" s="449">
        <v>43238</v>
      </c>
      <c r="F27" s="569">
        <v>123133.226091</v>
      </c>
      <c r="G27" s="741">
        <v>47952.084266999998</v>
      </c>
      <c r="H27" s="449">
        <v>45960</v>
      </c>
      <c r="I27" s="569">
        <v>130786.92730900001</v>
      </c>
      <c r="J27" s="741">
        <v>50842.303892999997</v>
      </c>
      <c r="K27" s="449">
        <v>43741</v>
      </c>
      <c r="L27" s="569">
        <v>123981.377022</v>
      </c>
      <c r="M27" s="741">
        <v>47443.165760999997</v>
      </c>
      <c r="N27" s="449">
        <v>50937</v>
      </c>
      <c r="O27" s="569">
        <v>144287.120413</v>
      </c>
      <c r="P27" s="741">
        <v>54856.687472999998</v>
      </c>
    </row>
    <row r="28" spans="2:16" s="116" customFormat="1" ht="13.35" customHeight="1" x14ac:dyDescent="0.2">
      <c r="B28" s="127"/>
      <c r="C28" s="354" t="s">
        <v>42</v>
      </c>
      <c r="D28" s="617" t="s">
        <v>66</v>
      </c>
      <c r="E28" s="449">
        <v>8213</v>
      </c>
      <c r="F28" s="569">
        <v>79485.892015000005</v>
      </c>
      <c r="G28" s="741">
        <v>34055.180290999997</v>
      </c>
      <c r="H28" s="449">
        <v>8632</v>
      </c>
      <c r="I28" s="569">
        <v>86742.000041000007</v>
      </c>
      <c r="J28" s="741">
        <v>37169.175175999997</v>
      </c>
      <c r="K28" s="449">
        <v>7884</v>
      </c>
      <c r="L28" s="569">
        <v>76082.531443999993</v>
      </c>
      <c r="M28" s="741">
        <v>32183.416080999999</v>
      </c>
      <c r="N28" s="449">
        <v>9435</v>
      </c>
      <c r="O28" s="569">
        <v>96684.383228000006</v>
      </c>
      <c r="P28" s="741">
        <v>40850.036153000001</v>
      </c>
    </row>
    <row r="29" spans="2:16" s="116" customFormat="1" ht="13.35" customHeight="1" x14ac:dyDescent="0.2">
      <c r="B29" s="622"/>
      <c r="C29" s="743" t="s">
        <v>8</v>
      </c>
      <c r="D29" s="744"/>
      <c r="E29" s="745">
        <f t="shared" ref="E29:P29" si="0">SUM(E4:E28)</f>
        <v>5492222</v>
      </c>
      <c r="F29" s="746">
        <f t="shared" si="0"/>
        <v>1856901.0093049998</v>
      </c>
      <c r="G29" s="747">
        <f t="shared" si="0"/>
        <v>407715.01055099996</v>
      </c>
      <c r="H29" s="746">
        <f t="shared" si="0"/>
        <v>5989814</v>
      </c>
      <c r="I29" s="746">
        <f t="shared" si="0"/>
        <v>1985425.092494</v>
      </c>
      <c r="J29" s="747">
        <f t="shared" si="0"/>
        <v>441710.28896999999</v>
      </c>
      <c r="K29" s="748">
        <f t="shared" si="0"/>
        <v>6012746</v>
      </c>
      <c r="L29" s="748">
        <f t="shared" si="0"/>
        <v>1934240.5373790003</v>
      </c>
      <c r="M29" s="749">
        <f t="shared" si="0"/>
        <v>412030.02903999999</v>
      </c>
      <c r="N29" s="748">
        <f t="shared" si="0"/>
        <v>5989787</v>
      </c>
      <c r="O29" s="748">
        <f t="shared" si="0"/>
        <v>2057813.8172410002</v>
      </c>
      <c r="P29" s="749">
        <f t="shared" si="0"/>
        <v>447584.35503400007</v>
      </c>
    </row>
    <row r="30" spans="2:16" s="116" customFormat="1" ht="13.35" customHeight="1" x14ac:dyDescent="0.2">
      <c r="B30" s="127"/>
      <c r="C30" s="354"/>
      <c r="D30" s="441" t="s">
        <v>193</v>
      </c>
      <c r="E30" s="449">
        <f t="shared" ref="E30:P30" si="1">SUM(E4:E5)</f>
        <v>217592</v>
      </c>
      <c r="F30" s="450">
        <f t="shared" si="1"/>
        <v>-23233.648722999998</v>
      </c>
      <c r="G30" s="452">
        <f t="shared" si="1"/>
        <v>10.994191000000001</v>
      </c>
      <c r="H30" s="450">
        <f t="shared" si="1"/>
        <v>257905</v>
      </c>
      <c r="I30" s="450">
        <f t="shared" si="1"/>
        <v>-35116.641944000003</v>
      </c>
      <c r="J30" s="452">
        <f t="shared" si="1"/>
        <v>14.035226000000002</v>
      </c>
      <c r="K30" s="450">
        <f t="shared" si="1"/>
        <v>270267</v>
      </c>
      <c r="L30" s="450">
        <f t="shared" si="1"/>
        <v>-23902.528404000001</v>
      </c>
      <c r="M30" s="452">
        <f t="shared" si="1"/>
        <v>7.3927579999999997</v>
      </c>
      <c r="N30" s="450">
        <f t="shared" si="1"/>
        <v>213728</v>
      </c>
      <c r="O30" s="450">
        <f t="shared" si="1"/>
        <v>-33355.929162</v>
      </c>
      <c r="P30" s="452">
        <f t="shared" si="1"/>
        <v>5.0817329999999998</v>
      </c>
    </row>
    <row r="31" spans="2:16" s="116" customFormat="1" ht="13.35" customHeight="1" x14ac:dyDescent="0.2">
      <c r="B31" s="127"/>
      <c r="C31" s="354"/>
      <c r="D31" s="441" t="s">
        <v>745</v>
      </c>
      <c r="E31" s="449">
        <f>SUM(E6:E11)</f>
        <v>531860</v>
      </c>
      <c r="F31" s="450">
        <f t="shared" ref="F31:P31" si="2">SUM(F6:F11)</f>
        <v>19263.371683999998</v>
      </c>
      <c r="G31" s="452">
        <f t="shared" si="2"/>
        <v>36.58175</v>
      </c>
      <c r="H31" s="450">
        <f t="shared" si="2"/>
        <v>765290</v>
      </c>
      <c r="I31" s="450">
        <f t="shared" si="2"/>
        <v>23843.101519999997</v>
      </c>
      <c r="J31" s="452">
        <f t="shared" si="2"/>
        <v>30.939171000000002</v>
      </c>
      <c r="K31" s="450">
        <f t="shared" si="2"/>
        <v>923897</v>
      </c>
      <c r="L31" s="450">
        <f t="shared" si="2"/>
        <v>29048.88163</v>
      </c>
      <c r="M31" s="452">
        <f t="shared" si="2"/>
        <v>28.562815999999998</v>
      </c>
      <c r="N31" s="450">
        <f t="shared" si="2"/>
        <v>964917</v>
      </c>
      <c r="O31" s="450">
        <f t="shared" si="2"/>
        <v>27358.868329999998</v>
      </c>
      <c r="P31" s="452">
        <f t="shared" si="2"/>
        <v>24.76662</v>
      </c>
    </row>
    <row r="32" spans="2:16" s="116" customFormat="1" ht="13.35" customHeight="1" x14ac:dyDescent="0.2">
      <c r="B32" s="127"/>
      <c r="C32" s="354"/>
      <c r="D32" s="441" t="s">
        <v>752</v>
      </c>
      <c r="E32" s="449">
        <f>SUM(E12:E22)</f>
        <v>2978431</v>
      </c>
      <c r="F32" s="450">
        <f t="shared" ref="F32:P32" si="3">SUM(F12:F22)</f>
        <v>585671.89943600004</v>
      </c>
      <c r="G32" s="452">
        <f t="shared" si="3"/>
        <v>57983.008035999999</v>
      </c>
      <c r="H32" s="450">
        <f t="shared" si="3"/>
        <v>3032818</v>
      </c>
      <c r="I32" s="450">
        <f t="shared" si="3"/>
        <v>602096.33255099994</v>
      </c>
      <c r="J32" s="452">
        <f t="shared" si="3"/>
        <v>60273.106527999997</v>
      </c>
      <c r="K32" s="450">
        <f t="shared" si="3"/>
        <v>2934867</v>
      </c>
      <c r="L32" s="450">
        <f t="shared" si="3"/>
        <v>581841.672746</v>
      </c>
      <c r="M32" s="452">
        <f t="shared" si="3"/>
        <v>54306.249229000001</v>
      </c>
      <c r="N32" s="450">
        <f t="shared" si="3"/>
        <v>2751282</v>
      </c>
      <c r="O32" s="450">
        <f t="shared" si="3"/>
        <v>555594.24381800008</v>
      </c>
      <c r="P32" s="452">
        <f t="shared" si="3"/>
        <v>50150.606370000001</v>
      </c>
    </row>
    <row r="33" spans="2:16" s="116" customFormat="1" ht="13.35" customHeight="1" x14ac:dyDescent="0.2">
      <c r="B33" s="127"/>
      <c r="C33" s="354"/>
      <c r="D33" s="354" t="s">
        <v>754</v>
      </c>
      <c r="E33" s="449">
        <f>SUM(E23:E23)</f>
        <v>783084</v>
      </c>
      <c r="F33" s="450">
        <f t="shared" ref="F33:P33" si="4">SUM(F23:F23)</f>
        <v>326125.986508</v>
      </c>
      <c r="G33" s="452">
        <f t="shared" si="4"/>
        <v>59573.806277000003</v>
      </c>
      <c r="H33" s="450">
        <f t="shared" si="4"/>
        <v>859681</v>
      </c>
      <c r="I33" s="450">
        <f t="shared" si="4"/>
        <v>358265.32649000001</v>
      </c>
      <c r="J33" s="452">
        <f t="shared" si="4"/>
        <v>65349.725400000003</v>
      </c>
      <c r="K33" s="450">
        <f t="shared" si="4"/>
        <v>840802</v>
      </c>
      <c r="L33" s="450">
        <f t="shared" si="4"/>
        <v>350257.41704899998</v>
      </c>
      <c r="M33" s="452">
        <f t="shared" si="4"/>
        <v>61155.565457999997</v>
      </c>
      <c r="N33" s="450">
        <f t="shared" si="4"/>
        <v>894995</v>
      </c>
      <c r="O33" s="450">
        <f t="shared" si="4"/>
        <v>373419.52874799998</v>
      </c>
      <c r="P33" s="452">
        <f t="shared" si="4"/>
        <v>62905.615193999998</v>
      </c>
    </row>
    <row r="34" spans="2:16" s="116" customFormat="1" ht="13.35" customHeight="1" x14ac:dyDescent="0.2">
      <c r="B34" s="127"/>
      <c r="C34" s="354"/>
      <c r="D34" s="354" t="s">
        <v>256</v>
      </c>
      <c r="E34" s="449">
        <f>SUM(E24:E28)</f>
        <v>981255</v>
      </c>
      <c r="F34" s="450">
        <f t="shared" ref="F34:P34" si="5">SUM(F24:F28)</f>
        <v>949073.40040000004</v>
      </c>
      <c r="G34" s="452">
        <f t="shared" si="5"/>
        <v>290110.62029699999</v>
      </c>
      <c r="H34" s="450">
        <f t="shared" si="5"/>
        <v>1074120</v>
      </c>
      <c r="I34" s="450">
        <f t="shared" si="5"/>
        <v>1036336.9738769999</v>
      </c>
      <c r="J34" s="452">
        <f t="shared" si="5"/>
        <v>316042.48264499998</v>
      </c>
      <c r="K34" s="450">
        <f t="shared" si="5"/>
        <v>1042913</v>
      </c>
      <c r="L34" s="450">
        <f t="shared" si="5"/>
        <v>996995.09435800009</v>
      </c>
      <c r="M34" s="452">
        <f t="shared" si="5"/>
        <v>296532.25877899997</v>
      </c>
      <c r="N34" s="450">
        <f t="shared" si="5"/>
        <v>1164865</v>
      </c>
      <c r="O34" s="450">
        <f t="shared" si="5"/>
        <v>1134797.1055069999</v>
      </c>
      <c r="P34" s="452">
        <f t="shared" si="5"/>
        <v>334498.28511700005</v>
      </c>
    </row>
    <row r="35" spans="2:16" s="116" customFormat="1" ht="13.35" customHeight="1" x14ac:dyDescent="0.2">
      <c r="B35" s="622"/>
      <c r="C35" s="743" t="s">
        <v>8</v>
      </c>
      <c r="D35" s="750"/>
      <c r="E35" s="745">
        <f t="shared" ref="E35:P35" si="6">SUM(E30:E34)</f>
        <v>5492222</v>
      </c>
      <c r="F35" s="746">
        <f t="shared" si="6"/>
        <v>1856901.0093050003</v>
      </c>
      <c r="G35" s="747">
        <f t="shared" si="6"/>
        <v>407715.01055100001</v>
      </c>
      <c r="H35" s="746">
        <f t="shared" si="6"/>
        <v>5989814</v>
      </c>
      <c r="I35" s="746">
        <f t="shared" si="6"/>
        <v>1985425.0924939997</v>
      </c>
      <c r="J35" s="747">
        <f t="shared" si="6"/>
        <v>441710.28896999999</v>
      </c>
      <c r="K35" s="746">
        <f t="shared" si="6"/>
        <v>6012746</v>
      </c>
      <c r="L35" s="746">
        <f t="shared" si="6"/>
        <v>1934240.5373789999</v>
      </c>
      <c r="M35" s="747">
        <f t="shared" si="6"/>
        <v>412030.02903999994</v>
      </c>
      <c r="N35" s="746">
        <f t="shared" si="6"/>
        <v>5989787</v>
      </c>
      <c r="O35" s="746">
        <f t="shared" si="6"/>
        <v>2057813.817241</v>
      </c>
      <c r="P35" s="747">
        <f t="shared" si="6"/>
        <v>447584.35503400007</v>
      </c>
    </row>
    <row r="36" spans="2:16" s="116" customFormat="1" ht="13.35" customHeight="1" x14ac:dyDescent="0.2">
      <c r="C36" s="475"/>
      <c r="H36" s="751"/>
      <c r="K36" s="751"/>
      <c r="N36" s="476"/>
    </row>
    <row r="37" spans="2:16" s="116" customFormat="1" ht="13.35" customHeight="1" x14ac:dyDescent="0.2">
      <c r="I37" s="109" t="s">
        <v>245</v>
      </c>
      <c r="J37" s="355"/>
    </row>
    <row r="38" spans="2:16" s="116" customFormat="1" ht="13.35" customHeight="1" x14ac:dyDescent="0.2">
      <c r="I38" s="355"/>
      <c r="J38" s="355"/>
    </row>
  </sheetData>
  <mergeCells count="1">
    <mergeCell ref="C3:D3"/>
  </mergeCells>
  <hyperlinks>
    <hyperlink ref="I37" location="CONTENTS!A1" display="BACK TO CONTENTS" xr:uid="{00000000-0004-0000-1C00-000000000000}"/>
  </hyperlinks>
  <pageMargins left="0.98425196850393704" right="0.98425196850393704" top="0.98425196850393704" bottom="0.98425196850393704" header="0.51181102362204722" footer="0.51181102362204722"/>
  <pageSetup paperSize="9" scale="94" orientation="landscape" r:id="rId1"/>
  <headerFooter alignWithMargins="0"/>
  <ignoredErrors>
    <ignoredError sqref="E30:E35" formulaRange="1"/>
    <ignoredError sqref="F30:P35" formulaRange="1" unlockedFormula="1"/>
    <ignoredError sqref="F29:G29" unlockedFormula="1"/>
    <ignoredError sqref="H29:P29" formula="1"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1">
    <tabColor theme="7" tint="0.79998168889431442"/>
    <pageSetUpPr fitToPage="1"/>
  </sheetPr>
  <dimension ref="B1:P40"/>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16.28515625" style="1" customWidth="1"/>
    <col min="5" max="7" width="9.28515625" style="1" customWidth="1"/>
    <col min="8" max="16" width="9.28515625" style="2" customWidth="1"/>
    <col min="17" max="16384" width="9.140625" style="4"/>
  </cols>
  <sheetData>
    <row r="1" spans="2:16" s="3" customFormat="1" ht="15" customHeight="1" x14ac:dyDescent="0.2">
      <c r="B1" s="1449" t="s">
        <v>1142</v>
      </c>
      <c r="C1" s="1449"/>
      <c r="D1" s="1449"/>
      <c r="E1" s="1449"/>
      <c r="F1" s="1449"/>
      <c r="G1" s="1449"/>
      <c r="H1" s="1449"/>
      <c r="I1" s="1449"/>
      <c r="J1" s="1449"/>
      <c r="K1" s="1449"/>
      <c r="L1" s="1449"/>
      <c r="M1" s="1449"/>
      <c r="N1" s="1449"/>
      <c r="O1" s="1449"/>
      <c r="P1" s="1449"/>
    </row>
    <row r="2" spans="2:16" s="3" customFormat="1" ht="15" customHeight="1" x14ac:dyDescent="0.2">
      <c r="B2" s="147"/>
      <c r="C2" s="148" t="s">
        <v>156</v>
      </c>
      <c r="D2" s="168"/>
      <c r="E2" s="545" t="str">
        <f>+'2.4'!$L$21</f>
        <v>2019 [77.1% assessed]</v>
      </c>
      <c r="F2" s="149"/>
      <c r="G2" s="546"/>
      <c r="H2" s="545" t="str">
        <f>+'2.4'!$O$21</f>
        <v>2020 [84.4% assessed]</v>
      </c>
      <c r="I2" s="149"/>
      <c r="J2" s="546"/>
      <c r="K2" s="545" t="str">
        <f>+'2.4'!$R$21</f>
        <v>2021 [88.6% assessed]</v>
      </c>
      <c r="L2" s="149"/>
      <c r="M2" s="546"/>
      <c r="N2" s="545" t="str">
        <f>+'2.4'!$U$21</f>
        <v>2022 [84.7% assessed]</v>
      </c>
      <c r="O2" s="149"/>
      <c r="P2" s="546"/>
    </row>
    <row r="3" spans="2:16" ht="24.95" customHeight="1" x14ac:dyDescent="0.2">
      <c r="B3" s="150"/>
      <c r="C3" s="1447" t="s">
        <v>176</v>
      </c>
      <c r="D3" s="1448"/>
      <c r="E3" s="828" t="s">
        <v>17</v>
      </c>
      <c r="F3" s="828" t="s">
        <v>75</v>
      </c>
      <c r="G3" s="829" t="s">
        <v>76</v>
      </c>
      <c r="H3" s="828" t="s">
        <v>17</v>
      </c>
      <c r="I3" s="828" t="s">
        <v>75</v>
      </c>
      <c r="J3" s="829" t="s">
        <v>76</v>
      </c>
      <c r="K3" s="828" t="s">
        <v>17</v>
      </c>
      <c r="L3" s="828" t="s">
        <v>75</v>
      </c>
      <c r="M3" s="829" t="s">
        <v>76</v>
      </c>
      <c r="N3" s="828" t="s">
        <v>17</v>
      </c>
      <c r="O3" s="828" t="s">
        <v>75</v>
      </c>
      <c r="P3" s="829" t="s">
        <v>76</v>
      </c>
    </row>
    <row r="4" spans="2:16" ht="13.35" customHeight="1" x14ac:dyDescent="0.2">
      <c r="B4" s="618"/>
      <c r="C4" s="619" t="s">
        <v>18</v>
      </c>
      <c r="D4" s="560" t="s">
        <v>43</v>
      </c>
      <c r="E4" s="964">
        <f>'A2.1.1'!E4/'A2.1.1'!E$29</f>
        <v>6.6342911848792712E-3</v>
      </c>
      <c r="F4" s="965">
        <f>'A2.1.1'!F4/'A2.1.1'!F$29</f>
        <v>-1.2512055627400343E-2</v>
      </c>
      <c r="G4" s="966">
        <f>'A2.1.1'!G4/'A2.1.1'!G$29</f>
        <v>1.4829083657796106E-6</v>
      </c>
      <c r="H4" s="964">
        <f>'A2.1.1'!H4/'A2.1.1'!H$29</f>
        <v>6.0258966305130673E-3</v>
      </c>
      <c r="I4" s="965">
        <f>'A2.1.1'!I4/'A2.1.1'!I$29</f>
        <v>-1.7687215738715224E-2</v>
      </c>
      <c r="J4" s="966">
        <f>'A2.1.1'!J4/'A2.1.1'!J$29</f>
        <v>3.9410537709214008E-6</v>
      </c>
      <c r="K4" s="639">
        <f>'A2.1.1'!K4/'A2.1.1'!K$29</f>
        <v>6.0108975167086718E-3</v>
      </c>
      <c r="L4" s="639">
        <f>'A2.1.1'!L4/'A2.1.1'!L$29</f>
        <v>-1.2357578047862241E-2</v>
      </c>
      <c r="M4" s="639">
        <f>'A2.1.1'!M4/'A2.1.1'!M$29</f>
        <v>2.4644465898902286E-6</v>
      </c>
      <c r="N4" s="964">
        <f>'A2.1.1'!N4/'A2.1.1'!N$29</f>
        <v>4.9763038318390955E-3</v>
      </c>
      <c r="O4" s="965">
        <f>'A2.1.1'!O4/'A2.1.1'!O$29</f>
        <v>-1.6209400910098724E-2</v>
      </c>
      <c r="P4" s="966">
        <f>'A2.1.1'!P4/'A2.1.1'!P$29</f>
        <v>1.7330297435018183E-6</v>
      </c>
    </row>
    <row r="5" spans="2:16" ht="13.35" customHeight="1" x14ac:dyDescent="0.2">
      <c r="B5" s="11"/>
      <c r="C5" s="7" t="s">
        <v>19</v>
      </c>
      <c r="D5" s="98" t="s">
        <v>121</v>
      </c>
      <c r="E5" s="967">
        <f>'A2.1.1'!E5/'A2.1.1'!E$29</f>
        <v>3.2983917984378636E-2</v>
      </c>
      <c r="F5" s="639">
        <f>'A2.1.1'!F5/'A2.1.1'!F$29</f>
        <v>0</v>
      </c>
      <c r="G5" s="640">
        <f>'A2.1.1'!G5/'A2.1.1'!G$29</f>
        <v>2.5482473617930228E-5</v>
      </c>
      <c r="H5" s="967">
        <f>'A2.1.1'!H5/'A2.1.1'!H$29</f>
        <v>3.7031366917236498E-2</v>
      </c>
      <c r="I5" s="639">
        <f>'A2.1.1'!I5/'A2.1.1'!I$29</f>
        <v>0</v>
      </c>
      <c r="J5" s="640">
        <f>'A2.1.1'!J5/'A2.1.1'!J$29</f>
        <v>2.783367810758651E-5</v>
      </c>
      <c r="K5" s="639">
        <f>'A2.1.1'!K5/'A2.1.1'!K$29</f>
        <v>3.8938115796010676E-2</v>
      </c>
      <c r="L5" s="639">
        <f>'A2.1.1'!L5/'A2.1.1'!L$29</f>
        <v>0</v>
      </c>
      <c r="M5" s="639">
        <f>'A2.1.1'!M5/'A2.1.1'!M$29</f>
        <v>1.5477833047408512E-5</v>
      </c>
      <c r="N5" s="967">
        <f>'A2.1.1'!N5/'A2.1.1'!N$29</f>
        <v>3.0705766331924657E-2</v>
      </c>
      <c r="O5" s="639">
        <f>'A2.1.1'!O5/'A2.1.1'!O$29</f>
        <v>0</v>
      </c>
      <c r="P5" s="640">
        <f>'A2.1.1'!P5/'A2.1.1'!P$29</f>
        <v>9.620657986745084E-6</v>
      </c>
    </row>
    <row r="6" spans="2:16" ht="13.35" customHeight="1" x14ac:dyDescent="0.2">
      <c r="B6" s="11"/>
      <c r="C6" s="7" t="s">
        <v>20</v>
      </c>
      <c r="D6" s="97" t="s">
        <v>44</v>
      </c>
      <c r="E6" s="967">
        <f>'A2.1.1'!E6/'A2.1.1'!E$29</f>
        <v>2.7103055921628805E-2</v>
      </c>
      <c r="F6" s="639">
        <f>'A2.1.1'!F6/'A2.1.1'!F$29</f>
        <v>7.447216550965104E-4</v>
      </c>
      <c r="G6" s="640">
        <f>'A2.1.1'!G6/'A2.1.1'!G$29</f>
        <v>1.2208598828071262E-5</v>
      </c>
      <c r="H6" s="967">
        <f>'A2.1.1'!H6/'A2.1.1'!H$29</f>
        <v>4.8486647498570075E-2</v>
      </c>
      <c r="I6" s="639">
        <f>'A2.1.1'!I6/'A2.1.1'!I$29</f>
        <v>1.2564433266361262E-3</v>
      </c>
      <c r="J6" s="640">
        <f>'A2.1.1'!J6/'A2.1.1'!J$29</f>
        <v>1.5594920861052996E-5</v>
      </c>
      <c r="K6" s="639">
        <f>'A2.1.1'!K6/'A2.1.1'!K$29</f>
        <v>5.6677265262826668E-2</v>
      </c>
      <c r="L6" s="639">
        <f>'A2.1.1'!L6/'A2.1.1'!L$29</f>
        <v>1.6459903287489466E-3</v>
      </c>
      <c r="M6" s="639">
        <f>'A2.1.1'!M6/'A2.1.1'!M$29</f>
        <v>8.6437340703006154E-6</v>
      </c>
      <c r="N6" s="967">
        <f>'A2.1.1'!N6/'A2.1.1'!N$29</f>
        <v>7.1658641617807106E-2</v>
      </c>
      <c r="O6" s="639">
        <f>'A2.1.1'!O6/'A2.1.1'!O$29</f>
        <v>1.8282648981549664E-3</v>
      </c>
      <c r="P6" s="640">
        <f>'A2.1.1'!P6/'A2.1.1'!P$29</f>
        <v>7.6453767016500306E-6</v>
      </c>
    </row>
    <row r="7" spans="2:16" ht="13.35" customHeight="1" x14ac:dyDescent="0.2">
      <c r="B7" s="11"/>
      <c r="C7" s="7" t="s">
        <v>21</v>
      </c>
      <c r="D7" s="97" t="s">
        <v>45</v>
      </c>
      <c r="E7" s="967">
        <f>'A2.1.1'!E7/'A2.1.1'!E$29</f>
        <v>1.238587952198582E-2</v>
      </c>
      <c r="F7" s="639">
        <f>'A2.1.1'!F7/'A2.1.1'!F$29</f>
        <v>9.2022833443316339E-4</v>
      </c>
      <c r="G7" s="640">
        <f>'A2.1.1'!G7/'A2.1.1'!G$29</f>
        <v>1.1078395161109729E-5</v>
      </c>
      <c r="H7" s="967">
        <f>'A2.1.1'!H7/'A2.1.1'!H$29</f>
        <v>1.6422713626833823E-2</v>
      </c>
      <c r="I7" s="639">
        <f>'A2.1.1'!I7/'A2.1.1'!I$29</f>
        <v>1.2370328194627783E-3</v>
      </c>
      <c r="J7" s="640">
        <f>'A2.1.1'!J7/'A2.1.1'!J$29</f>
        <v>9.6098961378015286E-6</v>
      </c>
      <c r="K7" s="639">
        <f>'A2.1.1'!K7/'A2.1.1'!K$29</f>
        <v>2.0854365043858496E-2</v>
      </c>
      <c r="L7" s="639">
        <f>'A2.1.1'!L7/'A2.1.1'!L$29</f>
        <v>1.6191400477232091E-3</v>
      </c>
      <c r="M7" s="639">
        <f>'A2.1.1'!M7/'A2.1.1'!M$29</f>
        <v>7.6942765734490399E-6</v>
      </c>
      <c r="N7" s="967">
        <f>'A2.1.1'!N7/'A2.1.1'!N$29</f>
        <v>2.0050462562358227E-2</v>
      </c>
      <c r="O7" s="639">
        <f>'A2.1.1'!O7/'A2.1.1'!O$29</f>
        <v>1.452194356439206E-3</v>
      </c>
      <c r="P7" s="640">
        <f>'A2.1.1'!P7/'A2.1.1'!P$29</f>
        <v>7.0587878339938867E-6</v>
      </c>
    </row>
    <row r="8" spans="2:16" ht="13.35" customHeight="1" x14ac:dyDescent="0.2">
      <c r="B8" s="11"/>
      <c r="C8" s="7" t="s">
        <v>22</v>
      </c>
      <c r="D8" s="97" t="s">
        <v>46</v>
      </c>
      <c r="E8" s="967">
        <f>'A2.1.1'!E8/'A2.1.1'!E$29</f>
        <v>1.2458891865623786E-2</v>
      </c>
      <c r="F8" s="639">
        <f>'A2.1.1'!F8/'A2.1.1'!F$29</f>
        <v>1.2929818412337566E-3</v>
      </c>
      <c r="G8" s="640">
        <f>'A2.1.1'!G8/'A2.1.1'!G$29</f>
        <v>1.9626606313036505E-5</v>
      </c>
      <c r="H8" s="967">
        <f>'A2.1.1'!H8/'A2.1.1'!H$29</f>
        <v>1.5957590669760362E-2</v>
      </c>
      <c r="I8" s="639">
        <f>'A2.1.1'!I8/'A2.1.1'!I$29</f>
        <v>1.6972957366862653E-3</v>
      </c>
      <c r="J8" s="640">
        <f>'A2.1.1'!J8/'A2.1.1'!J$29</f>
        <v>9.072299423553091E-6</v>
      </c>
      <c r="K8" s="639">
        <f>'A2.1.1'!K8/'A2.1.1'!K$29</f>
        <v>1.9336090365367171E-2</v>
      </c>
      <c r="L8" s="639">
        <f>'A2.1.1'!L8/'A2.1.1'!L$29</f>
        <v>2.1062030881228233E-3</v>
      </c>
      <c r="M8" s="639">
        <f>'A2.1.1'!M8/'A2.1.1'!M$29</f>
        <v>1.0864528516113127E-5</v>
      </c>
      <c r="N8" s="967">
        <f>'A2.1.1'!N8/'A2.1.1'!N$29</f>
        <v>1.7402288261669403E-2</v>
      </c>
      <c r="O8" s="639">
        <f>'A2.1.1'!O8/'A2.1.1'!O$29</f>
        <v>1.7732188152436016E-3</v>
      </c>
      <c r="P8" s="640">
        <f>'A2.1.1'!P8/'A2.1.1'!P$29</f>
        <v>8.5260352759875052E-6</v>
      </c>
    </row>
    <row r="9" spans="2:16" ht="13.35" customHeight="1" x14ac:dyDescent="0.2">
      <c r="B9" s="11"/>
      <c r="C9" s="7" t="s">
        <v>23</v>
      </c>
      <c r="D9" s="97" t="s">
        <v>47</v>
      </c>
      <c r="E9" s="967">
        <f>'A2.1.1'!E9/'A2.1.1'!E$29</f>
        <v>1.3449383509989218E-2</v>
      </c>
      <c r="F9" s="639">
        <f>'A2.1.1'!F9/'A2.1.1'!F$29</f>
        <v>1.7933825870698414E-3</v>
      </c>
      <c r="G9" s="640">
        <f>'A2.1.1'!G9/'A2.1.1'!G$29</f>
        <v>1.6080035883741198E-5</v>
      </c>
      <c r="H9" s="967">
        <f>'A2.1.1'!H9/'A2.1.1'!H$29</f>
        <v>1.5206983054899535E-2</v>
      </c>
      <c r="I9" s="639">
        <f>'A2.1.1'!I9/'A2.1.1'!I$29</f>
        <v>2.0676316057048148E-3</v>
      </c>
      <c r="J9" s="640">
        <f>'A2.1.1'!J9/'A2.1.1'!J$29</f>
        <v>1.0663217764257008E-5</v>
      </c>
      <c r="K9" s="639">
        <f>'A2.1.1'!K9/'A2.1.1'!K$29</f>
        <v>2.0139383902130575E-2</v>
      </c>
      <c r="L9" s="639">
        <f>'A2.1.1'!L9/'A2.1.1'!L$29</f>
        <v>2.8114803489585061E-3</v>
      </c>
      <c r="M9" s="639">
        <f>'A2.1.1'!M9/'A2.1.1'!M$29</f>
        <v>1.1078248375816487E-5</v>
      </c>
      <c r="N9" s="967">
        <f>'A2.1.1'!N9/'A2.1.1'!N$29</f>
        <v>1.8566937355201447E-2</v>
      </c>
      <c r="O9" s="639">
        <f>'A2.1.1'!O9/'A2.1.1'!O$29</f>
        <v>2.430904514338846E-3</v>
      </c>
      <c r="P9" s="640">
        <f>'A2.1.1'!P9/'A2.1.1'!P$29</f>
        <v>1.0417231852632144E-5</v>
      </c>
    </row>
    <row r="10" spans="2:16" ht="13.35" customHeight="1" x14ac:dyDescent="0.2">
      <c r="B10" s="11"/>
      <c r="C10" s="7" t="s">
        <v>24</v>
      </c>
      <c r="D10" s="97" t="s">
        <v>48</v>
      </c>
      <c r="E10" s="967">
        <f>'A2.1.1'!E10/'A2.1.1'!E$29</f>
        <v>1.4814951034390088E-2</v>
      </c>
      <c r="F10" s="639">
        <f>'A2.1.1'!F10/'A2.1.1'!F$29</f>
        <v>2.4178620069146358E-3</v>
      </c>
      <c r="G10" s="640">
        <f>'A2.1.1'!G10/'A2.1.1'!G$29</f>
        <v>1.352727728259617E-5</v>
      </c>
      <c r="H10" s="967">
        <f>'A2.1.1'!H10/'A2.1.1'!H$29</f>
        <v>1.5698984976828995E-2</v>
      </c>
      <c r="I10" s="639">
        <f>'A2.1.1'!I10/'A2.1.1'!I$29</f>
        <v>2.6075654204091537E-3</v>
      </c>
      <c r="J10" s="640">
        <f>'A2.1.1'!J10/'A2.1.1'!J$29</f>
        <v>1.2170859801649598E-5</v>
      </c>
      <c r="K10" s="639">
        <f>'A2.1.1'!K10/'A2.1.1'!K$29</f>
        <v>1.8621441850362547E-2</v>
      </c>
      <c r="L10" s="639">
        <f>'A2.1.1'!L10/'A2.1.1'!L$29</f>
        <v>3.1879170474606688E-3</v>
      </c>
      <c r="M10" s="639">
        <f>'A2.1.1'!M10/'A2.1.1'!M$29</f>
        <v>1.6129193339339914E-5</v>
      </c>
      <c r="N10" s="967">
        <f>'A2.1.1'!N10/'A2.1.1'!N$29</f>
        <v>1.7501290112653421E-2</v>
      </c>
      <c r="O10" s="639">
        <f>'A2.1.1'!O10/'A2.1.1'!O$29</f>
        <v>2.8020196247543773E-3</v>
      </c>
      <c r="P10" s="640">
        <f>'A2.1.1'!P10/'A2.1.1'!P$29</f>
        <v>9.6759928073692725E-6</v>
      </c>
    </row>
    <row r="11" spans="2:16" customFormat="1" ht="13.35" customHeight="1" x14ac:dyDescent="0.2">
      <c r="B11" s="8"/>
      <c r="C11" s="7" t="s">
        <v>25</v>
      </c>
      <c r="D11" s="97" t="s">
        <v>49</v>
      </c>
      <c r="E11" s="967">
        <f>'A2.1.1'!E11/'A2.1.1'!E$29</f>
        <v>1.6626603950095242E-2</v>
      </c>
      <c r="F11" s="639">
        <f>'A2.1.1'!F11/'A2.1.1'!F$29</f>
        <v>3.2047592818247798E-3</v>
      </c>
      <c r="G11" s="640">
        <f>'A2.1.1'!G11/'A2.1.1'!G$29</f>
        <v>1.7202910902203962E-5</v>
      </c>
      <c r="H11" s="967">
        <f>'A2.1.1'!H11/'A2.1.1'!H$29</f>
        <v>1.5992316288953212E-2</v>
      </c>
      <c r="I11" s="639">
        <f>'A2.1.1'!I11/'A2.1.1'!I$29</f>
        <v>3.1430973661973395E-3</v>
      </c>
      <c r="J11" s="640">
        <f>'A2.1.1'!J11/'A2.1.1'!J$29</f>
        <v>1.2932841146446524E-5</v>
      </c>
      <c r="K11" s="639">
        <f>'A2.1.1'!K11/'A2.1.1'!K$29</f>
        <v>1.8027869462638204E-2</v>
      </c>
      <c r="L11" s="639">
        <f>'A2.1.1'!L11/'A2.1.1'!L$29</f>
        <v>3.6475055313234779E-3</v>
      </c>
      <c r="M11" s="639">
        <f>'A2.1.1'!M11/'A2.1.1'!M$29</f>
        <v>1.4912189808873158E-5</v>
      </c>
      <c r="N11" s="967">
        <f>'A2.1.1'!N11/'A2.1.1'!N$29</f>
        <v>1.5914088430857391E-2</v>
      </c>
      <c r="O11" s="639">
        <f>'A2.1.1'!O11/'A2.1.1'!O$29</f>
        <v>3.0085113240713303E-3</v>
      </c>
      <c r="P11" s="640">
        <f>'A2.1.1'!P11/'A2.1.1'!P$29</f>
        <v>1.2010547150584924E-5</v>
      </c>
    </row>
    <row r="12" spans="2:16" customFormat="1" ht="13.35" customHeight="1" x14ac:dyDescent="0.2">
      <c r="B12" s="8"/>
      <c r="C12" s="7" t="s">
        <v>26</v>
      </c>
      <c r="D12" s="97" t="s">
        <v>50</v>
      </c>
      <c r="E12" s="967">
        <f>'A2.1.1'!E12/'A2.1.1'!E$29</f>
        <v>2.2900203232862765E-2</v>
      </c>
      <c r="F12" s="639">
        <f>'A2.1.1'!F12/'A2.1.1'!F$29</f>
        <v>5.1087833317246161E-3</v>
      </c>
      <c r="G12" s="640">
        <f>'A2.1.1'!G12/'A2.1.1'!G$29</f>
        <v>2.651890099750825E-5</v>
      </c>
      <c r="H12" s="967">
        <f>'A2.1.1'!H12/'A2.1.1'!H$29</f>
        <v>2.1018348816841392E-2</v>
      </c>
      <c r="I12" s="639">
        <f>'A2.1.1'!I12/'A2.1.1'!I$29</f>
        <v>4.785602944639279E-3</v>
      </c>
      <c r="J12" s="640">
        <f>'A2.1.1'!J12/'A2.1.1'!J$29</f>
        <v>1.6283476250399285E-5</v>
      </c>
      <c r="K12" s="639">
        <f>'A2.1.1'!K12/'A2.1.1'!K$29</f>
        <v>2.099739453487641E-2</v>
      </c>
      <c r="L12" s="639">
        <f>'A2.1.1'!L12/'A2.1.1'!L$29</f>
        <v>4.9086749158228455E-3</v>
      </c>
      <c r="M12" s="639">
        <f>'A2.1.1'!M12/'A2.1.1'!M$29</f>
        <v>1.3750665244474144E-5</v>
      </c>
      <c r="N12" s="967">
        <f>'A2.1.1'!N12/'A2.1.1'!N$29</f>
        <v>1.670827359971231E-2</v>
      </c>
      <c r="O12" s="639">
        <f>'A2.1.1'!O12/'A2.1.1'!O$29</f>
        <v>3.6528219793363691E-3</v>
      </c>
      <c r="P12" s="640">
        <f>'A2.1.1'!P12/'A2.1.1'!P$29</f>
        <v>1.1391575560349255E-5</v>
      </c>
    </row>
    <row r="13" spans="2:16" customFormat="1" ht="13.35" customHeight="1" x14ac:dyDescent="0.2">
      <c r="B13" s="8"/>
      <c r="C13" s="1" t="s">
        <v>27</v>
      </c>
      <c r="D13" s="84" t="s">
        <v>51</v>
      </c>
      <c r="E13" s="967">
        <f>'A2.1.1'!E13/'A2.1.1'!E$29</f>
        <v>2.3482845376607137E-2</v>
      </c>
      <c r="F13" s="639">
        <f>'A2.1.1'!F13/'A2.1.1'!F$29</f>
        <v>5.9098384782004824E-3</v>
      </c>
      <c r="G13" s="640">
        <f>'A2.1.1'!G13/'A2.1.1'!G$29</f>
        <v>3.1188489927842349E-4</v>
      </c>
      <c r="H13" s="967">
        <f>'A2.1.1'!H13/'A2.1.1'!H$29</f>
        <v>2.1084961903658443E-2</v>
      </c>
      <c r="I13" s="639">
        <f>'A2.1.1'!I13/'A2.1.1'!I$29</f>
        <v>5.4131432898833877E-3</v>
      </c>
      <c r="J13" s="640">
        <f>'A2.1.1'!J13/'A2.1.1'!J$29</f>
        <v>2.5546545511341703E-4</v>
      </c>
      <c r="K13" s="639">
        <f>'A2.1.1'!K13/'A2.1.1'!K$29</f>
        <v>2.3421910720991708E-2</v>
      </c>
      <c r="L13" s="639">
        <f>'A2.1.1'!L13/'A2.1.1'!L$29</f>
        <v>6.1789065279310666E-3</v>
      </c>
      <c r="M13" s="639">
        <f>'A2.1.1'!M13/'A2.1.1'!M$29</f>
        <v>1.1512923732894923E-4</v>
      </c>
      <c r="N13" s="967">
        <f>'A2.1.1'!N13/'A2.1.1'!N$29</f>
        <v>2.0011563015512907E-2</v>
      </c>
      <c r="O13" s="639">
        <f>'A2.1.1'!O13/'A2.1.1'!O$29</f>
        <v>4.9667575100177351E-3</v>
      </c>
      <c r="P13" s="640">
        <f>'A2.1.1'!P13/'A2.1.1'!P$29</f>
        <v>2.5970800518970309E-5</v>
      </c>
    </row>
    <row r="14" spans="2:16" customFormat="1" ht="13.35" customHeight="1" x14ac:dyDescent="0.2">
      <c r="B14" s="8"/>
      <c r="C14" s="1" t="s">
        <v>28</v>
      </c>
      <c r="D14" s="84" t="s">
        <v>52</v>
      </c>
      <c r="E14" s="967">
        <f>'A2.1.1'!E14/'A2.1.1'!E$29</f>
        <v>2.3556221871584942E-2</v>
      </c>
      <c r="F14" s="639">
        <f>'A2.1.1'!F14/'A2.1.1'!F$29</f>
        <v>6.6239882031211093E-3</v>
      </c>
      <c r="G14" s="640">
        <f>'A2.1.1'!G14/'A2.1.1'!G$29</f>
        <v>7.1120383477696033E-4</v>
      </c>
      <c r="H14" s="967">
        <f>'A2.1.1'!H14/'A2.1.1'!H$29</f>
        <v>2.1981984749442973E-2</v>
      </c>
      <c r="I14" s="639">
        <f>'A2.1.1'!I14/'A2.1.1'!I$29</f>
        <v>6.3026778911518247E-3</v>
      </c>
      <c r="J14" s="640">
        <f>'A2.1.1'!J14/'A2.1.1'!J$29</f>
        <v>6.6120709046883048E-4</v>
      </c>
      <c r="K14" s="639">
        <f>'A2.1.1'!K14/'A2.1.1'!K$29</f>
        <v>2.1719028211070284E-2</v>
      </c>
      <c r="L14" s="639">
        <f>'A2.1.1'!L14/'A2.1.1'!L$29</f>
        <v>6.4203884822038914E-3</v>
      </c>
      <c r="M14" s="639">
        <f>'A2.1.1'!M14/'A2.1.1'!M$29</f>
        <v>5.1891343574679962E-4</v>
      </c>
      <c r="N14" s="967">
        <f>'A2.1.1'!N14/'A2.1.1'!N$29</f>
        <v>1.8753087547186569E-2</v>
      </c>
      <c r="O14" s="639">
        <f>'A2.1.1'!O14/'A2.1.1'!O$29</f>
        <v>5.1885583032556517E-3</v>
      </c>
      <c r="P14" s="640">
        <f>'A2.1.1'!P14/'A2.1.1'!P$29</f>
        <v>2.7817057633871536E-4</v>
      </c>
    </row>
    <row r="15" spans="2:16" customFormat="1" ht="13.35" customHeight="1" x14ac:dyDescent="0.2">
      <c r="B15" s="8"/>
      <c r="C15" s="1" t="s">
        <v>29</v>
      </c>
      <c r="D15" s="84" t="s">
        <v>53</v>
      </c>
      <c r="E15" s="967">
        <f>'A2.1.1'!E15/'A2.1.1'!E$29</f>
        <v>2.3456626480138638E-2</v>
      </c>
      <c r="F15" s="639">
        <f>'A2.1.1'!F15/'A2.1.1'!F$29</f>
        <v>7.2890592213452976E-3</v>
      </c>
      <c r="G15" s="640">
        <f>'A2.1.1'!G15/'A2.1.1'!G$29</f>
        <v>1.1235712008270491E-3</v>
      </c>
      <c r="H15" s="967">
        <f>'A2.1.1'!H15/'A2.1.1'!H$29</f>
        <v>2.1295319019922824E-2</v>
      </c>
      <c r="I15" s="639">
        <f>'A2.1.1'!I15/'A2.1.1'!I$29</f>
        <v>6.7459376269772189E-3</v>
      </c>
      <c r="J15" s="640">
        <f>'A2.1.1'!J15/'A2.1.1'!J$29</f>
        <v>1.0221320880996368E-3</v>
      </c>
      <c r="K15" s="639">
        <f>'A2.1.1'!K15/'A2.1.1'!K$29</f>
        <v>2.0562318780803314E-2</v>
      </c>
      <c r="L15" s="639">
        <f>'A2.1.1'!L15/'A2.1.1'!L$29</f>
        <v>6.7101237897677565E-3</v>
      </c>
      <c r="M15" s="639">
        <f>'A2.1.1'!M15/'A2.1.1'!M$29</f>
        <v>8.5877596306372359E-4</v>
      </c>
      <c r="N15" s="967">
        <f>'A2.1.1'!N15/'A2.1.1'!N$29</f>
        <v>1.8840569789877335E-2</v>
      </c>
      <c r="O15" s="639">
        <f>'A2.1.1'!O15/'A2.1.1'!O$29</f>
        <v>5.7594220695292271E-3</v>
      </c>
      <c r="P15" s="640">
        <f>'A2.1.1'!P15/'A2.1.1'!P$29</f>
        <v>6.0385570666219744E-4</v>
      </c>
    </row>
    <row r="16" spans="2:16" customFormat="1" ht="13.35" customHeight="1" x14ac:dyDescent="0.2">
      <c r="B16" s="8"/>
      <c r="C16" s="1" t="s">
        <v>30</v>
      </c>
      <c r="D16" s="84" t="s">
        <v>54</v>
      </c>
      <c r="E16" s="967">
        <f>'A2.1.1'!E16/'A2.1.1'!E$29</f>
        <v>2.389724960134532E-2</v>
      </c>
      <c r="F16" s="639">
        <f>'A2.1.1'!F16/'A2.1.1'!F$29</f>
        <v>8.1377178219401766E-3</v>
      </c>
      <c r="G16" s="640">
        <f>'A2.1.1'!G16/'A2.1.1'!G$29</f>
        <v>1.5383421968015686E-3</v>
      </c>
      <c r="H16" s="967">
        <f>'A2.1.1'!H16/'A2.1.1'!H$29</f>
        <v>2.1589485082508405E-2</v>
      </c>
      <c r="I16" s="639">
        <f>'A2.1.1'!I16/'A2.1.1'!I$29</f>
        <v>7.4995363014658777E-3</v>
      </c>
      <c r="J16" s="640">
        <f>'A2.1.1'!J16/'A2.1.1'!J$29</f>
        <v>1.4093548249728017E-3</v>
      </c>
      <c r="K16" s="639">
        <f>'A2.1.1'!K16/'A2.1.1'!K$29</f>
        <v>2.0072026990662836E-2</v>
      </c>
      <c r="L16" s="639">
        <f>'A2.1.1'!L16/'A2.1.1'!L$29</f>
        <v>7.1824748693485995E-3</v>
      </c>
      <c r="M16" s="639">
        <f>'A2.1.1'!M16/'A2.1.1'!M$29</f>
        <v>1.2052053661161474E-3</v>
      </c>
      <c r="N16" s="967">
        <f>'A2.1.1'!N16/'A2.1.1'!N$29</f>
        <v>1.9306195696107392E-2</v>
      </c>
      <c r="O16" s="639">
        <f>'A2.1.1'!O16/'A2.1.1'!O$29</f>
        <v>6.4754039764713207E-3</v>
      </c>
      <c r="P16" s="640">
        <f>'A2.1.1'!P16/'A2.1.1'!P$29</f>
        <v>9.640395673955641E-4</v>
      </c>
    </row>
    <row r="17" spans="2:16" customFormat="1" ht="13.35" customHeight="1" x14ac:dyDescent="0.2">
      <c r="B17" s="8"/>
      <c r="C17" s="1" t="s">
        <v>31</v>
      </c>
      <c r="D17" s="84" t="s">
        <v>55</v>
      </c>
      <c r="E17" s="967">
        <f>'A2.1.1'!E17/'A2.1.1'!E$29</f>
        <v>2.3076634557015356E-2</v>
      </c>
      <c r="F17" s="639">
        <f>'A2.1.1'!F17/'A2.1.1'!F$29</f>
        <v>8.5348274229931648E-3</v>
      </c>
      <c r="G17" s="640">
        <f>'A2.1.1'!G17/'A2.1.1'!G$29</f>
        <v>1.8461036373980859E-3</v>
      </c>
      <c r="H17" s="967">
        <f>'A2.1.1'!H17/'A2.1.1'!H$29</f>
        <v>2.1253581496854492E-2</v>
      </c>
      <c r="I17" s="639">
        <f>'A2.1.1'!I17/'A2.1.1'!I$29</f>
        <v>8.0169835030167984E-3</v>
      </c>
      <c r="J17" s="640">
        <f>'A2.1.1'!J17/'A2.1.1'!J$29</f>
        <v>1.7197003623603412E-3</v>
      </c>
      <c r="K17" s="639">
        <f>'A2.1.1'!K17/'A2.1.1'!K$29</f>
        <v>2.0284908093573219E-2</v>
      </c>
      <c r="L17" s="639">
        <f>'A2.1.1'!L17/'A2.1.1'!L$29</f>
        <v>7.881840091438835E-3</v>
      </c>
      <c r="M17" s="639">
        <f>'A2.1.1'!M17/'A2.1.1'!M$29</f>
        <v>1.5634739693631918E-3</v>
      </c>
      <c r="N17" s="967">
        <f>'A2.1.1'!N17/'A2.1.1'!N$29</f>
        <v>1.8013662255435794E-2</v>
      </c>
      <c r="O17" s="639">
        <f>'A2.1.1'!O17/'A2.1.1'!O$29</f>
        <v>6.5550402150012553E-3</v>
      </c>
      <c r="P17" s="640">
        <f>'A2.1.1'!P17/'A2.1.1'!P$29</f>
        <v>1.1824715454135922E-3</v>
      </c>
    </row>
    <row r="18" spans="2:16" customFormat="1" ht="13.35" customHeight="1" x14ac:dyDescent="0.2">
      <c r="B18" s="8"/>
      <c r="C18" s="1" t="s">
        <v>32</v>
      </c>
      <c r="D18" s="84" t="s">
        <v>56</v>
      </c>
      <c r="E18" s="967">
        <f>'A2.1.1'!E18/'A2.1.1'!E$29</f>
        <v>2.2487255613483942E-2</v>
      </c>
      <c r="F18" s="639">
        <f>'A2.1.1'!F18/'A2.1.1'!F$29</f>
        <v>8.9748280330988178E-3</v>
      </c>
      <c r="G18" s="640">
        <f>'A2.1.1'!G18/'A2.1.1'!G$29</f>
        <v>2.1700169581794909E-3</v>
      </c>
      <c r="H18" s="967">
        <f>'A2.1.1'!H18/'A2.1.1'!H$29</f>
        <v>2.0620339796861807E-2</v>
      </c>
      <c r="I18" s="639">
        <f>'A2.1.1'!I18/'A2.1.1'!I$29</f>
        <v>8.3951903126510789E-3</v>
      </c>
      <c r="J18" s="640">
        <f>'A2.1.1'!J18/'A2.1.1'!J$29</f>
        <v>2.0156386193224247E-3</v>
      </c>
      <c r="K18" s="639">
        <f>'A2.1.1'!K18/'A2.1.1'!K$29</f>
        <v>1.9118552488330623E-2</v>
      </c>
      <c r="L18" s="639">
        <f>'A2.1.1'!L18/'A2.1.1'!L$29</f>
        <v>8.0235772123925155E-3</v>
      </c>
      <c r="M18" s="639">
        <f>'A2.1.1'!M18/'A2.1.1'!M$29</f>
        <v>1.7983516995749502E-3</v>
      </c>
      <c r="N18" s="967">
        <f>'A2.1.1'!N18/'A2.1.1'!N$29</f>
        <v>1.8018837731625516E-2</v>
      </c>
      <c r="O18" s="639">
        <f>'A2.1.1'!O18/'A2.1.1'!O$29</f>
        <v>7.079281819835255E-3</v>
      </c>
      <c r="P18" s="640">
        <f>'A2.1.1'!P18/'A2.1.1'!P$29</f>
        <v>1.454015446877189E-3</v>
      </c>
    </row>
    <row r="19" spans="2:16" customFormat="1" ht="13.35" customHeight="1" x14ac:dyDescent="0.2">
      <c r="B19" s="8"/>
      <c r="C19" s="1" t="s">
        <v>33</v>
      </c>
      <c r="D19" s="84" t="s">
        <v>57</v>
      </c>
      <c r="E19" s="967">
        <f>'A2.1.1'!E19/'A2.1.1'!E$29</f>
        <v>2.2139309008266599E-2</v>
      </c>
      <c r="F19" s="639">
        <f>'A2.1.1'!F19/'A2.1.1'!F$29</f>
        <v>9.4966800258244211E-3</v>
      </c>
      <c r="G19" s="640">
        <f>'A2.1.1'!G19/'A2.1.1'!G$29</f>
        <v>2.5127145174652621E-3</v>
      </c>
      <c r="H19" s="967">
        <f>'A2.1.1'!H19/'A2.1.1'!H$29</f>
        <v>2.0331182237044422E-2</v>
      </c>
      <c r="I19" s="639">
        <f>'A2.1.1'!I19/'A2.1.1'!I$29</f>
        <v>8.8968299221056507E-3</v>
      </c>
      <c r="J19" s="640">
        <f>'A2.1.1'!J19/'A2.1.1'!J$29</f>
        <v>2.3592615567774966E-3</v>
      </c>
      <c r="K19" s="639">
        <f>'A2.1.1'!K19/'A2.1.1'!K$29</f>
        <v>1.9218340505319866E-2</v>
      </c>
      <c r="L19" s="639">
        <f>'A2.1.1'!L19/'A2.1.1'!L$29</f>
        <v>8.6643792450494996E-3</v>
      </c>
      <c r="M19" s="639">
        <f>'A2.1.1'!M19/'A2.1.1'!M$29</f>
        <v>2.1477814713210838E-3</v>
      </c>
      <c r="N19" s="967">
        <f>'A2.1.1'!N19/'A2.1.1'!N$29</f>
        <v>1.794704886834874E-2</v>
      </c>
      <c r="O19" s="639">
        <f>'A2.1.1'!O19/'A2.1.1'!O$29</f>
        <v>7.5761867960934858E-3</v>
      </c>
      <c r="P19" s="640">
        <f>'A2.1.1'!P19/'A2.1.1'!P$29</f>
        <v>1.7447281885906829E-3</v>
      </c>
    </row>
    <row r="20" spans="2:16" customFormat="1" ht="13.35" customHeight="1" x14ac:dyDescent="0.2">
      <c r="B20" s="8"/>
      <c r="C20" s="1" t="s">
        <v>34</v>
      </c>
      <c r="D20" s="84" t="s">
        <v>58</v>
      </c>
      <c r="E20" s="967">
        <f>'A2.1.1'!E20/'A2.1.1'!E$29</f>
        <v>0.1051925796153178</v>
      </c>
      <c r="F20" s="639">
        <f>'A2.1.1'!F20/'A2.1.1'!F$29</f>
        <v>5.4383285008712659E-2</v>
      </c>
      <c r="G20" s="640">
        <f>'A2.1.1'!G20/'A2.1.1'!G$29</f>
        <v>1.7882922978838846E-2</v>
      </c>
      <c r="H20" s="967">
        <f>'A2.1.1'!H20/'A2.1.1'!H$29</f>
        <v>9.7029724128328526E-2</v>
      </c>
      <c r="I20" s="639">
        <f>'A2.1.1'!I20/'A2.1.1'!I$29</f>
        <v>5.1176129600219132E-2</v>
      </c>
      <c r="J20" s="640">
        <f>'A2.1.1'!J20/'A2.1.1'!J$29</f>
        <v>1.6649784862719133E-2</v>
      </c>
      <c r="K20" s="639">
        <f>'A2.1.1'!K20/'A2.1.1'!K$29</f>
        <v>9.1404160428529654E-2</v>
      </c>
      <c r="L20" s="639">
        <f>'A2.1.1'!L20/'A2.1.1'!L$29</f>
        <v>4.9670809676125999E-2</v>
      </c>
      <c r="M20" s="639">
        <f>'A2.1.1'!M20/'A2.1.1'!M$29</f>
        <v>1.5444060329355844E-2</v>
      </c>
      <c r="N20" s="967">
        <f>'A2.1.1'!N20/'A2.1.1'!N$29</f>
        <v>8.6336459042700514E-2</v>
      </c>
      <c r="O20" s="639">
        <f>'A2.1.1'!O20/'A2.1.1'!O$29</f>
        <v>4.395056513580009E-2</v>
      </c>
      <c r="P20" s="640">
        <f>'A2.1.1'!P20/'A2.1.1'!P$29</f>
        <v>1.2871973687646773E-2</v>
      </c>
    </row>
    <row r="21" spans="2:16" customFormat="1" ht="13.35" customHeight="1" x14ac:dyDescent="0.2">
      <c r="B21" s="8"/>
      <c r="C21" s="1" t="s">
        <v>35</v>
      </c>
      <c r="D21" s="617" t="s">
        <v>744</v>
      </c>
      <c r="E21" s="967">
        <f>'A2.1.1'!E21/'A2.1.1'!E$29</f>
        <v>9.6501925814360748E-2</v>
      </c>
      <c r="F21" s="639">
        <f>'A2.1.1'!F21/'A2.1.1'!F$29</f>
        <v>6.4097376595507211E-2</v>
      </c>
      <c r="G21" s="640">
        <f>'A2.1.1'!G21/'A2.1.1'!G$29</f>
        <v>2.8847307951956773E-2</v>
      </c>
      <c r="H21" s="967">
        <f>'A2.1.1'!H21/'A2.1.1'!H$29</f>
        <v>8.9630829938959711E-2</v>
      </c>
      <c r="I21" s="639">
        <f>'A2.1.1'!I21/'A2.1.1'!I$29</f>
        <v>6.0783933632774262E-2</v>
      </c>
      <c r="J21" s="640">
        <f>'A2.1.1'!J21/'A2.1.1'!J$29</f>
        <v>2.7211180554628952E-2</v>
      </c>
      <c r="K21" s="639">
        <f>'A2.1.1'!K21/'A2.1.1'!K$29</f>
        <v>8.5000763378329972E-2</v>
      </c>
      <c r="L21" s="639">
        <f>'A2.1.1'!L21/'A2.1.1'!L$29</f>
        <v>5.9397544760736401E-2</v>
      </c>
      <c r="M21" s="639">
        <f>'A2.1.1'!M21/'A2.1.1'!M$29</f>
        <v>2.542330393589606E-2</v>
      </c>
      <c r="N21" s="967">
        <f>'A2.1.1'!N21/'A2.1.1'!N$29</f>
        <v>8.0059775080482828E-2</v>
      </c>
      <c r="O21" s="639">
        <f>'A2.1.1'!O21/'A2.1.1'!O$29</f>
        <v>5.2362539044211606E-2</v>
      </c>
      <c r="P21" s="640">
        <f>'A2.1.1'!P21/'A2.1.1'!P$29</f>
        <v>2.0728219804052889E-2</v>
      </c>
    </row>
    <row r="22" spans="2:16" customFormat="1" ht="13.35" customHeight="1" x14ac:dyDescent="0.2">
      <c r="B22" s="8"/>
      <c r="C22" s="1" t="s">
        <v>36</v>
      </c>
      <c r="D22" s="617" t="s">
        <v>773</v>
      </c>
      <c r="E22" s="967">
        <f>'A2.1.1'!E22/'A2.1.1'!E$29</f>
        <v>0.15560896846485811</v>
      </c>
      <c r="F22" s="639">
        <f>'A2.1.1'!F22/'A2.1.1'!F$29</f>
        <v>0.13684648143904468</v>
      </c>
      <c r="G22" s="640">
        <f>'A2.1.1'!G22/'A2.1.1'!G$29</f>
        <v>8.5243966068432403E-2</v>
      </c>
      <c r="H22" s="967">
        <f>'A2.1.1'!H22/'A2.1.1'!H$29</f>
        <v>0.15049348777775071</v>
      </c>
      <c r="I22" s="639">
        <f>'A2.1.1'!I22/'A2.1.1'!I$29</f>
        <v>0.13524218096473536</v>
      </c>
      <c r="J22" s="640">
        <f>'A2.1.1'!J22/'A2.1.1'!J$29</f>
        <v>8.3133924905004916E-2</v>
      </c>
      <c r="K22" s="639">
        <f>'A2.1.1'!K22/'A2.1.1'!K$29</f>
        <v>0.14630819262945749</v>
      </c>
      <c r="L22" s="639">
        <f>'A2.1.1'!L22/'A2.1.1'!L$29</f>
        <v>0.13577271597815868</v>
      </c>
      <c r="M22" s="639">
        <f>'A2.1.1'!M22/'A2.1.1'!M$29</f>
        <v>8.2712931963731903E-2</v>
      </c>
      <c r="N22" s="967">
        <f>'A2.1.1'!N22/'A2.1.1'!N$29</f>
        <v>0.14533338163777776</v>
      </c>
      <c r="O22" s="639">
        <f>'A2.1.1'!O22/'A2.1.1'!O$29</f>
        <v>0.12642589728151843</v>
      </c>
      <c r="P22" s="640">
        <f>'A2.1.1'!P22/'A2.1.1'!P$29</f>
        <v>7.218243599141394E-2</v>
      </c>
    </row>
    <row r="23" spans="2:16" customFormat="1" ht="13.35" customHeight="1" x14ac:dyDescent="0.2">
      <c r="B23" s="8"/>
      <c r="C23" s="1" t="s">
        <v>37</v>
      </c>
      <c r="D23" s="617" t="s">
        <v>754</v>
      </c>
      <c r="E23" s="967">
        <f>'A2.1.1'!E23/'A2.1.1'!E$29</f>
        <v>0.14258054390372421</v>
      </c>
      <c r="F23" s="639">
        <f>'A2.1.1'!F23/'A2.1.1'!F$29</f>
        <v>0.17562917186956686</v>
      </c>
      <c r="G23" s="640">
        <f>'A2.1.1'!G23/'A2.1.1'!G$29</f>
        <v>0.14611629382124031</v>
      </c>
      <c r="H23" s="967">
        <f>'A2.1.1'!H23/'A2.1.1'!H$29</f>
        <v>0.14352382227561658</v>
      </c>
      <c r="I23" s="639">
        <f>'A2.1.1'!I23/'A2.1.1'!I$29</f>
        <v>0.18044766727510406</v>
      </c>
      <c r="J23" s="640">
        <f>'A2.1.1'!J23/'A2.1.1'!J$29</f>
        <v>0.1479470300598735</v>
      </c>
      <c r="K23" s="639">
        <f>'A2.1.1'!K23/'A2.1.1'!K$29</f>
        <v>0.13983660710098181</v>
      </c>
      <c r="L23" s="639">
        <f>'A2.1.1'!L23/'A2.1.1'!L$29</f>
        <v>0.18108265765312601</v>
      </c>
      <c r="M23" s="639">
        <f>'A2.1.1'!M23/'A2.1.1'!M$29</f>
        <v>0.1484250203813737</v>
      </c>
      <c r="N23" s="967">
        <f>'A2.1.1'!N23/'A2.1.1'!N$29</f>
        <v>0.14942017136836419</v>
      </c>
      <c r="O23" s="639">
        <f>'A2.1.1'!O23/'A2.1.1'!O$29</f>
        <v>0.18146419545800294</v>
      </c>
      <c r="P23" s="640">
        <f>'A2.1.1'!P23/'A2.1.1'!P$29</f>
        <v>0.1405447140555694</v>
      </c>
    </row>
    <row r="24" spans="2:16" customFormat="1" ht="13.35" customHeight="1" x14ac:dyDescent="0.2">
      <c r="B24" s="8"/>
      <c r="C24" s="1" t="s">
        <v>38</v>
      </c>
      <c r="D24" s="617" t="s">
        <v>62</v>
      </c>
      <c r="E24" s="967">
        <f>'A2.1.1'!E24/'A2.1.1'!E$29</f>
        <v>9.7123350075798101E-2</v>
      </c>
      <c r="F24" s="639">
        <f>'A2.1.1'!F24/'A2.1.1'!F$29</f>
        <v>0.17346658431434603</v>
      </c>
      <c r="G24" s="640">
        <f>'A2.1.1'!G24/'A2.1.1'!G$29</f>
        <v>0.18787505940112642</v>
      </c>
      <c r="H24" s="967">
        <f>'A2.1.1'!H24/'A2.1.1'!H$29</f>
        <v>9.7397181281422093E-2</v>
      </c>
      <c r="I24" s="639">
        <f>'A2.1.1'!I24/'A2.1.1'!I$29</f>
        <v>0.17736948595005442</v>
      </c>
      <c r="J24" s="640">
        <f>'A2.1.1'!J24/'A2.1.1'!J$29</f>
        <v>0.18918185974987659</v>
      </c>
      <c r="K24" s="639">
        <f>'A2.1.1'!K24/'A2.1.1'!K$29</f>
        <v>9.4294520340623064E-2</v>
      </c>
      <c r="L24" s="639">
        <f>'A2.1.1'!L24/'A2.1.1'!L$29</f>
        <v>0.17697555620349725</v>
      </c>
      <c r="M24" s="639">
        <f>'A2.1.1'!M24/'A2.1.1'!M$29</f>
        <v>0.19096697511423694</v>
      </c>
      <c r="N24" s="967">
        <f>'A2.1.1'!N24/'A2.1.1'!N$29</f>
        <v>0.10392422969297573</v>
      </c>
      <c r="O24" s="639">
        <f>'A2.1.1'!O24/'A2.1.1'!O$29</f>
        <v>0.18243109823770517</v>
      </c>
      <c r="P24" s="640">
        <f>'A2.1.1'!P24/'A2.1.1'!P$29</f>
        <v>0.18689223044591372</v>
      </c>
    </row>
    <row r="25" spans="2:16" customFormat="1" ht="13.35" customHeight="1" x14ac:dyDescent="0.2">
      <c r="B25" s="8"/>
      <c r="C25" s="1" t="s">
        <v>39</v>
      </c>
      <c r="D25" s="617" t="s">
        <v>63</v>
      </c>
      <c r="E25" s="967">
        <f>'A2.1.1'!E25/'A2.1.1'!E$29</f>
        <v>3.8729861975717664E-2</v>
      </c>
      <c r="F25" s="639">
        <f>'A2.1.1'!F25/'A2.1.1'!F$29</f>
        <v>9.8325917924583672E-2</v>
      </c>
      <c r="G25" s="640">
        <f>'A2.1.1'!G25/'A2.1.1'!G$29</f>
        <v>0.12744613830817067</v>
      </c>
      <c r="H25" s="967">
        <f>'A2.1.1'!H25/'A2.1.1'!H$29</f>
        <v>3.8887184142946674E-2</v>
      </c>
      <c r="I25" s="639">
        <f>'A2.1.1'!I25/'A2.1.1'!I$29</f>
        <v>0.10075297517456178</v>
      </c>
      <c r="J25" s="640">
        <f>'A2.1.1'!J25/'A2.1.1'!J$29</f>
        <v>0.12882944047487399</v>
      </c>
      <c r="K25" s="639">
        <f>'A2.1.1'!K25/'A2.1.1'!K$29</f>
        <v>3.7504993558683503E-2</v>
      </c>
      <c r="L25" s="639">
        <f>'A2.1.1'!L25/'A2.1.1'!L$29</f>
        <v>0.1000883543911925</v>
      </c>
      <c r="M25" s="639">
        <f>'A2.1.1'!M25/'A2.1.1'!M$29</f>
        <v>0.13068356875457895</v>
      </c>
      <c r="N25" s="967">
        <f>'A2.1.1'!N25/'A2.1.1'!N$29</f>
        <v>4.2085469817207191E-2</v>
      </c>
      <c r="O25" s="639">
        <f>'A2.1.1'!O25/'A2.1.1'!O$29</f>
        <v>0.10518580737843795</v>
      </c>
      <c r="P25" s="640">
        <f>'A2.1.1'!P25/'A2.1.1'!P$29</f>
        <v>0.13153217367154824</v>
      </c>
    </row>
    <row r="26" spans="2:16" customFormat="1" ht="13.35" customHeight="1" x14ac:dyDescent="0.2">
      <c r="B26" s="8"/>
      <c r="C26" s="1" t="s">
        <v>40</v>
      </c>
      <c r="D26" s="617" t="s">
        <v>64</v>
      </c>
      <c r="E26" s="967">
        <f>'A2.1.1'!E26/'A2.1.1'!E$29</f>
        <v>3.3441474142887888E-2</v>
      </c>
      <c r="F26" s="639">
        <f>'A2.1.1'!F26/'A2.1.1'!F$29</f>
        <v>0.13019676835411209</v>
      </c>
      <c r="G26" s="640">
        <f>'A2.1.1'!G26/'A2.1.1'!G$29</f>
        <v>0.19509257258030308</v>
      </c>
      <c r="H26" s="967">
        <f>'A2.1.1'!H26/'A2.1.1'!H$29</f>
        <v>3.3925928250860542E-2</v>
      </c>
      <c r="I26" s="639">
        <f>'A2.1.1'!I26/'A2.1.1'!I$29</f>
        <v>0.13428697684539095</v>
      </c>
      <c r="J26" s="640">
        <f>'A2.1.1'!J26/'A2.1.1'!J$29</f>
        <v>0.19823432336652458</v>
      </c>
      <c r="K26" s="639">
        <f>'A2.1.1'!K26/'A2.1.1'!K$29</f>
        <v>3.3064925742747157E-2</v>
      </c>
      <c r="L26" s="639">
        <f>'A2.1.1'!L26/'A2.1.1'!L$29</f>
        <v>0.13494854105823886</v>
      </c>
      <c r="M26" s="639">
        <f>'A2.1.1'!M26/'A2.1.1'!M$29</f>
        <v>0.20478117627152062</v>
      </c>
      <c r="N26" s="967">
        <f>'A2.1.1'!N26/'A2.1.1'!N$29</f>
        <v>3.8386339948315355E-2</v>
      </c>
      <c r="O26" s="639">
        <f>'A2.1.1'!O26/'A2.1.1'!O$29</f>
        <v>0.14673998050117845</v>
      </c>
      <c r="P26" s="640">
        <f>'A2.1.1'!P26/'A2.1.1'!P$29</f>
        <v>0.21508745527909931</v>
      </c>
    </row>
    <row r="27" spans="2:16" customFormat="1" ht="13.35" customHeight="1" x14ac:dyDescent="0.2">
      <c r="B27" s="8"/>
      <c r="C27" s="1" t="s">
        <v>41</v>
      </c>
      <c r="D27" s="617" t="s">
        <v>65</v>
      </c>
      <c r="E27" s="967">
        <f>'A2.1.1'!E27/'A2.1.1'!E$29</f>
        <v>7.8725878160059801E-3</v>
      </c>
      <c r="F27" s="639">
        <f>'A2.1.1'!F27/'A2.1.1'!F$29</f>
        <v>6.6311141775449972E-2</v>
      </c>
      <c r="G27" s="640">
        <f>'A2.1.1'!G27/'A2.1.1'!G$29</f>
        <v>0.11761177054088816</v>
      </c>
      <c r="H27" s="967">
        <f>'A2.1.1'!H27/'A2.1.1'!H$29</f>
        <v>7.6730262408816032E-3</v>
      </c>
      <c r="I27" s="639">
        <f>'A2.1.1'!I27/'A2.1.1'!I$29</f>
        <v>6.5873513840157757E-2</v>
      </c>
      <c r="J27" s="640">
        <f>'A2.1.1'!J27/'A2.1.1'!J$29</f>
        <v>0.11510328186277113</v>
      </c>
      <c r="K27" s="639">
        <f>'A2.1.1'!K27/'A2.1.1'!K$29</f>
        <v>7.2747127518774284E-3</v>
      </c>
      <c r="L27" s="639">
        <f>'A2.1.1'!L27/'A2.1.1'!L$29</f>
        <v>6.4098220787990212E-2</v>
      </c>
      <c r="M27" s="639">
        <f>'A2.1.1'!M27/'A2.1.1'!M$29</f>
        <v>0.11514492249882642</v>
      </c>
      <c r="N27" s="967">
        <f>'A2.1.1'!N27/'A2.1.1'!N$29</f>
        <v>8.5039751830908172E-3</v>
      </c>
      <c r="O27" s="639">
        <f>'A2.1.1'!O27/'A2.1.1'!O$29</f>
        <v>7.0116703077857626E-2</v>
      </c>
      <c r="P27" s="640">
        <f>'A2.1.1'!P27/'A2.1.1'!P$29</f>
        <v>0.12256167324890722</v>
      </c>
    </row>
    <row r="28" spans="2:16" customFormat="1" ht="13.35" customHeight="1" x14ac:dyDescent="0.2">
      <c r="B28" s="8"/>
      <c r="C28" s="1" t="s">
        <v>42</v>
      </c>
      <c r="D28" s="617" t="s">
        <v>66</v>
      </c>
      <c r="E28" s="967">
        <f>'A2.1.1'!E28/'A2.1.1'!E$29</f>
        <v>1.4953874770539137E-3</v>
      </c>
      <c r="F28" s="639">
        <f>'A2.1.1'!F28/'A2.1.1'!F$29</f>
        <v>4.2805670101256479E-2</v>
      </c>
      <c r="G28" s="640">
        <f>'A2.1.1'!G28/'A2.1.1'!G$29</f>
        <v>8.3526922996964639E-2</v>
      </c>
      <c r="H28" s="967">
        <f>'A2.1.1'!H28/'A2.1.1'!H$29</f>
        <v>1.4411131965032637E-3</v>
      </c>
      <c r="I28" s="639">
        <f>'A2.1.1'!I28/'A2.1.1'!I$29</f>
        <v>4.3689384388729914E-2</v>
      </c>
      <c r="J28" s="640">
        <f>'A2.1.1'!J28/'A2.1.1'!J$29</f>
        <v>8.4148311923348582E-2</v>
      </c>
      <c r="K28" s="639">
        <f>'A2.1.1'!K28/'A2.1.1'!K$29</f>
        <v>1.3112145432386468E-3</v>
      </c>
      <c r="L28" s="639">
        <f>'A2.1.1'!L28/'A2.1.1'!L$29</f>
        <v>3.9334576012503543E-2</v>
      </c>
      <c r="M28" s="639">
        <f>'A2.1.1'!M28/'A2.1.1'!M$29</f>
        <v>7.8109394492399065E-2</v>
      </c>
      <c r="N28" s="967">
        <f>'A2.1.1'!N28/'A2.1.1'!N$29</f>
        <v>1.5751812209682916E-3</v>
      </c>
      <c r="O28" s="639">
        <f>'A2.1.1'!O28/'A2.1.1'!O$29</f>
        <v>4.6984028592843702E-2</v>
      </c>
      <c r="P28" s="640">
        <f>'A2.1.1'!P28/'A2.1.1'!P$29</f>
        <v>9.1267792749138626E-2</v>
      </c>
    </row>
    <row r="29" spans="2:16" customFormat="1" ht="13.35" customHeight="1" x14ac:dyDescent="0.2">
      <c r="B29" s="145"/>
      <c r="C29" s="146" t="s">
        <v>8</v>
      </c>
      <c r="D29" s="54"/>
      <c r="E29" s="620">
        <f>SUM(E4:E28)</f>
        <v>1</v>
      </c>
      <c r="F29" s="620">
        <f>SUM(F4:F28)</f>
        <v>1</v>
      </c>
      <c r="G29" s="621">
        <f>SUM(G4:G28)</f>
        <v>1.0000000000000002</v>
      </c>
      <c r="H29" s="620">
        <f t="shared" ref="H29:P29" si="0">SUM(H4:H28)</f>
        <v>1</v>
      </c>
      <c r="I29" s="620">
        <f t="shared" si="0"/>
        <v>1</v>
      </c>
      <c r="J29" s="621">
        <f t="shared" si="0"/>
        <v>1</v>
      </c>
      <c r="K29" s="620">
        <f t="shared" si="0"/>
        <v>0.99999999999999989</v>
      </c>
      <c r="L29" s="620">
        <f t="shared" si="0"/>
        <v>0.99999999999999989</v>
      </c>
      <c r="M29" s="621">
        <f t="shared" si="0"/>
        <v>1</v>
      </c>
      <c r="N29" s="620">
        <f t="shared" si="0"/>
        <v>0.99999999999999978</v>
      </c>
      <c r="O29" s="620">
        <f t="shared" si="0"/>
        <v>0.99999999999999989</v>
      </c>
      <c r="P29" s="621">
        <f t="shared" si="0"/>
        <v>0.99999999999999989</v>
      </c>
    </row>
    <row r="30" spans="2:16" customFormat="1" ht="13.35" customHeight="1" x14ac:dyDescent="0.2">
      <c r="B30" s="42"/>
      <c r="C30" s="559"/>
      <c r="D30" s="560" t="s">
        <v>193</v>
      </c>
      <c r="E30" s="639">
        <f>'A2.1.1'!E30/'A2.1.1'!E$29</f>
        <v>3.9618209169257908E-2</v>
      </c>
      <c r="F30" s="639">
        <f>'A2.1.1'!F30/'A2.1.1'!F$29</f>
        <v>-1.2512055627400343E-2</v>
      </c>
      <c r="G30" s="640">
        <f>'A2.1.1'!G30/'A2.1.1'!G$29</f>
        <v>2.6965381983709837E-5</v>
      </c>
      <c r="H30" s="639">
        <f>'A2.1.1'!H30/'A2.1.1'!H$29</f>
        <v>4.3057263547749559E-2</v>
      </c>
      <c r="I30" s="639">
        <f>'A2.1.1'!I30/'A2.1.1'!I$29</f>
        <v>-1.7687215738715224E-2</v>
      </c>
      <c r="J30" s="640">
        <f>'A2.1.1'!J30/'A2.1.1'!J$29</f>
        <v>3.1774731878507916E-5</v>
      </c>
      <c r="K30" s="639">
        <f>'A2.1.1'!K30/'A2.1.1'!K$29</f>
        <v>4.4949013312719346E-2</v>
      </c>
      <c r="L30" s="639">
        <f>'A2.1.1'!L30/'A2.1.1'!L$29</f>
        <v>-1.2357578047862241E-2</v>
      </c>
      <c r="M30" s="640">
        <f>'A2.1.1'!M30/'A2.1.1'!M$29</f>
        <v>1.7942279637298738E-5</v>
      </c>
      <c r="N30" s="639">
        <f>'A2.1.1'!N30/'A2.1.1'!N$29</f>
        <v>3.5682070163763756E-2</v>
      </c>
      <c r="O30" s="639">
        <f>'A2.1.1'!O30/'A2.1.1'!O$29</f>
        <v>-1.6209400910098724E-2</v>
      </c>
      <c r="P30" s="640">
        <f>'A2.1.1'!P30/'A2.1.1'!P$29</f>
        <v>1.1353687730246903E-5</v>
      </c>
    </row>
    <row r="31" spans="2:16" customFormat="1" ht="13.35" customHeight="1" x14ac:dyDescent="0.2">
      <c r="B31" s="8"/>
      <c r="C31" s="1"/>
      <c r="D31" s="106" t="s">
        <v>745</v>
      </c>
      <c r="E31" s="639">
        <f>'A2.1.1'!E31/'A2.1.1'!E$29</f>
        <v>9.6838765803712964E-2</v>
      </c>
      <c r="F31" s="639">
        <f>'A2.1.1'!F31/'A2.1.1'!F$29</f>
        <v>1.0373935706572687E-2</v>
      </c>
      <c r="G31" s="640">
        <f>'A2.1.1'!G31/'A2.1.1'!G$29</f>
        <v>8.9723824370758825E-5</v>
      </c>
      <c r="H31" s="639">
        <f>'A2.1.1'!H31/'A2.1.1'!H$29</f>
        <v>0.127765236115846</v>
      </c>
      <c r="I31" s="639">
        <f>'A2.1.1'!I31/'A2.1.1'!I$29</f>
        <v>1.2009066275096476E-2</v>
      </c>
      <c r="J31" s="640">
        <f>'A2.1.1'!J31/'A2.1.1'!J$29</f>
        <v>7.0044035134760751E-5</v>
      </c>
      <c r="K31" s="639">
        <f>'A2.1.1'!K31/'A2.1.1'!K$29</f>
        <v>0.15365641588718365</v>
      </c>
      <c r="L31" s="639">
        <f>'A2.1.1'!L31/'A2.1.1'!L$29</f>
        <v>1.5018236392337632E-2</v>
      </c>
      <c r="M31" s="640">
        <f>'A2.1.1'!M31/'A2.1.1'!M$29</f>
        <v>6.9322170683892338E-5</v>
      </c>
      <c r="N31" s="639">
        <f>'A2.1.1'!N31/'A2.1.1'!N$29</f>
        <v>0.16109370834054701</v>
      </c>
      <c r="O31" s="639">
        <f>'A2.1.1'!O31/'A2.1.1'!O$29</f>
        <v>1.3295113533002325E-2</v>
      </c>
      <c r="P31" s="640">
        <f>'A2.1.1'!P31/'A2.1.1'!P$29</f>
        <v>5.5333971622217762E-5</v>
      </c>
    </row>
    <row r="32" spans="2:16" customFormat="1" ht="13.35" customHeight="1" x14ac:dyDescent="0.2">
      <c r="B32" s="8"/>
      <c r="C32" s="1"/>
      <c r="D32" s="106" t="s">
        <v>752</v>
      </c>
      <c r="E32" s="639">
        <f>'A2.1.1'!E32/'A2.1.1'!E$29</f>
        <v>0.5422998196358414</v>
      </c>
      <c r="F32" s="639">
        <f>'A2.1.1'!F32/'A2.1.1'!F$29</f>
        <v>0.31540286558151265</v>
      </c>
      <c r="G32" s="640">
        <f>'A2.1.1'!G32/'A2.1.1'!G$29</f>
        <v>0.14221455314495238</v>
      </c>
      <c r="H32" s="639">
        <f>'A2.1.1'!H32/'A2.1.1'!H$29</f>
        <v>0.50632924494817366</v>
      </c>
      <c r="I32" s="639">
        <f>'A2.1.1'!I32/'A2.1.1'!I$29</f>
        <v>0.30325814598961987</v>
      </c>
      <c r="J32" s="640">
        <f>'A2.1.1'!J32/'A2.1.1'!J$29</f>
        <v>0.13645393379571835</v>
      </c>
      <c r="K32" s="639">
        <f>'A2.1.1'!K32/'A2.1.1'!K$29</f>
        <v>0.48810759676194537</v>
      </c>
      <c r="L32" s="639">
        <f>'A2.1.1'!L32/'A2.1.1'!L$29</f>
        <v>0.30081143554897605</v>
      </c>
      <c r="M32" s="640">
        <f>'A2.1.1'!M32/'A2.1.1'!M$29</f>
        <v>0.13180167803674314</v>
      </c>
      <c r="N32" s="639">
        <f>'A2.1.1'!N32/'A2.1.1'!N$29</f>
        <v>0.45932885426476766</v>
      </c>
      <c r="O32" s="639">
        <f>'A2.1.1'!O32/'A2.1.1'!O$29</f>
        <v>0.26999247413107041</v>
      </c>
      <c r="P32" s="640">
        <f>'A2.1.1'!P32/'A2.1.1'!P$29</f>
        <v>0.11204727289047087</v>
      </c>
    </row>
    <row r="33" spans="2:16" customFormat="1" ht="13.35" customHeight="1" x14ac:dyDescent="0.2">
      <c r="B33" s="8"/>
      <c r="C33" s="1"/>
      <c r="D33" s="107" t="s">
        <v>754</v>
      </c>
      <c r="E33" s="639">
        <f>'A2.1.1'!E33/'A2.1.1'!E$29</f>
        <v>0.14258054390372421</v>
      </c>
      <c r="F33" s="639">
        <f>'A2.1.1'!F33/'A2.1.1'!F$29</f>
        <v>0.17562917186956686</v>
      </c>
      <c r="G33" s="640">
        <f>'A2.1.1'!G33/'A2.1.1'!G$29</f>
        <v>0.14611629382124031</v>
      </c>
      <c r="H33" s="639">
        <f>'A2.1.1'!H33/'A2.1.1'!H$29</f>
        <v>0.14352382227561658</v>
      </c>
      <c r="I33" s="639">
        <f>'A2.1.1'!I33/'A2.1.1'!I$29</f>
        <v>0.18044766727510406</v>
      </c>
      <c r="J33" s="640">
        <f>'A2.1.1'!J33/'A2.1.1'!J$29</f>
        <v>0.1479470300598735</v>
      </c>
      <c r="K33" s="639">
        <f>'A2.1.1'!K33/'A2.1.1'!K$29</f>
        <v>0.13983660710098181</v>
      </c>
      <c r="L33" s="639">
        <f>'A2.1.1'!L33/'A2.1.1'!L$29</f>
        <v>0.18108265765312601</v>
      </c>
      <c r="M33" s="640">
        <f>'A2.1.1'!M33/'A2.1.1'!M$29</f>
        <v>0.1484250203813737</v>
      </c>
      <c r="N33" s="639">
        <f>'A2.1.1'!N33/'A2.1.1'!N$29</f>
        <v>0.14942017136836419</v>
      </c>
      <c r="O33" s="639">
        <f>'A2.1.1'!O33/'A2.1.1'!O$29</f>
        <v>0.18146419545800294</v>
      </c>
      <c r="P33" s="640">
        <f>'A2.1.1'!P33/'A2.1.1'!P$29</f>
        <v>0.1405447140555694</v>
      </c>
    </row>
    <row r="34" spans="2:16" customFormat="1" ht="13.35" customHeight="1" x14ac:dyDescent="0.2">
      <c r="B34" s="167"/>
      <c r="C34" s="163"/>
      <c r="D34" s="108" t="s">
        <v>256</v>
      </c>
      <c r="E34" s="641">
        <f>'A2.1.1'!E34/'A2.1.1'!E$29</f>
        <v>0.17866266148746354</v>
      </c>
      <c r="F34" s="641">
        <f>'A2.1.1'!F34/'A2.1.1'!F$29</f>
        <v>0.51110608246974831</v>
      </c>
      <c r="G34" s="642">
        <f>'A2.1.1'!G34/'A2.1.1'!G$29</f>
        <v>0.71155246382745296</v>
      </c>
      <c r="H34" s="641">
        <f>'A2.1.1'!H34/'A2.1.1'!H$29</f>
        <v>0.17932443311261417</v>
      </c>
      <c r="I34" s="641">
        <f>'A2.1.1'!I34/'A2.1.1'!I$29</f>
        <v>0.52197233619889483</v>
      </c>
      <c r="J34" s="642">
        <f>'A2.1.1'!J34/'A2.1.1'!J$29</f>
        <v>0.7154972173773948</v>
      </c>
      <c r="K34" s="641">
        <f>'A2.1.1'!K34/'A2.1.1'!K$29</f>
        <v>0.17345036693716981</v>
      </c>
      <c r="L34" s="641">
        <f>'A2.1.1'!L34/'A2.1.1'!L$29</f>
        <v>0.51544524845342243</v>
      </c>
      <c r="M34" s="642">
        <f>'A2.1.1'!M34/'A2.1.1'!M$29</f>
        <v>0.71968603713156187</v>
      </c>
      <c r="N34" s="641">
        <f>'A2.1.1'!N34/'A2.1.1'!N$29</f>
        <v>0.19447519586255738</v>
      </c>
      <c r="O34" s="641">
        <f>'A2.1.1'!O34/'A2.1.1'!O$29</f>
        <v>0.55145761778802294</v>
      </c>
      <c r="P34" s="642">
        <f>'A2.1.1'!P34/'A2.1.1'!P$29</f>
        <v>0.74734132539460718</v>
      </c>
    </row>
    <row r="35" spans="2:16" customFormat="1" ht="13.35" customHeight="1" x14ac:dyDescent="0.2">
      <c r="B35" s="167"/>
      <c r="C35" s="164" t="s">
        <v>8</v>
      </c>
      <c r="D35" s="170"/>
      <c r="E35" s="189">
        <f>'A2.1.1'!E35/'A2.1.1'!E$29</f>
        <v>1</v>
      </c>
      <c r="F35" s="189">
        <f>'A2.1.1'!F35/'A2.1.1'!F$29</f>
        <v>1.0000000000000002</v>
      </c>
      <c r="G35" s="190">
        <f>'A2.1.1'!G35/'A2.1.1'!G$29</f>
        <v>1.0000000000000002</v>
      </c>
      <c r="H35" s="189">
        <f>'A2.1.1'!H35/'A2.1.1'!H$29</f>
        <v>1</v>
      </c>
      <c r="I35" s="189">
        <f>'A2.1.1'!I35/'A2.1.1'!I$29</f>
        <v>0.99999999999999989</v>
      </c>
      <c r="J35" s="190">
        <f>'A2.1.1'!J35/'A2.1.1'!J$29</f>
        <v>1</v>
      </c>
      <c r="K35" s="189">
        <f>'A2.1.1'!K35/'A2.1.1'!K$29</f>
        <v>1</v>
      </c>
      <c r="L35" s="189">
        <f>'A2.1.1'!L35/'A2.1.1'!L$29</f>
        <v>0.99999999999999978</v>
      </c>
      <c r="M35" s="190">
        <f>'A2.1.1'!M35/'A2.1.1'!M$29</f>
        <v>0.99999999999999989</v>
      </c>
      <c r="N35" s="189">
        <f>'A2.1.1'!N35/'A2.1.1'!N$29</f>
        <v>1</v>
      </c>
      <c r="O35" s="189">
        <f>'A2.1.1'!O35/'A2.1.1'!O$29</f>
        <v>0.99999999999999989</v>
      </c>
      <c r="P35" s="190">
        <f>'A2.1.1'!P35/'A2.1.1'!P$29</f>
        <v>1</v>
      </c>
    </row>
    <row r="36" spans="2:16" customFormat="1" ht="13.35" customHeight="1" x14ac:dyDescent="0.2"/>
    <row r="37" spans="2:16" customFormat="1" ht="13.35" customHeight="1" x14ac:dyDescent="0.2">
      <c r="I37" s="109" t="s">
        <v>245</v>
      </c>
    </row>
    <row r="38" spans="2:16" customFormat="1" ht="13.35" customHeight="1" x14ac:dyDescent="0.2"/>
    <row r="39" spans="2:16" customFormat="1" ht="13.35" customHeight="1" x14ac:dyDescent="0.2"/>
    <row r="40" spans="2:16" customFormat="1" ht="13.35" customHeight="1" x14ac:dyDescent="0.2"/>
  </sheetData>
  <mergeCells count="2">
    <mergeCell ref="C3:D3"/>
    <mergeCell ref="B1:P1"/>
  </mergeCells>
  <phoneticPr fontId="25" type="noConversion"/>
  <hyperlinks>
    <hyperlink ref="I37" location="CONTENTS!A1" display="BACK TO CONTENTS" xr:uid="{00000000-0004-0000-1D00-000000000000}"/>
  </hyperlinks>
  <pageMargins left="0.98425196850393704" right="0.98425196850393704" top="0.98425196850393704" bottom="0.98425196850393704" header="0.51181102362204722" footer="0.51181102362204722"/>
  <pageSetup paperSize="9" scale="95"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4">
    <tabColor theme="7" tint="0.79998168889431442"/>
    <pageSetUpPr fitToPage="1"/>
  </sheetPr>
  <dimension ref="B1:R54"/>
  <sheetViews>
    <sheetView showGridLines="0" zoomScaleNormal="100" zoomScaleSheetLayoutView="90" workbookViewId="0">
      <pane xSplit="4" ySplit="3" topLeftCell="E4" activePane="bottomRight" state="frozen"/>
      <selection pane="topRight" activeCell="E1" sqref="E1"/>
      <selection pane="bottomLeft" activeCell="A4" sqref="A4"/>
      <selection pane="bottomRight"/>
    </sheetView>
  </sheetViews>
  <sheetFormatPr defaultColWidth="9.140625" defaultRowHeight="12.75" x14ac:dyDescent="0.2"/>
  <cols>
    <col min="1" max="1" width="3.7109375" style="4" customWidth="1"/>
    <col min="2" max="2" width="0.85546875" customWidth="1"/>
    <col min="3" max="3" width="2.7109375" style="1" customWidth="1"/>
    <col min="4" max="4" width="16.28515625" style="1" customWidth="1"/>
    <col min="5" max="7" width="9.7109375" style="1" customWidth="1"/>
    <col min="8" max="16" width="9.7109375" style="2" customWidth="1"/>
    <col min="17" max="16384" width="9.140625" style="4"/>
  </cols>
  <sheetData>
    <row r="1" spans="2:18" s="3" customFormat="1" ht="15" customHeight="1" x14ac:dyDescent="0.2">
      <c r="B1" s="1449" t="s">
        <v>1143</v>
      </c>
      <c r="C1" s="1449"/>
      <c r="D1" s="1449"/>
      <c r="E1" s="1449"/>
      <c r="F1" s="1449"/>
      <c r="G1" s="1449"/>
      <c r="H1" s="1449"/>
      <c r="I1" s="1449"/>
      <c r="J1" s="1449"/>
      <c r="K1" s="1449"/>
      <c r="L1" s="1449"/>
      <c r="M1" s="1449"/>
      <c r="N1" s="1449"/>
      <c r="O1" s="1449"/>
      <c r="P1" s="1449"/>
      <c r="Q1" s="111"/>
    </row>
    <row r="2" spans="2:18" s="3" customFormat="1" ht="15" customHeight="1" x14ac:dyDescent="0.2">
      <c r="B2" s="147"/>
      <c r="C2" s="148" t="s">
        <v>156</v>
      </c>
      <c r="D2" s="168"/>
      <c r="E2" s="545" t="str">
        <f>+'2.4'!$L$21</f>
        <v>2019 [77.1% assessed]</v>
      </c>
      <c r="F2" s="149"/>
      <c r="G2" s="546"/>
      <c r="H2" s="545" t="str">
        <f>+'2.4'!$O$21</f>
        <v>2020 [84.4% assessed]</v>
      </c>
      <c r="I2" s="149"/>
      <c r="J2" s="546"/>
      <c r="K2" s="545" t="str">
        <f>+'2.4'!$R$21</f>
        <v>2021 [88.6% assessed]</v>
      </c>
      <c r="L2" s="149"/>
      <c r="M2" s="546"/>
      <c r="N2" s="545" t="str">
        <f>+'2.4'!$U$21</f>
        <v>2022 [84.7% assessed]</v>
      </c>
      <c r="O2" s="149"/>
      <c r="P2" s="546"/>
    </row>
    <row r="3" spans="2:18" ht="48" customHeight="1" x14ac:dyDescent="0.2">
      <c r="B3" s="218"/>
      <c r="C3" s="1450" t="s">
        <v>240</v>
      </c>
      <c r="D3" s="1451"/>
      <c r="E3" s="892" t="s">
        <v>17</v>
      </c>
      <c r="F3" s="682" t="s">
        <v>67</v>
      </c>
      <c r="G3" s="736" t="s">
        <v>235</v>
      </c>
      <c r="H3" s="682" t="s">
        <v>17</v>
      </c>
      <c r="I3" s="682" t="s">
        <v>67</v>
      </c>
      <c r="J3" s="736" t="s">
        <v>235</v>
      </c>
      <c r="K3" s="682" t="s">
        <v>17</v>
      </c>
      <c r="L3" s="682" t="s">
        <v>67</v>
      </c>
      <c r="M3" s="736" t="s">
        <v>235</v>
      </c>
      <c r="N3" s="628" t="s">
        <v>17</v>
      </c>
      <c r="O3" s="570" t="s">
        <v>67</v>
      </c>
      <c r="P3" s="571" t="s">
        <v>235</v>
      </c>
      <c r="R3" s="50"/>
    </row>
    <row r="4" spans="2:18" ht="13.35" customHeight="1" x14ac:dyDescent="0.2">
      <c r="B4" s="11"/>
      <c r="C4" s="7" t="s">
        <v>18</v>
      </c>
      <c r="D4" s="97" t="s">
        <v>43</v>
      </c>
      <c r="E4" s="568">
        <v>35948</v>
      </c>
      <c r="F4" s="999">
        <v>-23023.028468</v>
      </c>
      <c r="G4" s="604">
        <v>-22993.668435</v>
      </c>
      <c r="H4" s="568">
        <v>35608</v>
      </c>
      <c r="I4" s="999">
        <v>-34638.662902999997</v>
      </c>
      <c r="J4" s="604">
        <v>-34411.571660000001</v>
      </c>
      <c r="K4" s="568">
        <v>35394</v>
      </c>
      <c r="L4" s="999">
        <v>-23467.627047000002</v>
      </c>
      <c r="M4" s="604">
        <v>-23416.267349999998</v>
      </c>
      <c r="N4" s="568">
        <v>28867</v>
      </c>
      <c r="O4" s="999">
        <v>-31359.180806</v>
      </c>
      <c r="P4" s="605">
        <v>-31248.118297000001</v>
      </c>
    </row>
    <row r="5" spans="2:18" ht="13.35" customHeight="1" x14ac:dyDescent="0.2">
      <c r="B5" s="11"/>
      <c r="C5" s="7" t="s">
        <v>19</v>
      </c>
      <c r="D5" s="98" t="s">
        <v>121</v>
      </c>
      <c r="E5" s="554">
        <v>180297</v>
      </c>
      <c r="F5" s="598">
        <v>-3.3997120000000001</v>
      </c>
      <c r="G5" s="598">
        <v>0</v>
      </c>
      <c r="H5" s="554">
        <v>220572</v>
      </c>
      <c r="I5" s="598">
        <v>-9.2680349999999994</v>
      </c>
      <c r="J5" s="598">
        <v>0</v>
      </c>
      <c r="K5" s="554">
        <v>232109</v>
      </c>
      <c r="L5" s="598">
        <v>-4.5783529999999999</v>
      </c>
      <c r="M5" s="598">
        <v>0</v>
      </c>
      <c r="N5" s="554">
        <v>181829</v>
      </c>
      <c r="O5" s="598">
        <v>-21.866115000000001</v>
      </c>
      <c r="P5" s="599">
        <v>0</v>
      </c>
      <c r="R5" s="50"/>
    </row>
    <row r="6" spans="2:18" ht="13.35" customHeight="1" x14ac:dyDescent="0.2">
      <c r="B6" s="11"/>
      <c r="C6" s="7" t="s">
        <v>20</v>
      </c>
      <c r="D6" s="97" t="s">
        <v>44</v>
      </c>
      <c r="E6" s="554">
        <v>143966</v>
      </c>
      <c r="F6" s="598">
        <v>1282.890124</v>
      </c>
      <c r="G6" s="598">
        <v>1337.2522779999999</v>
      </c>
      <c r="H6" s="554">
        <v>284338</v>
      </c>
      <c r="I6" s="598">
        <v>2377.1118769999998</v>
      </c>
      <c r="J6" s="598">
        <v>2435.22091</v>
      </c>
      <c r="K6" s="554">
        <v>333567</v>
      </c>
      <c r="L6" s="598">
        <v>3040.2936100000002</v>
      </c>
      <c r="M6" s="598">
        <v>3115.9452580000002</v>
      </c>
      <c r="N6" s="554">
        <v>423413</v>
      </c>
      <c r="O6" s="598">
        <v>3643.8154439999998</v>
      </c>
      <c r="P6" s="599">
        <v>3710.3602900000001</v>
      </c>
      <c r="R6" s="50"/>
    </row>
    <row r="7" spans="2:18" ht="13.35" customHeight="1" x14ac:dyDescent="0.2">
      <c r="B7" s="11"/>
      <c r="C7" s="7" t="s">
        <v>21</v>
      </c>
      <c r="D7" s="97" t="s">
        <v>45</v>
      </c>
      <c r="E7" s="554">
        <v>65210</v>
      </c>
      <c r="F7" s="598">
        <v>1575.522921</v>
      </c>
      <c r="G7" s="598">
        <v>1639.1270999999999</v>
      </c>
      <c r="H7" s="554">
        <v>95012</v>
      </c>
      <c r="I7" s="598">
        <v>2301.5386680000001</v>
      </c>
      <c r="J7" s="598">
        <v>2372.0856100000001</v>
      </c>
      <c r="K7" s="554">
        <v>121636</v>
      </c>
      <c r="L7" s="598">
        <v>2954.7748809999998</v>
      </c>
      <c r="M7" s="598">
        <v>3038.9851619999999</v>
      </c>
      <c r="N7" s="554">
        <v>117660</v>
      </c>
      <c r="O7" s="598">
        <v>2866.828837</v>
      </c>
      <c r="P7" s="599">
        <v>2927.507247</v>
      </c>
    </row>
    <row r="8" spans="2:18" ht="13.35" customHeight="1" x14ac:dyDescent="0.2">
      <c r="B8" s="11"/>
      <c r="C8" s="7" t="s">
        <v>22</v>
      </c>
      <c r="D8" s="97" t="s">
        <v>46</v>
      </c>
      <c r="E8" s="554">
        <v>64857</v>
      </c>
      <c r="F8" s="598">
        <v>2195.79403</v>
      </c>
      <c r="G8" s="598">
        <v>2275.5368480000002</v>
      </c>
      <c r="H8" s="554">
        <v>91891</v>
      </c>
      <c r="I8" s="598">
        <v>3144.7168350000002</v>
      </c>
      <c r="J8" s="598">
        <v>3240.1044489999999</v>
      </c>
      <c r="K8" s="554">
        <v>111809</v>
      </c>
      <c r="L8" s="598">
        <v>3807.9791890000001</v>
      </c>
      <c r="M8" s="598">
        <v>3916.7984059999999</v>
      </c>
      <c r="N8" s="554">
        <v>101036</v>
      </c>
      <c r="O8" s="598">
        <v>3267.9320149999999</v>
      </c>
      <c r="P8" s="599">
        <v>3536.7648490000001</v>
      </c>
    </row>
    <row r="9" spans="2:18" ht="13.35" customHeight="1" x14ac:dyDescent="0.2">
      <c r="B9" s="11"/>
      <c r="C9" s="7" t="s">
        <v>23</v>
      </c>
      <c r="D9" s="97" t="s">
        <v>47</v>
      </c>
      <c r="E9" s="554">
        <v>68423</v>
      </c>
      <c r="F9" s="598">
        <v>2975.1096299999999</v>
      </c>
      <c r="G9" s="598">
        <v>3086.3479280000001</v>
      </c>
      <c r="H9" s="554">
        <v>85499</v>
      </c>
      <c r="I9" s="598">
        <v>3720.8999549999999</v>
      </c>
      <c r="J9" s="598">
        <v>3852.2662500000001</v>
      </c>
      <c r="K9" s="554">
        <v>113558</v>
      </c>
      <c r="L9" s="598">
        <v>4944.1271280000001</v>
      </c>
      <c r="M9" s="598">
        <v>5100.3052369999996</v>
      </c>
      <c r="N9" s="554">
        <v>105498</v>
      </c>
      <c r="O9" s="598">
        <v>4632.168353</v>
      </c>
      <c r="P9" s="599">
        <v>4743.6842100000003</v>
      </c>
    </row>
    <row r="10" spans="2:18" ht="13.35" customHeight="1" x14ac:dyDescent="0.2">
      <c r="B10" s="11"/>
      <c r="C10" s="7" t="s">
        <v>24</v>
      </c>
      <c r="D10" s="97" t="s">
        <v>48</v>
      </c>
      <c r="E10" s="554">
        <v>75569</v>
      </c>
      <c r="F10" s="598">
        <v>4006.3319339999998</v>
      </c>
      <c r="G10" s="598">
        <v>4168.7150240000001</v>
      </c>
      <c r="H10" s="554">
        <v>88905</v>
      </c>
      <c r="I10" s="598">
        <v>4716.8072309999998</v>
      </c>
      <c r="J10" s="598">
        <v>4895.8223029999999</v>
      </c>
      <c r="K10" s="554">
        <v>106041</v>
      </c>
      <c r="L10" s="598">
        <v>5616.9243409999999</v>
      </c>
      <c r="M10" s="598">
        <v>5841.8237600000002</v>
      </c>
      <c r="N10" s="554">
        <v>99425</v>
      </c>
      <c r="O10" s="598">
        <v>5304.0850389999996</v>
      </c>
      <c r="P10" s="599">
        <v>5472.2165640000003</v>
      </c>
    </row>
    <row r="11" spans="2:18" customFormat="1" ht="13.35" customHeight="1" x14ac:dyDescent="0.2">
      <c r="B11" s="8"/>
      <c r="C11" s="7" t="s">
        <v>25</v>
      </c>
      <c r="D11" s="97" t="s">
        <v>49</v>
      </c>
      <c r="E11" s="554">
        <v>79147</v>
      </c>
      <c r="F11" s="598">
        <v>4948.6090770000001</v>
      </c>
      <c r="G11" s="598">
        <v>5156.0212110000002</v>
      </c>
      <c r="H11" s="554">
        <v>86107</v>
      </c>
      <c r="I11" s="598">
        <v>5389.9154529999996</v>
      </c>
      <c r="J11" s="598">
        <v>5604.3557140000003</v>
      </c>
      <c r="K11" s="554">
        <v>100103</v>
      </c>
      <c r="L11" s="598">
        <v>6254.2510080000002</v>
      </c>
      <c r="M11" s="598">
        <v>6511.8439770000005</v>
      </c>
      <c r="N11" s="554">
        <v>90433</v>
      </c>
      <c r="O11" s="598">
        <v>5533.0114569999996</v>
      </c>
      <c r="P11" s="599">
        <v>5872.7999950000003</v>
      </c>
    </row>
    <row r="12" spans="2:18" customFormat="1" ht="13.35" customHeight="1" x14ac:dyDescent="0.2">
      <c r="B12" s="8"/>
      <c r="C12" s="7" t="s">
        <v>26</v>
      </c>
      <c r="D12" s="97" t="s">
        <v>50</v>
      </c>
      <c r="E12" s="554">
        <v>110777</v>
      </c>
      <c r="F12" s="598">
        <v>8035.5386989999997</v>
      </c>
      <c r="G12" s="598">
        <v>8358.4127090000002</v>
      </c>
      <c r="H12" s="554">
        <v>112650</v>
      </c>
      <c r="I12" s="598">
        <v>8190.3300149999995</v>
      </c>
      <c r="J12" s="598">
        <v>8507.3065139999999</v>
      </c>
      <c r="K12" s="554">
        <v>110382</v>
      </c>
      <c r="L12" s="598">
        <v>7961.4525970000004</v>
      </c>
      <c r="M12" s="598">
        <v>8294.8411830000005</v>
      </c>
      <c r="N12" s="554">
        <v>90654</v>
      </c>
      <c r="O12" s="598">
        <v>6564.4816689999998</v>
      </c>
      <c r="P12" s="599">
        <v>6805.8968459999996</v>
      </c>
    </row>
    <row r="13" spans="2:18" customFormat="1" ht="13.35" customHeight="1" x14ac:dyDescent="0.2">
      <c r="B13" s="8"/>
      <c r="C13" s="7" t="s">
        <v>27</v>
      </c>
      <c r="D13" s="97" t="s">
        <v>51</v>
      </c>
      <c r="E13" s="554">
        <v>111757</v>
      </c>
      <c r="F13" s="598">
        <v>9085.9396500000003</v>
      </c>
      <c r="G13" s="598">
        <v>9513.7765469999995</v>
      </c>
      <c r="H13" s="554">
        <v>109648</v>
      </c>
      <c r="I13" s="598">
        <v>8926.2939669999996</v>
      </c>
      <c r="J13" s="598">
        <v>9332.0221390000006</v>
      </c>
      <c r="K13" s="554">
        <v>124403</v>
      </c>
      <c r="L13" s="598">
        <v>10113.713755999999</v>
      </c>
      <c r="M13" s="598">
        <v>10564.815767</v>
      </c>
      <c r="N13" s="554">
        <v>106343</v>
      </c>
      <c r="O13" s="598">
        <v>8744.3604950000008</v>
      </c>
      <c r="P13" s="599">
        <v>9072.0766800000001</v>
      </c>
    </row>
    <row r="14" spans="2:18" customFormat="1" ht="13.35" customHeight="1" x14ac:dyDescent="0.2">
      <c r="B14" s="8"/>
      <c r="C14" s="7" t="s">
        <v>28</v>
      </c>
      <c r="D14" s="97" t="s">
        <v>52</v>
      </c>
      <c r="E14" s="554">
        <v>115723</v>
      </c>
      <c r="F14" s="598">
        <v>10419.126369</v>
      </c>
      <c r="G14" s="598">
        <v>11003.110795000001</v>
      </c>
      <c r="H14" s="554">
        <v>117979</v>
      </c>
      <c r="I14" s="598">
        <v>10666.539755</v>
      </c>
      <c r="J14" s="598">
        <v>11218.994572</v>
      </c>
      <c r="K14" s="554">
        <v>124564</v>
      </c>
      <c r="L14" s="598">
        <v>11216.283146</v>
      </c>
      <c r="M14" s="598">
        <v>11853.326575999999</v>
      </c>
      <c r="N14" s="554">
        <v>100500</v>
      </c>
      <c r="O14" s="598">
        <v>8151.470472</v>
      </c>
      <c r="P14" s="599">
        <v>9558.7071469999992</v>
      </c>
    </row>
    <row r="15" spans="2:18" customFormat="1" ht="13.35" customHeight="1" x14ac:dyDescent="0.2">
      <c r="B15" s="8"/>
      <c r="C15" s="7" t="s">
        <v>29</v>
      </c>
      <c r="D15" s="97" t="s">
        <v>53</v>
      </c>
      <c r="E15" s="554">
        <v>116534</v>
      </c>
      <c r="F15" s="598">
        <v>11547.500725</v>
      </c>
      <c r="G15" s="598">
        <v>12247.657440000001</v>
      </c>
      <c r="H15" s="554">
        <v>114941</v>
      </c>
      <c r="I15" s="598">
        <v>11389.229621</v>
      </c>
      <c r="J15" s="598">
        <v>12069.957141000001</v>
      </c>
      <c r="K15" s="554">
        <v>114436</v>
      </c>
      <c r="L15" s="598">
        <v>11345.510856999999</v>
      </c>
      <c r="M15" s="598">
        <v>12012.893764</v>
      </c>
      <c r="N15" s="554">
        <v>103880</v>
      </c>
      <c r="O15" s="598">
        <v>10372.731258</v>
      </c>
      <c r="P15" s="599">
        <v>10908.894657000001</v>
      </c>
    </row>
    <row r="16" spans="2:18" customFormat="1" ht="13.35" customHeight="1" x14ac:dyDescent="0.2">
      <c r="B16" s="8"/>
      <c r="C16" s="7" t="s">
        <v>30</v>
      </c>
      <c r="D16" s="97" t="s">
        <v>54</v>
      </c>
      <c r="E16" s="554">
        <v>119369</v>
      </c>
      <c r="F16" s="598">
        <v>12945.720147</v>
      </c>
      <c r="G16" s="598">
        <v>13756.217183999999</v>
      </c>
      <c r="H16" s="554">
        <v>118982</v>
      </c>
      <c r="I16" s="598">
        <v>12918.161743000001</v>
      </c>
      <c r="J16" s="598">
        <v>13705.790902999999</v>
      </c>
      <c r="K16" s="554">
        <v>112697</v>
      </c>
      <c r="L16" s="598">
        <v>12246.755429999999</v>
      </c>
      <c r="M16" s="598">
        <v>12976.95772</v>
      </c>
      <c r="N16" s="554">
        <v>105363</v>
      </c>
      <c r="O16" s="598">
        <v>11522.779279</v>
      </c>
      <c r="P16" s="599">
        <v>12148.316527000001</v>
      </c>
    </row>
    <row r="17" spans="2:18" customFormat="1" ht="13.35" customHeight="1" x14ac:dyDescent="0.2">
      <c r="B17" s="8"/>
      <c r="C17" s="7" t="s">
        <v>31</v>
      </c>
      <c r="D17" s="97" t="s">
        <v>55</v>
      </c>
      <c r="E17" s="554">
        <v>112427</v>
      </c>
      <c r="F17" s="598">
        <v>13169.678689</v>
      </c>
      <c r="G17" s="598">
        <v>14049.547811</v>
      </c>
      <c r="H17" s="554">
        <v>113238</v>
      </c>
      <c r="I17" s="598">
        <v>13298.264009</v>
      </c>
      <c r="J17" s="598">
        <v>14153.831423</v>
      </c>
      <c r="K17" s="554">
        <v>109245</v>
      </c>
      <c r="L17" s="598">
        <v>12862.158767000001</v>
      </c>
      <c r="M17" s="598">
        <v>13657.957085</v>
      </c>
      <c r="N17" s="554">
        <v>99269</v>
      </c>
      <c r="O17" s="598">
        <v>11731.483603999999</v>
      </c>
      <c r="P17" s="599">
        <v>12409.832234</v>
      </c>
    </row>
    <row r="18" spans="2:18" customFormat="1" ht="13.35" customHeight="1" x14ac:dyDescent="0.2">
      <c r="B18" s="8"/>
      <c r="C18" s="7" t="s">
        <v>32</v>
      </c>
      <c r="D18" s="97" t="s">
        <v>56</v>
      </c>
      <c r="E18" s="554">
        <v>109685</v>
      </c>
      <c r="F18" s="598">
        <v>13819.426721</v>
      </c>
      <c r="G18" s="598">
        <v>14805.0470671</v>
      </c>
      <c r="H18" s="554">
        <v>109895</v>
      </c>
      <c r="I18" s="598">
        <v>13594.198441</v>
      </c>
      <c r="J18" s="598">
        <v>14831.519507000001</v>
      </c>
      <c r="K18" s="554">
        <v>102390</v>
      </c>
      <c r="L18" s="598">
        <v>12963.115904</v>
      </c>
      <c r="M18" s="598">
        <v>13822.798422</v>
      </c>
      <c r="N18" s="554">
        <v>96224</v>
      </c>
      <c r="O18" s="598">
        <v>12243.709585000001</v>
      </c>
      <c r="P18" s="599">
        <v>12986.22991</v>
      </c>
    </row>
    <row r="19" spans="2:18" customFormat="1" ht="13.35" customHeight="1" x14ac:dyDescent="0.2">
      <c r="B19" s="8"/>
      <c r="C19" s="7" t="s">
        <v>33</v>
      </c>
      <c r="D19" s="97" t="s">
        <v>57</v>
      </c>
      <c r="E19" s="554">
        <v>107747</v>
      </c>
      <c r="F19" s="598">
        <v>14529.237386000001</v>
      </c>
      <c r="G19" s="598">
        <v>15627.372076</v>
      </c>
      <c r="H19" s="554">
        <v>108703</v>
      </c>
      <c r="I19" s="598">
        <v>14719.710759</v>
      </c>
      <c r="J19" s="598">
        <v>15770.145569</v>
      </c>
      <c r="K19" s="554">
        <v>103408</v>
      </c>
      <c r="L19" s="598">
        <v>14027.337562999999</v>
      </c>
      <c r="M19" s="598">
        <v>15000.441849999999</v>
      </c>
      <c r="N19" s="554">
        <v>97236</v>
      </c>
      <c r="O19" s="598">
        <v>13226.169844</v>
      </c>
      <c r="P19" s="599">
        <v>14101.435344</v>
      </c>
    </row>
    <row r="20" spans="2:18" customFormat="1" ht="13.35" customHeight="1" x14ac:dyDescent="0.2">
      <c r="B20" s="8"/>
      <c r="C20" s="7" t="s">
        <v>34</v>
      </c>
      <c r="D20" s="97" t="s">
        <v>58</v>
      </c>
      <c r="E20" s="554">
        <v>520110</v>
      </c>
      <c r="F20" s="598">
        <v>83638.244810999997</v>
      </c>
      <c r="G20" s="598">
        <v>90909.646986000007</v>
      </c>
      <c r="H20" s="554">
        <v>525049</v>
      </c>
      <c r="I20" s="598">
        <v>84757.989728999994</v>
      </c>
      <c r="J20" s="598">
        <v>91826.898065000001</v>
      </c>
      <c r="K20" s="554">
        <v>495573</v>
      </c>
      <c r="L20" s="598">
        <v>80163.356490999999</v>
      </c>
      <c r="M20" s="598">
        <v>86703.796023999996</v>
      </c>
      <c r="N20" s="554">
        <v>457398</v>
      </c>
      <c r="O20" s="598">
        <v>74286.974614000006</v>
      </c>
      <c r="P20" s="599">
        <v>80010.260647999996</v>
      </c>
    </row>
    <row r="21" spans="2:18" customFormat="1" ht="13.35" customHeight="1" x14ac:dyDescent="0.2">
      <c r="B21" s="8"/>
      <c r="C21" s="7" t="s">
        <v>35</v>
      </c>
      <c r="D21" s="106" t="s">
        <v>744</v>
      </c>
      <c r="E21" s="554">
        <v>469773</v>
      </c>
      <c r="F21" s="598">
        <v>95921.208748999998</v>
      </c>
      <c r="G21" s="598">
        <v>105483.225125</v>
      </c>
      <c r="H21" s="554">
        <v>475842</v>
      </c>
      <c r="I21" s="598">
        <v>97605.829014000003</v>
      </c>
      <c r="J21" s="598">
        <v>106919.632885</v>
      </c>
      <c r="K21" s="554">
        <v>449725</v>
      </c>
      <c r="L21" s="598">
        <v>92294.716692000002</v>
      </c>
      <c r="M21" s="598">
        <v>100991.32260699999</v>
      </c>
      <c r="N21" s="554">
        <v>437762</v>
      </c>
      <c r="O21" s="598">
        <v>90312.600739999994</v>
      </c>
      <c r="P21" s="599">
        <v>98260.676523999995</v>
      </c>
    </row>
    <row r="22" spans="2:18" customFormat="1" ht="13.35" customHeight="1" x14ac:dyDescent="0.2">
      <c r="B22" s="8"/>
      <c r="C22" s="7" t="s">
        <v>36</v>
      </c>
      <c r="D22" s="106" t="s">
        <v>773</v>
      </c>
      <c r="E22" s="554">
        <v>778619</v>
      </c>
      <c r="F22" s="598">
        <v>206305.72148899999</v>
      </c>
      <c r="G22" s="598">
        <v>232045.792935</v>
      </c>
      <c r="H22" s="554">
        <v>801927</v>
      </c>
      <c r="I22" s="598">
        <v>213686.86443099999</v>
      </c>
      <c r="J22" s="598">
        <v>238996.23494299999</v>
      </c>
      <c r="K22" s="554">
        <v>763699</v>
      </c>
      <c r="L22" s="598">
        <v>203606.11060399999</v>
      </c>
      <c r="M22" s="598">
        <v>227438.62319700001</v>
      </c>
      <c r="N22" s="554">
        <v>753635</v>
      </c>
      <c r="O22" s="598">
        <v>202898.72206500001</v>
      </c>
      <c r="P22" s="599">
        <v>224973.29354099999</v>
      </c>
    </row>
    <row r="23" spans="2:18" customFormat="1" ht="13.35" customHeight="1" x14ac:dyDescent="0.2">
      <c r="B23" s="8"/>
      <c r="C23" s="7" t="s">
        <v>37</v>
      </c>
      <c r="D23" s="106" t="s">
        <v>754</v>
      </c>
      <c r="E23" s="554">
        <v>830013</v>
      </c>
      <c r="F23" s="598">
        <v>302000.41764</v>
      </c>
      <c r="G23" s="598">
        <v>346911.02998499997</v>
      </c>
      <c r="H23" s="554">
        <v>902116</v>
      </c>
      <c r="I23" s="598">
        <v>329503.89868599997</v>
      </c>
      <c r="J23" s="598">
        <v>377899.19439900003</v>
      </c>
      <c r="K23" s="554">
        <v>894057</v>
      </c>
      <c r="L23" s="598">
        <v>325892.52763700002</v>
      </c>
      <c r="M23" s="598">
        <v>374382.43376699998</v>
      </c>
      <c r="N23" s="554">
        <v>905186</v>
      </c>
      <c r="O23" s="598">
        <v>333923.197407</v>
      </c>
      <c r="P23" s="599">
        <v>380667.67124599998</v>
      </c>
    </row>
    <row r="24" spans="2:18" customFormat="1" ht="13.35" customHeight="1" x14ac:dyDescent="0.2">
      <c r="B24" s="8"/>
      <c r="C24" s="7" t="s">
        <v>38</v>
      </c>
      <c r="D24" s="97" t="s">
        <v>62</v>
      </c>
      <c r="E24" s="554">
        <v>677147</v>
      </c>
      <c r="F24" s="598">
        <v>353103.45033899997</v>
      </c>
      <c r="G24" s="598">
        <v>408371.99287800002</v>
      </c>
      <c r="H24" s="554">
        <v>735425</v>
      </c>
      <c r="I24" s="598">
        <v>384518.27819400001</v>
      </c>
      <c r="J24" s="598">
        <v>444438.33548000001</v>
      </c>
      <c r="K24" s="554">
        <v>716449</v>
      </c>
      <c r="L24" s="598">
        <v>374270.951665</v>
      </c>
      <c r="M24" s="598">
        <v>432934.53643099999</v>
      </c>
      <c r="N24" s="554">
        <v>773778</v>
      </c>
      <c r="O24" s="598">
        <v>406303.30550700001</v>
      </c>
      <c r="P24" s="599">
        <v>467538.54882000003</v>
      </c>
    </row>
    <row r="25" spans="2:18" customFormat="1" ht="13.35" customHeight="1" x14ac:dyDescent="0.2">
      <c r="B25" s="8"/>
      <c r="C25" s="7" t="s">
        <v>39</v>
      </c>
      <c r="D25" s="97" t="s">
        <v>63</v>
      </c>
      <c r="E25" s="554">
        <v>270977</v>
      </c>
      <c r="F25" s="598">
        <v>201286.909568</v>
      </c>
      <c r="G25" s="598">
        <v>232842.135026</v>
      </c>
      <c r="H25" s="554">
        <v>296463</v>
      </c>
      <c r="I25" s="598">
        <v>220306.14832400001</v>
      </c>
      <c r="J25" s="598">
        <v>254701.38235299999</v>
      </c>
      <c r="K25" s="554">
        <v>288589</v>
      </c>
      <c r="L25" s="598">
        <v>214206.300923</v>
      </c>
      <c r="M25" s="598">
        <v>247942.36554</v>
      </c>
      <c r="N25" s="554">
        <v>314997</v>
      </c>
      <c r="O25" s="598">
        <v>234641.277191</v>
      </c>
      <c r="P25" s="599">
        <v>270682.69768799999</v>
      </c>
    </row>
    <row r="26" spans="2:18" customFormat="1" ht="13.35" customHeight="1" x14ac:dyDescent="0.2">
      <c r="B26" s="8"/>
      <c r="C26" s="7" t="s">
        <v>40</v>
      </c>
      <c r="D26" s="97" t="s">
        <v>64</v>
      </c>
      <c r="E26" s="554">
        <v>262679</v>
      </c>
      <c r="F26" s="598">
        <v>299358.354559</v>
      </c>
      <c r="G26" s="598">
        <v>344411.58921599999</v>
      </c>
      <c r="H26" s="554">
        <v>289225</v>
      </c>
      <c r="I26" s="598">
        <v>329575.33223900001</v>
      </c>
      <c r="J26" s="598">
        <v>379702.20909841999</v>
      </c>
      <c r="K26" s="554">
        <v>281898</v>
      </c>
      <c r="L26" s="598">
        <v>320691.06371800002</v>
      </c>
      <c r="M26" s="598">
        <v>370467.31926900003</v>
      </c>
      <c r="N26" s="554">
        <v>321386</v>
      </c>
      <c r="O26" s="598">
        <v>366832.60681500001</v>
      </c>
      <c r="P26" s="599">
        <v>423119.55852899997</v>
      </c>
    </row>
    <row r="27" spans="2:18" customFormat="1" ht="13.35" customHeight="1" x14ac:dyDescent="0.2">
      <c r="B27" s="8"/>
      <c r="C27" s="7" t="s">
        <v>41</v>
      </c>
      <c r="D27" s="97" t="s">
        <v>65</v>
      </c>
      <c r="E27" s="554">
        <v>56131</v>
      </c>
      <c r="F27" s="598">
        <v>143290.114974</v>
      </c>
      <c r="G27" s="598">
        <v>158437.77430200001</v>
      </c>
      <c r="H27" s="554">
        <v>59986</v>
      </c>
      <c r="I27" s="598">
        <v>152672.33609699999</v>
      </c>
      <c r="J27" s="598">
        <v>169158.57160600001</v>
      </c>
      <c r="K27" s="554">
        <v>57947</v>
      </c>
      <c r="L27" s="598">
        <v>145871.25992800001</v>
      </c>
      <c r="M27" s="598">
        <v>162742.63538299999</v>
      </c>
      <c r="N27" s="554">
        <v>67263</v>
      </c>
      <c r="O27" s="598">
        <v>169494.78135400001</v>
      </c>
      <c r="P27" s="599">
        <v>189067.009858</v>
      </c>
    </row>
    <row r="28" spans="2:18" customFormat="1" ht="13.35" customHeight="1" x14ac:dyDescent="0.2">
      <c r="B28" s="167"/>
      <c r="C28" s="71" t="s">
        <v>42</v>
      </c>
      <c r="D28" s="133" t="s">
        <v>66</v>
      </c>
      <c r="E28" s="600">
        <v>9337</v>
      </c>
      <c r="F28" s="601">
        <v>84486.589254000006</v>
      </c>
      <c r="G28" s="601">
        <v>88962.349713000003</v>
      </c>
      <c r="H28" s="600">
        <v>9813</v>
      </c>
      <c r="I28" s="601">
        <v>92092.628389000005</v>
      </c>
      <c r="J28" s="601">
        <v>96048.708497</v>
      </c>
      <c r="K28" s="600">
        <v>9067</v>
      </c>
      <c r="L28" s="601">
        <v>81361.776943999997</v>
      </c>
      <c r="M28" s="601">
        <v>85671.647467899995</v>
      </c>
      <c r="N28" s="600">
        <v>10752</v>
      </c>
      <c r="O28" s="601">
        <v>102696.371118</v>
      </c>
      <c r="P28" s="602">
        <v>106867.89287</v>
      </c>
    </row>
    <row r="29" spans="2:18" customFormat="1" ht="13.35" customHeight="1" x14ac:dyDescent="0.2">
      <c r="B29" s="167"/>
      <c r="C29" s="226" t="s">
        <v>8</v>
      </c>
      <c r="D29" s="227"/>
      <c r="E29" s="259">
        <f t="shared" ref="E29:P29" si="0">SUM(E4:E28)</f>
        <v>5492222</v>
      </c>
      <c r="F29" s="259">
        <f t="shared" si="0"/>
        <v>1856901.0093050001</v>
      </c>
      <c r="G29" s="260">
        <f t="shared" si="0"/>
        <v>2102406.0097490996</v>
      </c>
      <c r="H29" s="259">
        <f t="shared" si="0"/>
        <v>5989814</v>
      </c>
      <c r="I29" s="259">
        <f t="shared" si="0"/>
        <v>1985425.092494</v>
      </c>
      <c r="J29" s="260">
        <f t="shared" si="0"/>
        <v>2247269.0186704202</v>
      </c>
      <c r="K29" s="259">
        <f t="shared" si="0"/>
        <v>6012746</v>
      </c>
      <c r="L29" s="259">
        <f t="shared" si="0"/>
        <v>1934240.5373790001</v>
      </c>
      <c r="M29" s="260">
        <f t="shared" si="0"/>
        <v>2191568.1465028999</v>
      </c>
      <c r="N29" s="259">
        <f t="shared" si="0"/>
        <v>5989787</v>
      </c>
      <c r="O29" s="259">
        <f t="shared" si="0"/>
        <v>2057813.8172410002</v>
      </c>
      <c r="P29" s="260">
        <f t="shared" si="0"/>
        <v>2324194.2139270003</v>
      </c>
    </row>
    <row r="30" spans="2:18" customFormat="1" ht="13.35" customHeight="1" x14ac:dyDescent="0.2">
      <c r="B30" s="8"/>
      <c r="C30" s="7"/>
      <c r="D30" s="560" t="s">
        <v>193</v>
      </c>
      <c r="E30" s="554">
        <f t="shared" ref="E30:P30" si="1">SUM(E4:E5)</f>
        <v>216245</v>
      </c>
      <c r="F30" s="555">
        <f t="shared" si="1"/>
        <v>-23026.428179999999</v>
      </c>
      <c r="G30" s="553">
        <f t="shared" si="1"/>
        <v>-22993.668435</v>
      </c>
      <c r="H30" s="555">
        <f t="shared" si="1"/>
        <v>256180</v>
      </c>
      <c r="I30" s="555">
        <f t="shared" si="1"/>
        <v>-34647.930937999998</v>
      </c>
      <c r="J30" s="553">
        <f t="shared" si="1"/>
        <v>-34411.571660000001</v>
      </c>
      <c r="K30" s="555">
        <f t="shared" si="1"/>
        <v>267503</v>
      </c>
      <c r="L30" s="555">
        <f t="shared" si="1"/>
        <v>-23472.205400000003</v>
      </c>
      <c r="M30" s="553">
        <f t="shared" si="1"/>
        <v>-23416.267349999998</v>
      </c>
      <c r="N30" s="555">
        <f t="shared" si="1"/>
        <v>210696</v>
      </c>
      <c r="O30" s="555">
        <f t="shared" si="1"/>
        <v>-31381.046921000001</v>
      </c>
      <c r="P30" s="553">
        <f t="shared" si="1"/>
        <v>-31248.118297000001</v>
      </c>
    </row>
    <row r="31" spans="2:18" customFormat="1" ht="13.35" customHeight="1" x14ac:dyDescent="0.2">
      <c r="B31" s="8"/>
      <c r="C31" s="7"/>
      <c r="D31" s="106" t="s">
        <v>745</v>
      </c>
      <c r="E31" s="554">
        <f>SUM(E6:E11)</f>
        <v>497172</v>
      </c>
      <c r="F31" s="555">
        <f t="shared" ref="F31:P31" si="2">SUM(F6:F11)</f>
        <v>16984.257716</v>
      </c>
      <c r="G31" s="553">
        <f t="shared" si="2"/>
        <v>17663.000389000001</v>
      </c>
      <c r="H31" s="555">
        <f t="shared" si="2"/>
        <v>731752</v>
      </c>
      <c r="I31" s="555">
        <f t="shared" si="2"/>
        <v>21650.990018999997</v>
      </c>
      <c r="J31" s="553">
        <f t="shared" si="2"/>
        <v>22399.855236000003</v>
      </c>
      <c r="K31" s="555">
        <f t="shared" si="2"/>
        <v>886714</v>
      </c>
      <c r="L31" s="555">
        <f t="shared" si="2"/>
        <v>26618.350157000001</v>
      </c>
      <c r="M31" s="553">
        <f t="shared" si="2"/>
        <v>27525.701799999999</v>
      </c>
      <c r="N31" s="555">
        <f t="shared" si="2"/>
        <v>937465</v>
      </c>
      <c r="O31" s="555">
        <f t="shared" si="2"/>
        <v>25247.841144999999</v>
      </c>
      <c r="P31" s="553">
        <f t="shared" si="2"/>
        <v>26263.333155</v>
      </c>
    </row>
    <row r="32" spans="2:18" customFormat="1" ht="13.35" customHeight="1" x14ac:dyDescent="0.2">
      <c r="B32" s="8"/>
      <c r="C32" s="7"/>
      <c r="D32" s="106" t="s">
        <v>752</v>
      </c>
      <c r="E32" s="554">
        <f>SUM(E12:E22)</f>
        <v>2672521</v>
      </c>
      <c r="F32" s="555">
        <f t="shared" ref="F32:P32" si="3">SUM(F12:F22)</f>
        <v>479417.34343499993</v>
      </c>
      <c r="G32" s="553">
        <f t="shared" si="3"/>
        <v>527799.8066751</v>
      </c>
      <c r="H32" s="555">
        <f t="shared" si="3"/>
        <v>2708854</v>
      </c>
      <c r="I32" s="555">
        <f t="shared" si="3"/>
        <v>489753.41148400004</v>
      </c>
      <c r="J32" s="553">
        <f t="shared" si="3"/>
        <v>537332.33366100001</v>
      </c>
      <c r="K32" s="555">
        <f t="shared" si="3"/>
        <v>2610522</v>
      </c>
      <c r="L32" s="555">
        <f t="shared" si="3"/>
        <v>468800.51180699997</v>
      </c>
      <c r="M32" s="553">
        <f t="shared" si="3"/>
        <v>513317.77419500001</v>
      </c>
      <c r="N32" s="555">
        <f t="shared" si="3"/>
        <v>2448264</v>
      </c>
      <c r="O32" s="555">
        <f t="shared" si="3"/>
        <v>450055.48362499999</v>
      </c>
      <c r="P32" s="553">
        <f t="shared" si="3"/>
        <v>491235.62005799997</v>
      </c>
      <c r="R32" s="556"/>
    </row>
    <row r="33" spans="2:16" customFormat="1" ht="13.35" customHeight="1" x14ac:dyDescent="0.2">
      <c r="B33" s="8"/>
      <c r="C33" s="7"/>
      <c r="D33" s="107" t="s">
        <v>754</v>
      </c>
      <c r="E33" s="554">
        <f>SUM(E23:E23)</f>
        <v>830013</v>
      </c>
      <c r="F33" s="555">
        <f t="shared" ref="F33:P33" si="4">SUM(F23:F23)</f>
        <v>302000.41764</v>
      </c>
      <c r="G33" s="553">
        <f t="shared" si="4"/>
        <v>346911.02998499997</v>
      </c>
      <c r="H33" s="555">
        <f t="shared" si="4"/>
        <v>902116</v>
      </c>
      <c r="I33" s="555">
        <f t="shared" si="4"/>
        <v>329503.89868599997</v>
      </c>
      <c r="J33" s="553">
        <f t="shared" si="4"/>
        <v>377899.19439900003</v>
      </c>
      <c r="K33" s="555">
        <f t="shared" si="4"/>
        <v>894057</v>
      </c>
      <c r="L33" s="555">
        <f t="shared" si="4"/>
        <v>325892.52763700002</v>
      </c>
      <c r="M33" s="553">
        <f t="shared" si="4"/>
        <v>374382.43376699998</v>
      </c>
      <c r="N33" s="555">
        <f t="shared" si="4"/>
        <v>905186</v>
      </c>
      <c r="O33" s="555">
        <f t="shared" si="4"/>
        <v>333923.197407</v>
      </c>
      <c r="P33" s="553">
        <f t="shared" si="4"/>
        <v>380667.67124599998</v>
      </c>
    </row>
    <row r="34" spans="2:16" customFormat="1" ht="13.35" customHeight="1" x14ac:dyDescent="0.2">
      <c r="B34" s="167"/>
      <c r="C34" s="71"/>
      <c r="D34" s="108" t="s">
        <v>256</v>
      </c>
      <c r="E34" s="554">
        <f>SUM(E24:E28)</f>
        <v>1276271</v>
      </c>
      <c r="F34" s="555">
        <f t="shared" ref="F34:P34" si="5">SUM(F24:F28)</f>
        <v>1081525.418694</v>
      </c>
      <c r="G34" s="553">
        <f t="shared" si="5"/>
        <v>1233025.8411349999</v>
      </c>
      <c r="H34" s="555">
        <f t="shared" si="5"/>
        <v>1390912</v>
      </c>
      <c r="I34" s="555">
        <f t="shared" si="5"/>
        <v>1179164.723243</v>
      </c>
      <c r="J34" s="553">
        <f t="shared" si="5"/>
        <v>1344049.2070344198</v>
      </c>
      <c r="K34" s="555">
        <f t="shared" si="5"/>
        <v>1353950</v>
      </c>
      <c r="L34" s="555">
        <f t="shared" si="5"/>
        <v>1136401.3531780001</v>
      </c>
      <c r="M34" s="553">
        <f t="shared" si="5"/>
        <v>1299758.5040909001</v>
      </c>
      <c r="N34" s="555">
        <f t="shared" si="5"/>
        <v>1488176</v>
      </c>
      <c r="O34" s="555">
        <f t="shared" si="5"/>
        <v>1279968.3419850001</v>
      </c>
      <c r="P34" s="553">
        <f t="shared" si="5"/>
        <v>1457275.7077650002</v>
      </c>
    </row>
    <row r="35" spans="2:16" customFormat="1" ht="13.35" customHeight="1" x14ac:dyDescent="0.2">
      <c r="B35" s="167"/>
      <c r="C35" s="226" t="s">
        <v>8</v>
      </c>
      <c r="D35" s="227"/>
      <c r="E35" s="630">
        <f t="shared" ref="E35:P35" si="6">SUM(E30:E34)</f>
        <v>5492222</v>
      </c>
      <c r="F35" s="541">
        <f t="shared" si="6"/>
        <v>1856901.0093049998</v>
      </c>
      <c r="G35" s="539">
        <f t="shared" si="6"/>
        <v>2102406.0097490996</v>
      </c>
      <c r="H35" s="541">
        <f t="shared" si="6"/>
        <v>5989814</v>
      </c>
      <c r="I35" s="541">
        <f t="shared" si="6"/>
        <v>1985425.092494</v>
      </c>
      <c r="J35" s="539">
        <f t="shared" si="6"/>
        <v>2247269.0186704197</v>
      </c>
      <c r="K35" s="541">
        <f t="shared" si="6"/>
        <v>6012746</v>
      </c>
      <c r="L35" s="541">
        <f t="shared" si="6"/>
        <v>1934240.5373790001</v>
      </c>
      <c r="M35" s="539">
        <f t="shared" si="6"/>
        <v>2191568.1465028999</v>
      </c>
      <c r="N35" s="541">
        <f t="shared" si="6"/>
        <v>5989787</v>
      </c>
      <c r="O35" s="541">
        <f t="shared" si="6"/>
        <v>2057813.817241</v>
      </c>
      <c r="P35" s="539">
        <f t="shared" si="6"/>
        <v>2324194.2139269998</v>
      </c>
    </row>
    <row r="36" spans="2:16" customFormat="1" ht="13.35" customHeight="1" x14ac:dyDescent="0.2">
      <c r="C36" s="9"/>
    </row>
    <row r="37" spans="2:16" customFormat="1" ht="13.35" customHeight="1" x14ac:dyDescent="0.2">
      <c r="I37" s="109" t="s">
        <v>245</v>
      </c>
      <c r="J37" s="2"/>
    </row>
    <row r="38" spans="2:16" customFormat="1" ht="13.35" customHeight="1" x14ac:dyDescent="0.2">
      <c r="I38" s="637"/>
      <c r="J38" s="637"/>
    </row>
    <row r="54" spans="2:16" s="636" customFormat="1" ht="15" x14ac:dyDescent="0.25">
      <c r="B54"/>
      <c r="C54" s="49"/>
      <c r="D54" s="49"/>
      <c r="E54" s="998">
        <v>3</v>
      </c>
      <c r="F54" s="998">
        <v>4</v>
      </c>
      <c r="G54" s="998">
        <v>5</v>
      </c>
      <c r="H54" s="998">
        <v>6</v>
      </c>
      <c r="I54" s="998">
        <v>7</v>
      </c>
      <c r="J54" s="998">
        <v>8</v>
      </c>
      <c r="K54" s="998">
        <v>9</v>
      </c>
      <c r="L54" s="998">
        <v>10</v>
      </c>
      <c r="M54" s="998">
        <v>11</v>
      </c>
      <c r="N54" s="998">
        <v>12</v>
      </c>
      <c r="O54" s="998">
        <v>13</v>
      </c>
      <c r="P54" s="998">
        <v>14</v>
      </c>
    </row>
  </sheetData>
  <mergeCells count="2">
    <mergeCell ref="C3:D3"/>
    <mergeCell ref="B1:P1"/>
  </mergeCells>
  <hyperlinks>
    <hyperlink ref="I37" location="CONTENTS!A1" display="BACK TO CONTENTS" xr:uid="{00000000-0004-0000-1E00-000000000000}"/>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F29 G29 G35:O35 P35 G36:P36 F35" unlockedFormula="1"/>
    <ignoredError sqref="H29:N29 P29 O29" formula="1" unlockedFormula="1"/>
    <ignoredError sqref="H30:N31 P30:P34 G32:O34 G30:G31 O30:O31 F30:F34" formulaRange="1" unlockedFormula="1"/>
    <ignoredError sqref="E30:E34" formulaRange="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7" tint="0.79998168889431442"/>
    <pageSetUpPr fitToPage="1"/>
  </sheetPr>
  <dimension ref="B1:AJ64"/>
  <sheetViews>
    <sheetView showGridLines="0" zoomScaleNormal="100" zoomScaleSheetLayoutView="90" workbookViewId="0">
      <pane xSplit="4" ySplit="3" topLeftCell="E4" activePane="bottomRight" state="frozen"/>
      <selection activeCell="B2" sqref="B2:O6"/>
      <selection pane="topRight" activeCell="B2" sqref="B2:O6"/>
      <selection pane="bottomLeft" activeCell="B2" sqref="B2:O6"/>
      <selection pane="bottomRight"/>
    </sheetView>
  </sheetViews>
  <sheetFormatPr defaultColWidth="9.140625" defaultRowHeight="12.75" x14ac:dyDescent="0.2"/>
  <cols>
    <col min="1" max="1" width="3.85546875" style="4" customWidth="1"/>
    <col min="2" max="2" width="1.7109375" customWidth="1"/>
    <col min="3" max="3" width="2.7109375" style="1" customWidth="1"/>
    <col min="4" max="4" width="15.7109375" style="1" customWidth="1"/>
    <col min="5" max="7" width="9.28515625" style="1" customWidth="1"/>
    <col min="8" max="16" width="9.28515625" style="2" customWidth="1"/>
    <col min="17" max="17" width="9.7109375" style="637" customWidth="1"/>
    <col min="18" max="36" width="9.140625" style="636"/>
    <col min="37" max="16384" width="9.140625" style="4"/>
  </cols>
  <sheetData>
    <row r="1" spans="2:36" s="3" customFormat="1" ht="15" customHeight="1" x14ac:dyDescent="0.2">
      <c r="B1" s="1449" t="s">
        <v>1145</v>
      </c>
      <c r="C1" s="1449"/>
      <c r="D1" s="1449"/>
      <c r="E1" s="1449"/>
      <c r="F1" s="1449"/>
      <c r="G1" s="1449"/>
      <c r="H1" s="1449"/>
      <c r="I1" s="1449"/>
      <c r="J1" s="1449"/>
      <c r="K1" s="1449"/>
      <c r="L1" s="1449"/>
      <c r="M1" s="1449"/>
      <c r="N1" s="1449"/>
      <c r="O1" s="1449"/>
      <c r="P1" s="1449"/>
      <c r="Q1" s="580"/>
      <c r="R1" s="731"/>
      <c r="S1" s="731"/>
      <c r="T1" s="731"/>
      <c r="U1" s="731"/>
      <c r="V1" s="731"/>
      <c r="W1" s="731"/>
      <c r="X1" s="731"/>
      <c r="Y1" s="731"/>
      <c r="Z1" s="731"/>
      <c r="AA1" s="731"/>
      <c r="AB1" s="731"/>
      <c r="AC1" s="731"/>
      <c r="AD1" s="731"/>
      <c r="AE1" s="731"/>
      <c r="AF1" s="731"/>
      <c r="AG1" s="731"/>
      <c r="AH1" s="731"/>
      <c r="AI1" s="731"/>
      <c r="AJ1" s="731"/>
    </row>
    <row r="2" spans="2:36" s="3" customFormat="1" ht="15" customHeight="1" x14ac:dyDescent="0.2">
      <c r="B2" s="147"/>
      <c r="C2" s="148" t="s">
        <v>156</v>
      </c>
      <c r="D2" s="168"/>
      <c r="E2" s="545" t="str">
        <f>+'2.4'!$L$21</f>
        <v>2019 [77.1% assessed]</v>
      </c>
      <c r="F2" s="149"/>
      <c r="G2" s="546"/>
      <c r="H2" s="545" t="str">
        <f>+'2.4'!$O$21</f>
        <v>2020 [84.4% assessed]</v>
      </c>
      <c r="I2" s="149"/>
      <c r="J2" s="546"/>
      <c r="K2" s="545" t="str">
        <f>+'2.4'!$R$21</f>
        <v>2021 [88.6% assessed]</v>
      </c>
      <c r="L2" s="149"/>
      <c r="M2" s="546"/>
      <c r="N2" s="545" t="str">
        <f>+'2.4'!$U$21</f>
        <v>2022 [84.7% assessed]</v>
      </c>
      <c r="O2" s="149"/>
      <c r="P2" s="546"/>
      <c r="Q2" s="580"/>
      <c r="R2" s="731"/>
      <c r="S2" s="731"/>
      <c r="T2" s="731"/>
      <c r="U2" s="731"/>
      <c r="V2" s="731"/>
      <c r="W2" s="731"/>
      <c r="X2" s="731"/>
      <c r="Y2" s="731"/>
      <c r="Z2" s="731"/>
      <c r="AA2" s="731"/>
      <c r="AB2" s="731"/>
      <c r="AC2" s="731"/>
      <c r="AD2" s="731"/>
      <c r="AE2" s="731"/>
      <c r="AF2" s="731"/>
      <c r="AG2" s="731"/>
      <c r="AH2" s="731"/>
      <c r="AI2" s="731"/>
      <c r="AJ2" s="731"/>
    </row>
    <row r="3" spans="2:36" ht="38.1" customHeight="1" x14ac:dyDescent="0.2">
      <c r="B3" s="846"/>
      <c r="C3" s="1450" t="s">
        <v>147</v>
      </c>
      <c r="D3" s="1451"/>
      <c r="E3" s="682" t="s">
        <v>17</v>
      </c>
      <c r="F3" s="682" t="s">
        <v>67</v>
      </c>
      <c r="G3" s="736" t="s">
        <v>68</v>
      </c>
      <c r="H3" s="682" t="s">
        <v>17</v>
      </c>
      <c r="I3" s="682" t="s">
        <v>67</v>
      </c>
      <c r="J3" s="736" t="s">
        <v>68</v>
      </c>
      <c r="K3" s="682" t="s">
        <v>17</v>
      </c>
      <c r="L3" s="682" t="s">
        <v>67</v>
      </c>
      <c r="M3" s="736" t="s">
        <v>68</v>
      </c>
      <c r="N3" s="682" t="s">
        <v>17</v>
      </c>
      <c r="O3" s="682" t="s">
        <v>67</v>
      </c>
      <c r="P3" s="736" t="s">
        <v>68</v>
      </c>
      <c r="Q3" s="19"/>
    </row>
    <row r="4" spans="2:36" ht="13.35" customHeight="1" x14ac:dyDescent="0.2">
      <c r="B4" s="38"/>
      <c r="C4" s="7" t="s">
        <v>9</v>
      </c>
      <c r="D4" s="97"/>
      <c r="E4" s="542">
        <v>420762</v>
      </c>
      <c r="F4" s="542">
        <v>122366.272052</v>
      </c>
      <c r="G4" s="543">
        <v>22830.569854000001</v>
      </c>
      <c r="H4" s="542">
        <v>464174</v>
      </c>
      <c r="I4" s="542">
        <v>123342.770754</v>
      </c>
      <c r="J4" s="543">
        <v>25218.323508000001</v>
      </c>
      <c r="K4" s="542">
        <v>482650</v>
      </c>
      <c r="L4" s="542">
        <v>132876.398705</v>
      </c>
      <c r="M4" s="543">
        <v>24262.693156000001</v>
      </c>
      <c r="N4" s="542">
        <v>474492</v>
      </c>
      <c r="O4" s="542">
        <v>139898.44966499999</v>
      </c>
      <c r="P4" s="543">
        <v>25835.282082000002</v>
      </c>
      <c r="Q4" s="555"/>
    </row>
    <row r="5" spans="2:36" ht="13.35" customHeight="1" x14ac:dyDescent="0.2">
      <c r="B5" s="38"/>
      <c r="C5" s="7" t="s">
        <v>10</v>
      </c>
      <c r="D5" s="97"/>
      <c r="E5" s="542">
        <v>233587</v>
      </c>
      <c r="F5" s="542">
        <v>65985.341495000001</v>
      </c>
      <c r="G5" s="543">
        <v>13088.098905999999</v>
      </c>
      <c r="H5" s="542">
        <v>249958</v>
      </c>
      <c r="I5" s="542">
        <v>71542.422235999999</v>
      </c>
      <c r="J5" s="543">
        <v>14321.985317999999</v>
      </c>
      <c r="K5" s="542">
        <v>250808</v>
      </c>
      <c r="L5" s="542">
        <v>72227.792178000003</v>
      </c>
      <c r="M5" s="543">
        <v>13974.677009999999</v>
      </c>
      <c r="N5" s="542">
        <v>251324</v>
      </c>
      <c r="O5" s="542">
        <v>77666.692488999994</v>
      </c>
      <c r="P5" s="543">
        <v>15086.501517999999</v>
      </c>
      <c r="Q5" s="555"/>
    </row>
    <row r="6" spans="2:36" ht="13.35" customHeight="1" x14ac:dyDescent="0.2">
      <c r="B6" s="38"/>
      <c r="C6" s="7" t="s">
        <v>11</v>
      </c>
      <c r="D6" s="97"/>
      <c r="E6" s="542">
        <v>2226466</v>
      </c>
      <c r="F6" s="542">
        <v>848436.55899799999</v>
      </c>
      <c r="G6" s="543">
        <v>201608.12386699999</v>
      </c>
      <c r="H6" s="542">
        <v>2388055</v>
      </c>
      <c r="I6" s="542">
        <v>900586.92394600005</v>
      </c>
      <c r="J6" s="543">
        <v>215774.87677999999</v>
      </c>
      <c r="K6" s="542">
        <v>2372853</v>
      </c>
      <c r="L6" s="542">
        <v>856563.14531699999</v>
      </c>
      <c r="M6" s="543">
        <v>197543.72749799999</v>
      </c>
      <c r="N6" s="542">
        <v>2319473</v>
      </c>
      <c r="O6" s="542">
        <v>904813.55416399997</v>
      </c>
      <c r="P6" s="543">
        <v>214898.22122100001</v>
      </c>
      <c r="Q6" s="555"/>
    </row>
    <row r="7" spans="2:36" ht="13.35" customHeight="1" x14ac:dyDescent="0.2">
      <c r="B7" s="38"/>
      <c r="C7" s="7" t="s">
        <v>69</v>
      </c>
      <c r="D7" s="97"/>
      <c r="E7" s="542">
        <v>853566</v>
      </c>
      <c r="F7" s="542">
        <v>266520.07198900002</v>
      </c>
      <c r="G7" s="543">
        <v>54257.044088000002</v>
      </c>
      <c r="H7" s="542">
        <v>940454</v>
      </c>
      <c r="I7" s="542">
        <v>288186.77333699999</v>
      </c>
      <c r="J7" s="543">
        <v>59315.467126000003</v>
      </c>
      <c r="K7" s="542">
        <v>946227</v>
      </c>
      <c r="L7" s="542">
        <v>282457.62958200002</v>
      </c>
      <c r="M7" s="543">
        <v>55904.509999000002</v>
      </c>
      <c r="N7" s="542">
        <v>969852</v>
      </c>
      <c r="O7" s="542">
        <v>299508.35848200001</v>
      </c>
      <c r="P7" s="543">
        <v>60102.258727</v>
      </c>
      <c r="Q7" s="555"/>
    </row>
    <row r="8" spans="2:36" ht="13.35" customHeight="1" x14ac:dyDescent="0.2">
      <c r="B8" s="38"/>
      <c r="C8" s="7" t="s">
        <v>12</v>
      </c>
      <c r="D8" s="97"/>
      <c r="E8" s="542">
        <v>213198</v>
      </c>
      <c r="F8" s="542">
        <v>70305.273488999999</v>
      </c>
      <c r="G8" s="543">
        <v>13979.537236</v>
      </c>
      <c r="H8" s="542">
        <v>247683</v>
      </c>
      <c r="I8" s="542">
        <v>79129.104355000003</v>
      </c>
      <c r="J8" s="543">
        <v>15904.047135000001</v>
      </c>
      <c r="K8" s="542">
        <v>257299</v>
      </c>
      <c r="L8" s="542">
        <v>81070.725393000001</v>
      </c>
      <c r="M8" s="543">
        <v>15732.503398000001</v>
      </c>
      <c r="N8" s="542">
        <v>263870</v>
      </c>
      <c r="O8" s="542">
        <v>85869.569904000004</v>
      </c>
      <c r="P8" s="543">
        <v>16629.437415</v>
      </c>
      <c r="Q8" s="555"/>
    </row>
    <row r="9" spans="2:36" ht="13.35" customHeight="1" x14ac:dyDescent="0.2">
      <c r="B9" s="38"/>
      <c r="C9" s="7" t="s">
        <v>13</v>
      </c>
      <c r="D9" s="97"/>
      <c r="E9" s="542">
        <v>314981</v>
      </c>
      <c r="F9" s="542">
        <v>99401.848887999993</v>
      </c>
      <c r="G9" s="543">
        <v>21054.013492999999</v>
      </c>
      <c r="H9" s="542">
        <v>350508</v>
      </c>
      <c r="I9" s="542">
        <v>108196.95127799999</v>
      </c>
      <c r="J9" s="543">
        <v>23116.742253</v>
      </c>
      <c r="K9" s="542">
        <v>353439</v>
      </c>
      <c r="L9" s="542">
        <v>105571.82471099999</v>
      </c>
      <c r="M9" s="543">
        <v>21678.759591000002</v>
      </c>
      <c r="N9" s="542">
        <v>357990</v>
      </c>
      <c r="O9" s="542">
        <v>111926.29251299999</v>
      </c>
      <c r="P9" s="543">
        <v>23367.732209000002</v>
      </c>
      <c r="Q9" s="555"/>
    </row>
    <row r="10" spans="2:36" customFormat="1" ht="13.35" customHeight="1" x14ac:dyDescent="0.2">
      <c r="B10" s="224"/>
      <c r="C10" s="7" t="s">
        <v>14</v>
      </c>
      <c r="D10" s="97"/>
      <c r="E10" s="542">
        <v>218942</v>
      </c>
      <c r="F10" s="542">
        <v>66030.415219000002</v>
      </c>
      <c r="G10" s="543">
        <v>13340.834908000001</v>
      </c>
      <c r="H10" s="542">
        <v>240515</v>
      </c>
      <c r="I10" s="542">
        <v>72577.350437999994</v>
      </c>
      <c r="J10" s="543">
        <v>15056.182665</v>
      </c>
      <c r="K10" s="542">
        <v>241019</v>
      </c>
      <c r="L10" s="542">
        <v>73294.345935000005</v>
      </c>
      <c r="M10" s="543">
        <v>14818.159809999999</v>
      </c>
      <c r="N10" s="542">
        <v>239004</v>
      </c>
      <c r="O10" s="542">
        <v>78103.322025000001</v>
      </c>
      <c r="P10" s="543">
        <v>16130.402724</v>
      </c>
      <c r="Q10" s="555"/>
    </row>
    <row r="11" spans="2:36" ht="13.35" customHeight="1" x14ac:dyDescent="0.2">
      <c r="B11" s="38"/>
      <c r="C11" s="7" t="s">
        <v>15</v>
      </c>
      <c r="D11" s="97"/>
      <c r="E11" s="542">
        <v>95243</v>
      </c>
      <c r="F11" s="542">
        <v>27259.207762999999</v>
      </c>
      <c r="G11" s="543">
        <v>5321.1479149999996</v>
      </c>
      <c r="H11" s="542">
        <v>105782</v>
      </c>
      <c r="I11" s="542">
        <v>30138.539150000001</v>
      </c>
      <c r="J11" s="543">
        <v>5938.2231709999996</v>
      </c>
      <c r="K11" s="542">
        <v>108382</v>
      </c>
      <c r="L11" s="542">
        <v>30355.576590000001</v>
      </c>
      <c r="M11" s="543">
        <v>5755.0038379999996</v>
      </c>
      <c r="N11" s="542">
        <v>111893</v>
      </c>
      <c r="O11" s="542">
        <v>32828.348689999999</v>
      </c>
      <c r="P11" s="543">
        <v>6320.1292380000004</v>
      </c>
      <c r="Q11" s="555"/>
    </row>
    <row r="12" spans="2:36" customFormat="1" ht="13.35" customHeight="1" x14ac:dyDescent="0.2">
      <c r="B12" s="225"/>
      <c r="C12" s="71" t="s">
        <v>16</v>
      </c>
      <c r="D12" s="133"/>
      <c r="E12" s="549">
        <v>915477</v>
      </c>
      <c r="F12" s="550">
        <v>290596.01941200002</v>
      </c>
      <c r="G12" s="551">
        <v>62235.587411</v>
      </c>
      <c r="H12" s="549">
        <v>1002685</v>
      </c>
      <c r="I12" s="550">
        <v>311724.25699999998</v>
      </c>
      <c r="J12" s="551">
        <v>67064.387774000003</v>
      </c>
      <c r="K12" s="549">
        <v>1000069</v>
      </c>
      <c r="L12" s="550">
        <v>299823.09896799998</v>
      </c>
      <c r="M12" s="551">
        <v>62359.950381000002</v>
      </c>
      <c r="N12" s="549">
        <v>1001889</v>
      </c>
      <c r="O12" s="550">
        <v>327199.22930900002</v>
      </c>
      <c r="P12" s="551">
        <v>69214.347200000004</v>
      </c>
      <c r="Q12" s="555"/>
    </row>
    <row r="13" spans="2:36" customFormat="1" ht="13.35" customHeight="1" x14ac:dyDescent="0.2">
      <c r="B13" s="225"/>
      <c r="C13" s="226" t="s">
        <v>8</v>
      </c>
      <c r="D13" s="227"/>
      <c r="E13" s="259">
        <f t="shared" ref="E13:P13" si="0">SUM(E4:E12)</f>
        <v>5492222</v>
      </c>
      <c r="F13" s="259">
        <f t="shared" si="0"/>
        <v>1856901.0093050001</v>
      </c>
      <c r="G13" s="260">
        <f t="shared" si="0"/>
        <v>407714.95767799998</v>
      </c>
      <c r="H13" s="259">
        <f t="shared" si="0"/>
        <v>5989814</v>
      </c>
      <c r="I13" s="259">
        <f t="shared" si="0"/>
        <v>1985425.092494</v>
      </c>
      <c r="J13" s="260">
        <f t="shared" si="0"/>
        <v>441710.23573000001</v>
      </c>
      <c r="K13" s="259">
        <f t="shared" si="0"/>
        <v>6012746</v>
      </c>
      <c r="L13" s="259">
        <f t="shared" si="0"/>
        <v>1934240.5373790001</v>
      </c>
      <c r="M13" s="260">
        <f t="shared" si="0"/>
        <v>412029.984681</v>
      </c>
      <c r="N13" s="259">
        <f t="shared" si="0"/>
        <v>5989787</v>
      </c>
      <c r="O13" s="259">
        <f t="shared" si="0"/>
        <v>2057813.817241</v>
      </c>
      <c r="P13" s="260">
        <f t="shared" si="0"/>
        <v>447584.31233400002</v>
      </c>
      <c r="Q13" s="20"/>
    </row>
    <row r="14" spans="2:36" customFormat="1" ht="13.35" customHeight="1" x14ac:dyDescent="0.2">
      <c r="B14" s="224"/>
      <c r="C14" s="264" t="s">
        <v>82</v>
      </c>
      <c r="D14" s="17"/>
      <c r="E14" s="265"/>
      <c r="F14" s="265"/>
      <c r="G14" s="266"/>
      <c r="H14" s="265"/>
      <c r="I14" s="265"/>
      <c r="J14" s="266"/>
      <c r="K14" s="265"/>
      <c r="L14" s="265"/>
      <c r="M14" s="266"/>
      <c r="N14" s="265"/>
      <c r="O14" s="265"/>
      <c r="P14" s="266"/>
      <c r="Q14" s="20"/>
    </row>
    <row r="15" spans="2:36" customFormat="1" ht="13.35" customHeight="1" x14ac:dyDescent="0.2">
      <c r="B15" s="38"/>
      <c r="C15" s="7" t="s">
        <v>9</v>
      </c>
      <c r="D15" s="97"/>
      <c r="E15" s="513">
        <f>+E4/E$13</f>
        <v>7.6610523026927904E-2</v>
      </c>
      <c r="F15" s="513">
        <f t="shared" ref="F15:P15" si="1">+F4/F$13</f>
        <v>6.5898112736660741E-2</v>
      </c>
      <c r="G15" s="514">
        <f t="shared" si="1"/>
        <v>5.5996399994799412E-2</v>
      </c>
      <c r="H15" s="513">
        <f t="shared" si="1"/>
        <v>7.7493892130874181E-2</v>
      </c>
      <c r="I15" s="513">
        <f t="shared" si="1"/>
        <v>6.2124111969927037E-2</v>
      </c>
      <c r="J15" s="514">
        <f t="shared" si="1"/>
        <v>5.7092458965372413E-2</v>
      </c>
      <c r="K15" s="513">
        <f t="shared" si="1"/>
        <v>8.0271143999763164E-2</v>
      </c>
      <c r="L15" s="513">
        <f t="shared" si="1"/>
        <v>6.8696936155135419E-2</v>
      </c>
      <c r="M15" s="514">
        <f t="shared" si="1"/>
        <v>5.8885746324468483E-2</v>
      </c>
      <c r="N15" s="513">
        <f t="shared" si="1"/>
        <v>7.9216840264937638E-2</v>
      </c>
      <c r="O15" s="513">
        <f t="shared" si="1"/>
        <v>6.7984017063588337E-2</v>
      </c>
      <c r="P15" s="514">
        <f t="shared" si="1"/>
        <v>5.7721598747011015E-2</v>
      </c>
      <c r="Q15" s="595"/>
    </row>
    <row r="16" spans="2:36" customFormat="1" ht="13.35" customHeight="1" x14ac:dyDescent="0.2">
      <c r="B16" s="38"/>
      <c r="C16" s="7" t="s">
        <v>10</v>
      </c>
      <c r="D16" s="98"/>
      <c r="E16" s="513">
        <f t="shared" ref="E16:P23" si="2">+E5/E$13</f>
        <v>4.2530509509630166E-2</v>
      </c>
      <c r="F16" s="513">
        <f t="shared" si="2"/>
        <v>3.5535196095184934E-2</v>
      </c>
      <c r="G16" s="514">
        <f t="shared" si="2"/>
        <v>3.2101100682051881E-2</v>
      </c>
      <c r="H16" s="513">
        <f t="shared" si="2"/>
        <v>4.1730511164453518E-2</v>
      </c>
      <c r="I16" s="513">
        <f t="shared" si="2"/>
        <v>3.6033805811395127E-2</v>
      </c>
      <c r="J16" s="514">
        <f t="shared" si="2"/>
        <v>3.2423938046920113E-2</v>
      </c>
      <c r="K16" s="513">
        <f t="shared" si="2"/>
        <v>4.1712721608396564E-2</v>
      </c>
      <c r="L16" s="513">
        <f t="shared" si="2"/>
        <v>3.7341680510880278E-2</v>
      </c>
      <c r="M16" s="514">
        <f t="shared" si="2"/>
        <v>3.3916650558379655E-2</v>
      </c>
      <c r="N16" s="513">
        <f t="shared" si="2"/>
        <v>4.1958754125981441E-2</v>
      </c>
      <c r="O16" s="513">
        <f t="shared" si="2"/>
        <v>3.7742332099378696E-2</v>
      </c>
      <c r="P16" s="514">
        <f t="shared" si="2"/>
        <v>3.3706501998090645E-2</v>
      </c>
      <c r="Q16" s="595"/>
    </row>
    <row r="17" spans="2:18" customFormat="1" ht="13.35" customHeight="1" x14ac:dyDescent="0.2">
      <c r="B17" s="38"/>
      <c r="C17" s="7" t="s">
        <v>11</v>
      </c>
      <c r="D17" s="97"/>
      <c r="E17" s="513">
        <f t="shared" si="2"/>
        <v>0.40538528850436129</v>
      </c>
      <c r="F17" s="513">
        <f t="shared" si="2"/>
        <v>0.45690995629085923</v>
      </c>
      <c r="G17" s="514">
        <f t="shared" si="2"/>
        <v>0.4944830207240607</v>
      </c>
      <c r="H17" s="513">
        <f t="shared" si="2"/>
        <v>0.39868600260375364</v>
      </c>
      <c r="I17" s="513">
        <f t="shared" si="2"/>
        <v>0.45359904402876466</v>
      </c>
      <c r="J17" s="514">
        <f t="shared" si="2"/>
        <v>0.48849870192253059</v>
      </c>
      <c r="K17" s="513">
        <f t="shared" si="2"/>
        <v>0.39463715912829178</v>
      </c>
      <c r="L17" s="513">
        <f t="shared" si="2"/>
        <v>0.44284210198473511</v>
      </c>
      <c r="M17" s="514">
        <f t="shared" si="2"/>
        <v>0.47944017387700899</v>
      </c>
      <c r="N17" s="513">
        <f t="shared" si="2"/>
        <v>0.38723797690969647</v>
      </c>
      <c r="O17" s="513">
        <f t="shared" si="2"/>
        <v>0.43969651023974687</v>
      </c>
      <c r="P17" s="514">
        <f t="shared" si="2"/>
        <v>0.48012902887587561</v>
      </c>
      <c r="Q17" s="595"/>
    </row>
    <row r="18" spans="2:18" customFormat="1" ht="13.35" customHeight="1" x14ac:dyDescent="0.2">
      <c r="B18" s="38"/>
      <c r="C18" s="7" t="s">
        <v>69</v>
      </c>
      <c r="D18" s="97"/>
      <c r="E18" s="513">
        <f t="shared" si="2"/>
        <v>0.15541360127103385</v>
      </c>
      <c r="F18" s="513">
        <f t="shared" si="2"/>
        <v>0.14352949923203123</v>
      </c>
      <c r="G18" s="514">
        <f t="shared" si="2"/>
        <v>0.13307592244592226</v>
      </c>
      <c r="H18" s="513">
        <f t="shared" si="2"/>
        <v>0.15700888207880911</v>
      </c>
      <c r="I18" s="513">
        <f t="shared" si="2"/>
        <v>0.14515116910051387</v>
      </c>
      <c r="J18" s="514">
        <f t="shared" si="2"/>
        <v>0.1342859239563948</v>
      </c>
      <c r="K18" s="513">
        <f t="shared" si="2"/>
        <v>0.15737019325279997</v>
      </c>
      <c r="L18" s="513">
        <f t="shared" si="2"/>
        <v>0.14603025018012769</v>
      </c>
      <c r="M18" s="514">
        <f t="shared" si="2"/>
        <v>0.13568068363345484</v>
      </c>
      <c r="N18" s="513">
        <f t="shared" si="2"/>
        <v>0.16191761075978162</v>
      </c>
      <c r="O18" s="513">
        <f t="shared" si="2"/>
        <v>0.1455468691932314</v>
      </c>
      <c r="P18" s="514">
        <f t="shared" si="2"/>
        <v>0.13428142379161404</v>
      </c>
      <c r="Q18" s="595"/>
    </row>
    <row r="19" spans="2:18" customFormat="1" ht="13.35" customHeight="1" x14ac:dyDescent="0.2">
      <c r="B19" s="38"/>
      <c r="C19" s="7" t="s">
        <v>12</v>
      </c>
      <c r="D19" s="97"/>
      <c r="E19" s="513">
        <f t="shared" si="2"/>
        <v>3.8818168675628914E-2</v>
      </c>
      <c r="F19" s="513">
        <f t="shared" si="2"/>
        <v>3.7861616282557693E-2</v>
      </c>
      <c r="G19" s="514">
        <f t="shared" si="2"/>
        <v>3.4287526058930082E-2</v>
      </c>
      <c r="H19" s="513">
        <f t="shared" si="2"/>
        <v>4.1350699704531729E-2</v>
      </c>
      <c r="I19" s="513">
        <f t="shared" si="2"/>
        <v>3.9854993600187481E-2</v>
      </c>
      <c r="J19" s="514">
        <f t="shared" si="2"/>
        <v>3.6005611481282306E-2</v>
      </c>
      <c r="K19" s="513">
        <f t="shared" si="2"/>
        <v>4.279226163885852E-2</v>
      </c>
      <c r="L19" s="513">
        <f t="shared" si="2"/>
        <v>4.1913466203564939E-2</v>
      </c>
      <c r="M19" s="514">
        <f t="shared" si="2"/>
        <v>3.8182908970036122E-2</v>
      </c>
      <c r="N19" s="513">
        <f t="shared" si="2"/>
        <v>4.4053319425214954E-2</v>
      </c>
      <c r="O19" s="513">
        <f t="shared" si="2"/>
        <v>4.1728541807115015E-2</v>
      </c>
      <c r="P19" s="514">
        <f t="shared" si="2"/>
        <v>3.7153753955948852E-2</v>
      </c>
      <c r="Q19" s="595"/>
    </row>
    <row r="20" spans="2:18" customFormat="1" ht="13.35" customHeight="1" x14ac:dyDescent="0.2">
      <c r="B20" s="38"/>
      <c r="C20" s="7" t="s">
        <v>13</v>
      </c>
      <c r="D20" s="97"/>
      <c r="E20" s="513">
        <f t="shared" si="2"/>
        <v>5.7350376587108093E-2</v>
      </c>
      <c r="F20" s="513">
        <f t="shared" si="2"/>
        <v>5.3531043598928338E-2</v>
      </c>
      <c r="G20" s="514">
        <f t="shared" si="2"/>
        <v>5.1639051000007152E-2</v>
      </c>
      <c r="H20" s="513">
        <f t="shared" si="2"/>
        <v>5.8517342942535445E-2</v>
      </c>
      <c r="I20" s="513">
        <f t="shared" si="2"/>
        <v>5.4495609875710768E-2</v>
      </c>
      <c r="J20" s="514">
        <f t="shared" si="2"/>
        <v>5.2334631129377654E-2</v>
      </c>
      <c r="K20" s="513">
        <f t="shared" si="2"/>
        <v>5.8781628227768147E-2</v>
      </c>
      <c r="L20" s="513">
        <f t="shared" si="2"/>
        <v>5.4580504684311651E-2</v>
      </c>
      <c r="M20" s="514">
        <f t="shared" si="2"/>
        <v>5.2614519323840071E-2</v>
      </c>
      <c r="N20" s="513">
        <f t="shared" si="2"/>
        <v>5.9766732940587035E-2</v>
      </c>
      <c r="O20" s="513">
        <f t="shared" si="2"/>
        <v>5.4390874225475082E-2</v>
      </c>
      <c r="P20" s="514">
        <f t="shared" si="2"/>
        <v>5.2208559516184166E-2</v>
      </c>
      <c r="Q20" s="595"/>
    </row>
    <row r="21" spans="2:18" customFormat="1" ht="13.35" customHeight="1" x14ac:dyDescent="0.2">
      <c r="B21" s="224"/>
      <c r="C21" s="7" t="s">
        <v>14</v>
      </c>
      <c r="D21" s="97"/>
      <c r="E21" s="513">
        <f t="shared" si="2"/>
        <v>3.9864011323650063E-2</v>
      </c>
      <c r="F21" s="513">
        <f t="shared" si="2"/>
        <v>3.555946972300577E-2</v>
      </c>
      <c r="G21" s="514">
        <f t="shared" si="2"/>
        <v>3.2720984738892407E-2</v>
      </c>
      <c r="H21" s="513">
        <f t="shared" si="2"/>
        <v>4.0154001443116601E-2</v>
      </c>
      <c r="I21" s="513">
        <f t="shared" si="2"/>
        <v>3.6555068590793147E-2</v>
      </c>
      <c r="J21" s="514">
        <f t="shared" si="2"/>
        <v>3.4086107694826541E-2</v>
      </c>
      <c r="K21" s="513">
        <f t="shared" si="2"/>
        <v>4.0084680111217068E-2</v>
      </c>
      <c r="L21" s="513">
        <f t="shared" si="2"/>
        <v>3.7893087503128121E-2</v>
      </c>
      <c r="M21" s="514">
        <f t="shared" si="2"/>
        <v>3.5963789920465249E-2</v>
      </c>
      <c r="N21" s="513">
        <f t="shared" si="2"/>
        <v>3.9901919717679445E-2</v>
      </c>
      <c r="O21" s="513">
        <f t="shared" si="2"/>
        <v>3.7954513362980766E-2</v>
      </c>
      <c r="P21" s="514">
        <f t="shared" si="2"/>
        <v>3.6038802700401704E-2</v>
      </c>
      <c r="Q21" s="595"/>
    </row>
    <row r="22" spans="2:18" customFormat="1" ht="13.35" customHeight="1" x14ac:dyDescent="0.2">
      <c r="B22" s="38"/>
      <c r="C22" s="7" t="s">
        <v>15</v>
      </c>
      <c r="D22" s="97"/>
      <c r="E22" s="513">
        <f t="shared" si="2"/>
        <v>1.7341433030201619E-2</v>
      </c>
      <c r="F22" s="513">
        <f t="shared" si="2"/>
        <v>1.4679946656500855E-2</v>
      </c>
      <c r="G22" s="514">
        <f t="shared" si="2"/>
        <v>1.3051147167385674E-2</v>
      </c>
      <c r="H22" s="513">
        <f t="shared" si="2"/>
        <v>1.7660314660855912E-2</v>
      </c>
      <c r="I22" s="513">
        <f t="shared" si="2"/>
        <v>1.5179892338391548E-2</v>
      </c>
      <c r="J22" s="514">
        <f t="shared" si="2"/>
        <v>1.344370741417412E-2</v>
      </c>
      <c r="K22" s="513">
        <f t="shared" si="2"/>
        <v>1.802537476221347E-2</v>
      </c>
      <c r="L22" s="513">
        <f t="shared" si="2"/>
        <v>1.5693796093806119E-2</v>
      </c>
      <c r="M22" s="514">
        <f t="shared" si="2"/>
        <v>1.3967439390256058E-2</v>
      </c>
      <c r="N22" s="513">
        <f t="shared" si="2"/>
        <v>1.8680630880530475E-2</v>
      </c>
      <c r="O22" s="513">
        <f t="shared" si="2"/>
        <v>1.5953021801561419E-2</v>
      </c>
      <c r="P22" s="514">
        <f t="shared" si="2"/>
        <v>1.4120533414235801E-2</v>
      </c>
      <c r="Q22" s="595"/>
    </row>
    <row r="23" spans="2:18" customFormat="1" ht="13.35" customHeight="1" x14ac:dyDescent="0.2">
      <c r="B23" s="225"/>
      <c r="C23" s="71" t="s">
        <v>16</v>
      </c>
      <c r="D23" s="133"/>
      <c r="E23" s="810">
        <f t="shared" si="2"/>
        <v>0.16668608807145815</v>
      </c>
      <c r="F23" s="810">
        <f t="shared" si="2"/>
        <v>0.15649515938427119</v>
      </c>
      <c r="G23" s="811">
        <f t="shared" si="2"/>
        <v>0.15264484718795046</v>
      </c>
      <c r="H23" s="810">
        <f t="shared" si="2"/>
        <v>0.16739835327106986</v>
      </c>
      <c r="I23" s="810">
        <f t="shared" si="2"/>
        <v>0.15700630468431637</v>
      </c>
      <c r="J23" s="811">
        <f t="shared" si="2"/>
        <v>0.15182891938912144</v>
      </c>
      <c r="K23" s="810">
        <f t="shared" si="2"/>
        <v>0.16632483727069131</v>
      </c>
      <c r="L23" s="810">
        <f t="shared" si="2"/>
        <v>0.15500817668431063</v>
      </c>
      <c r="M23" s="811">
        <f t="shared" si="2"/>
        <v>0.15134808800209054</v>
      </c>
      <c r="N23" s="810">
        <f t="shared" si="2"/>
        <v>0.16726621497559097</v>
      </c>
      <c r="O23" s="810">
        <f t="shared" si="2"/>
        <v>0.1590033202069224</v>
      </c>
      <c r="P23" s="811">
        <f t="shared" si="2"/>
        <v>0.15463979700063818</v>
      </c>
      <c r="Q23" s="595"/>
    </row>
    <row r="24" spans="2:18" customFormat="1" ht="13.35" customHeight="1" x14ac:dyDescent="0.2">
      <c r="B24" s="225"/>
      <c r="C24" s="226" t="s">
        <v>8</v>
      </c>
      <c r="D24" s="227"/>
      <c r="E24" s="262">
        <f t="shared" ref="E24:P24" si="3">+E13/E$13</f>
        <v>1</v>
      </c>
      <c r="F24" s="262">
        <f t="shared" si="3"/>
        <v>1</v>
      </c>
      <c r="G24" s="263">
        <f t="shared" si="3"/>
        <v>1</v>
      </c>
      <c r="H24" s="262">
        <f t="shared" si="3"/>
        <v>1</v>
      </c>
      <c r="I24" s="262">
        <f t="shared" si="3"/>
        <v>1</v>
      </c>
      <c r="J24" s="263">
        <f t="shared" si="3"/>
        <v>1</v>
      </c>
      <c r="K24" s="262">
        <f t="shared" si="3"/>
        <v>1</v>
      </c>
      <c r="L24" s="262">
        <f t="shared" si="3"/>
        <v>1</v>
      </c>
      <c r="M24" s="263">
        <f t="shared" si="3"/>
        <v>1</v>
      </c>
      <c r="N24" s="262">
        <f t="shared" si="3"/>
        <v>1</v>
      </c>
      <c r="O24" s="262">
        <f t="shared" si="3"/>
        <v>1</v>
      </c>
      <c r="P24" s="263">
        <f t="shared" si="3"/>
        <v>1</v>
      </c>
      <c r="Q24" s="21"/>
    </row>
    <row r="25" spans="2:18" customFormat="1" ht="12" customHeight="1" x14ac:dyDescent="0.2">
      <c r="B25" s="1452" t="s">
        <v>1077</v>
      </c>
      <c r="C25" s="1452"/>
      <c r="D25" s="1452"/>
      <c r="E25" s="1452"/>
      <c r="F25" s="1452"/>
      <c r="G25" s="1452"/>
      <c r="H25" s="1452"/>
      <c r="I25" s="1452"/>
      <c r="J25" s="1452"/>
      <c r="K25" s="1452"/>
      <c r="L25" s="1452"/>
      <c r="M25" s="1452"/>
      <c r="N25" s="1452"/>
      <c r="O25" s="1452"/>
      <c r="P25" s="1452"/>
      <c r="Q25" s="637"/>
    </row>
    <row r="26" spans="2:18" customFormat="1" ht="12" customHeight="1" x14ac:dyDescent="0.2">
      <c r="C26" s="757"/>
      <c r="D26" s="757"/>
      <c r="E26" s="757"/>
      <c r="F26" s="757"/>
      <c r="G26" s="757"/>
      <c r="H26" s="757"/>
      <c r="I26" s="757"/>
      <c r="J26" s="757"/>
      <c r="K26" s="757"/>
      <c r="L26" s="757"/>
      <c r="M26" s="757"/>
      <c r="N26" s="757"/>
      <c r="O26" s="757"/>
      <c r="P26" s="757"/>
      <c r="Q26" s="637"/>
    </row>
    <row r="27" spans="2:18" customFormat="1" ht="12" customHeight="1" x14ac:dyDescent="0.2">
      <c r="C27" s="9"/>
    </row>
    <row r="28" spans="2:18" customFormat="1" ht="13.35" customHeight="1" x14ac:dyDescent="0.2">
      <c r="C28" s="9"/>
      <c r="I28" s="109" t="s">
        <v>245</v>
      </c>
    </row>
    <row r="29" spans="2:18" customFormat="1" ht="13.35" customHeight="1" x14ac:dyDescent="0.2">
      <c r="C29" s="9"/>
    </row>
    <row r="30" spans="2:18" x14ac:dyDescent="0.2">
      <c r="R30"/>
    </row>
    <row r="31" spans="2:18" x14ac:dyDescent="0.2">
      <c r="R31"/>
    </row>
    <row r="32" spans="2:18" s="636" customFormat="1" ht="13.35" customHeight="1" x14ac:dyDescent="0.2">
      <c r="B32"/>
      <c r="C32" s="49"/>
      <c r="D32" s="49"/>
      <c r="E32" s="49"/>
      <c r="F32" s="49"/>
      <c r="G32" s="49"/>
      <c r="H32" s="637"/>
      <c r="I32" s="637"/>
      <c r="J32" s="637"/>
      <c r="K32" s="637"/>
      <c r="L32" s="637"/>
      <c r="M32" s="637"/>
      <c r="N32" s="637"/>
      <c r="O32" s="637"/>
      <c r="P32" s="637"/>
      <c r="Q32" s="637"/>
    </row>
    <row r="33" spans="2:17" s="636" customFormat="1" ht="13.35" customHeight="1" x14ac:dyDescent="0.2">
      <c r="B33"/>
      <c r="C33" s="49"/>
      <c r="D33" s="49"/>
      <c r="E33" s="49"/>
      <c r="F33" s="49"/>
      <c r="G33" s="49"/>
      <c r="H33" s="637"/>
      <c r="I33" s="637"/>
      <c r="J33" s="637"/>
      <c r="K33" s="637"/>
      <c r="L33" s="637"/>
      <c r="M33" s="637"/>
      <c r="N33" s="637"/>
      <c r="O33" s="637"/>
      <c r="P33" s="637"/>
      <c r="Q33" s="637"/>
    </row>
    <row r="34" spans="2:17" s="636" customFormat="1" x14ac:dyDescent="0.2">
      <c r="B34"/>
      <c r="C34" s="49"/>
      <c r="D34" s="49"/>
      <c r="E34" s="49"/>
      <c r="F34" s="49"/>
      <c r="G34" s="49"/>
      <c r="H34" s="637"/>
      <c r="I34" s="637"/>
      <c r="J34" s="637"/>
      <c r="K34" s="637"/>
      <c r="L34" s="637"/>
      <c r="M34" s="637"/>
      <c r="N34" s="637"/>
      <c r="O34" s="637"/>
      <c r="P34" s="637"/>
      <c r="Q34" s="637"/>
    </row>
    <row r="35" spans="2:17" s="636" customFormat="1" x14ac:dyDescent="0.2">
      <c r="B35"/>
      <c r="C35" s="49"/>
      <c r="D35" s="49"/>
      <c r="E35" s="49"/>
      <c r="F35" s="49"/>
      <c r="G35" s="49"/>
      <c r="H35" s="637"/>
      <c r="I35" s="637"/>
      <c r="J35" s="637"/>
      <c r="K35" s="637"/>
      <c r="L35" s="637"/>
      <c r="M35" s="637"/>
      <c r="N35" s="637"/>
      <c r="O35" s="637"/>
      <c r="P35" s="637"/>
      <c r="Q35" s="637"/>
    </row>
    <row r="36" spans="2:17" s="636" customFormat="1" x14ac:dyDescent="0.2">
      <c r="B36"/>
      <c r="C36" s="49"/>
      <c r="D36" s="49"/>
      <c r="E36" s="49"/>
      <c r="F36" s="49"/>
      <c r="G36" s="49"/>
      <c r="H36" s="637"/>
      <c r="I36" s="637"/>
      <c r="J36" s="637"/>
      <c r="K36" s="637"/>
      <c r="L36" s="637"/>
      <c r="M36" s="637"/>
      <c r="N36" s="637"/>
      <c r="O36" s="637"/>
      <c r="P36" s="637"/>
      <c r="Q36" s="637"/>
    </row>
    <row r="37" spans="2:17" s="636" customFormat="1" x14ac:dyDescent="0.2">
      <c r="B37"/>
      <c r="C37" s="49"/>
      <c r="D37" s="49"/>
      <c r="E37" s="49"/>
      <c r="F37" s="49"/>
      <c r="G37" s="49"/>
      <c r="H37" s="637"/>
      <c r="I37" s="637"/>
      <c r="J37" s="637"/>
      <c r="K37" s="637"/>
      <c r="L37" s="637"/>
      <c r="M37" s="637"/>
      <c r="N37" s="637"/>
      <c r="O37" s="637"/>
      <c r="P37" s="637"/>
      <c r="Q37" s="637"/>
    </row>
    <row r="38" spans="2:17" s="636" customFormat="1" x14ac:dyDescent="0.2">
      <c r="B38"/>
      <c r="C38" s="49"/>
      <c r="D38" s="49"/>
      <c r="E38" s="49"/>
      <c r="F38" s="49"/>
      <c r="G38" s="49"/>
      <c r="H38" s="637"/>
      <c r="I38" s="637"/>
      <c r="J38" s="637"/>
      <c r="K38" s="637"/>
      <c r="L38" s="637"/>
      <c r="M38" s="637"/>
      <c r="N38" s="637"/>
      <c r="O38" s="637"/>
      <c r="P38" s="637"/>
      <c r="Q38" s="637"/>
    </row>
    <row r="39" spans="2:17" s="636" customFormat="1" x14ac:dyDescent="0.2">
      <c r="B39"/>
      <c r="C39" s="49"/>
      <c r="D39" s="49"/>
      <c r="E39" s="49"/>
      <c r="F39" s="49"/>
      <c r="G39" s="49"/>
      <c r="H39" s="637"/>
      <c r="I39" s="637"/>
      <c r="J39" s="637"/>
      <c r="K39" s="637"/>
      <c r="L39" s="637"/>
      <c r="M39" s="637"/>
      <c r="N39" s="637"/>
      <c r="O39" s="637"/>
      <c r="P39" s="637"/>
      <c r="Q39" s="637"/>
    </row>
    <row r="40" spans="2:17" s="636" customFormat="1" x14ac:dyDescent="0.2">
      <c r="B40"/>
      <c r="C40" s="49"/>
      <c r="D40" s="49"/>
      <c r="E40" s="49"/>
      <c r="F40" s="49"/>
      <c r="G40" s="49"/>
      <c r="H40" s="637"/>
      <c r="I40" s="637"/>
      <c r="J40" s="637"/>
      <c r="K40" s="637"/>
      <c r="L40" s="637"/>
      <c r="M40" s="637"/>
      <c r="N40" s="637"/>
      <c r="O40" s="637"/>
      <c r="P40" s="637"/>
      <c r="Q40" s="637"/>
    </row>
    <row r="41" spans="2:17" s="636" customFormat="1" x14ac:dyDescent="0.2">
      <c r="B41"/>
      <c r="C41" s="49"/>
      <c r="D41" s="49"/>
      <c r="E41" s="49"/>
      <c r="F41" s="49"/>
      <c r="G41" s="49"/>
      <c r="H41" s="637"/>
      <c r="I41" s="637"/>
      <c r="J41" s="637"/>
      <c r="K41" s="637"/>
      <c r="L41" s="637"/>
      <c r="M41" s="637"/>
      <c r="N41" s="637"/>
      <c r="O41" s="637"/>
      <c r="P41" s="637"/>
      <c r="Q41" s="637"/>
    </row>
    <row r="42" spans="2:17" s="636" customFormat="1" x14ac:dyDescent="0.2">
      <c r="B42"/>
      <c r="C42" s="49"/>
      <c r="D42" s="49"/>
      <c r="E42" s="49"/>
      <c r="F42" s="49"/>
      <c r="G42" s="49"/>
      <c r="H42" s="637"/>
      <c r="I42" s="637"/>
      <c r="J42" s="637"/>
      <c r="K42" s="637"/>
      <c r="L42" s="637"/>
      <c r="M42" s="637"/>
      <c r="N42" s="637"/>
      <c r="O42" s="637"/>
      <c r="P42" s="637"/>
      <c r="Q42" s="637"/>
    </row>
    <row r="43" spans="2:17" s="636" customFormat="1" x14ac:dyDescent="0.2">
      <c r="B43"/>
      <c r="C43" s="49"/>
      <c r="D43" s="49"/>
      <c r="E43" s="49"/>
      <c r="F43" s="49"/>
      <c r="G43" s="49"/>
      <c r="H43" s="637"/>
      <c r="I43" s="637"/>
      <c r="J43" s="637"/>
      <c r="K43" s="637"/>
      <c r="L43" s="637"/>
      <c r="M43" s="637"/>
      <c r="N43" s="637"/>
      <c r="O43" s="637"/>
      <c r="P43" s="637"/>
      <c r="Q43" s="637"/>
    </row>
    <row r="44" spans="2:17" s="636" customFormat="1" x14ac:dyDescent="0.2">
      <c r="B44"/>
      <c r="C44" s="49"/>
      <c r="D44" s="49"/>
      <c r="E44" s="49"/>
      <c r="F44" s="49"/>
      <c r="G44" s="49"/>
      <c r="H44" s="637"/>
      <c r="I44" s="637"/>
      <c r="J44" s="637"/>
      <c r="K44" s="637"/>
      <c r="L44" s="637"/>
      <c r="M44" s="637"/>
      <c r="N44" s="637"/>
      <c r="O44" s="637"/>
      <c r="P44" s="637"/>
      <c r="Q44" s="637"/>
    </row>
    <row r="45" spans="2:17" s="636" customFormat="1" x14ac:dyDescent="0.2">
      <c r="B45"/>
      <c r="C45" s="49"/>
      <c r="D45" s="49"/>
      <c r="E45" s="49"/>
      <c r="F45" s="49"/>
      <c r="G45" s="49"/>
      <c r="H45" s="637"/>
      <c r="I45" s="637"/>
      <c r="J45" s="637"/>
      <c r="K45" s="637"/>
      <c r="L45" s="637"/>
      <c r="M45" s="637"/>
      <c r="N45" s="637"/>
      <c r="O45" s="637"/>
      <c r="P45" s="637"/>
      <c r="Q45" s="637"/>
    </row>
    <row r="46" spans="2:17" s="636" customFormat="1" x14ac:dyDescent="0.2">
      <c r="B46"/>
      <c r="C46" s="49"/>
      <c r="D46" s="49"/>
      <c r="E46" s="49"/>
      <c r="F46" s="49"/>
      <c r="G46" s="49"/>
      <c r="H46" s="637"/>
      <c r="I46" s="637"/>
      <c r="J46" s="637"/>
      <c r="K46" s="637"/>
      <c r="L46" s="637"/>
      <c r="M46" s="637"/>
      <c r="N46" s="637"/>
      <c r="O46" s="637"/>
      <c r="P46" s="637"/>
      <c r="Q46" s="637"/>
    </row>
    <row r="47" spans="2:17" s="636" customFormat="1" x14ac:dyDescent="0.2">
      <c r="B47"/>
      <c r="C47" s="49"/>
      <c r="D47" s="49"/>
      <c r="E47" s="49"/>
      <c r="F47" s="49"/>
      <c r="G47" s="49"/>
      <c r="H47" s="637"/>
      <c r="I47" s="637"/>
      <c r="J47" s="637"/>
      <c r="K47" s="637"/>
      <c r="L47" s="637"/>
      <c r="M47" s="637"/>
      <c r="N47" s="637"/>
      <c r="O47" s="637"/>
      <c r="P47" s="637"/>
      <c r="Q47" s="637"/>
    </row>
    <row r="48" spans="2:17" s="636" customFormat="1" x14ac:dyDescent="0.2">
      <c r="B48"/>
      <c r="C48" s="49"/>
      <c r="D48" s="49"/>
      <c r="E48" s="49"/>
      <c r="F48" s="49"/>
      <c r="G48" s="49"/>
      <c r="H48" s="637"/>
      <c r="I48" s="637"/>
      <c r="J48" s="637"/>
      <c r="K48" s="637"/>
      <c r="L48" s="637"/>
      <c r="M48" s="637"/>
      <c r="N48" s="637"/>
      <c r="O48" s="637"/>
      <c r="P48" s="637"/>
      <c r="Q48" s="637"/>
    </row>
    <row r="49" spans="2:17" s="636" customFormat="1" x14ac:dyDescent="0.2">
      <c r="B49"/>
      <c r="C49" s="49"/>
      <c r="D49" s="49"/>
      <c r="E49" s="49"/>
      <c r="F49" s="49"/>
      <c r="G49" s="49"/>
      <c r="H49" s="637"/>
      <c r="I49" s="637"/>
      <c r="J49" s="637"/>
      <c r="K49" s="637"/>
      <c r="L49" s="637"/>
      <c r="M49" s="637"/>
      <c r="N49" s="637"/>
      <c r="O49" s="637"/>
      <c r="P49" s="637"/>
      <c r="Q49" s="637"/>
    </row>
    <row r="50" spans="2:17" s="636" customFormat="1" x14ac:dyDescent="0.2">
      <c r="B50"/>
      <c r="C50" s="49"/>
      <c r="D50" s="49"/>
      <c r="E50" s="49"/>
      <c r="F50" s="49"/>
      <c r="G50" s="49"/>
      <c r="H50" s="637"/>
      <c r="I50" s="637"/>
      <c r="J50" s="637"/>
      <c r="K50" s="637"/>
      <c r="L50" s="637"/>
      <c r="M50" s="637"/>
      <c r="N50" s="637"/>
      <c r="O50" s="637"/>
      <c r="P50" s="637"/>
      <c r="Q50" s="637"/>
    </row>
    <row r="51" spans="2:17" s="636" customFormat="1" x14ac:dyDescent="0.2">
      <c r="B51"/>
      <c r="C51" s="49"/>
      <c r="D51" s="49"/>
      <c r="E51" s="49"/>
      <c r="F51" s="49"/>
      <c r="G51" s="49"/>
      <c r="H51" s="637"/>
      <c r="I51" s="637"/>
      <c r="J51" s="637"/>
      <c r="K51" s="637"/>
      <c r="L51" s="637"/>
      <c r="M51" s="637"/>
      <c r="N51" s="637"/>
      <c r="O51" s="637"/>
      <c r="P51" s="637"/>
      <c r="Q51" s="637"/>
    </row>
    <row r="52" spans="2:17" s="636" customFormat="1" x14ac:dyDescent="0.2">
      <c r="B52"/>
      <c r="C52" s="49"/>
      <c r="D52" s="49"/>
      <c r="E52" s="49"/>
      <c r="F52" s="49"/>
      <c r="G52" s="49"/>
      <c r="H52" s="637"/>
      <c r="I52" s="637"/>
      <c r="J52" s="637"/>
      <c r="K52" s="637"/>
      <c r="L52" s="637"/>
      <c r="M52" s="637"/>
      <c r="N52" s="637"/>
      <c r="O52" s="637"/>
      <c r="P52" s="637"/>
      <c r="Q52" s="637"/>
    </row>
    <row r="53" spans="2:17" s="636" customFormat="1" x14ac:dyDescent="0.2">
      <c r="B53"/>
      <c r="C53" s="49"/>
      <c r="D53" s="49"/>
      <c r="E53" s="49"/>
      <c r="F53" s="49"/>
      <c r="G53" s="49"/>
      <c r="H53" s="637"/>
      <c r="I53" s="637"/>
      <c r="J53" s="637"/>
      <c r="K53" s="637"/>
      <c r="L53" s="637"/>
      <c r="M53" s="637"/>
      <c r="N53" s="637"/>
      <c r="O53" s="637"/>
      <c r="P53" s="637"/>
      <c r="Q53" s="637"/>
    </row>
    <row r="54" spans="2:17" s="636" customFormat="1" x14ac:dyDescent="0.2">
      <c r="B54"/>
      <c r="C54" s="49"/>
      <c r="D54" s="49"/>
      <c r="E54" s="49"/>
      <c r="F54" s="49"/>
      <c r="G54" s="49"/>
      <c r="H54" s="637"/>
      <c r="I54" s="637"/>
      <c r="J54" s="637"/>
      <c r="K54" s="637"/>
      <c r="L54" s="637"/>
      <c r="M54" s="637"/>
      <c r="N54" s="637"/>
      <c r="O54" s="637"/>
      <c r="P54" s="637"/>
      <c r="Q54" s="637"/>
    </row>
    <row r="55" spans="2:17" s="636" customFormat="1" x14ac:dyDescent="0.2">
      <c r="B55"/>
      <c r="C55" s="49"/>
      <c r="D55" s="49"/>
      <c r="E55" s="49"/>
      <c r="F55" s="49"/>
      <c r="G55" s="49"/>
      <c r="H55" s="637"/>
      <c r="I55" s="637"/>
      <c r="J55" s="637"/>
      <c r="K55" s="637"/>
      <c r="L55" s="637"/>
      <c r="M55" s="637"/>
      <c r="N55" s="637"/>
      <c r="O55" s="637"/>
      <c r="P55" s="637"/>
      <c r="Q55" s="637"/>
    </row>
    <row r="56" spans="2:17" s="636" customFormat="1" x14ac:dyDescent="0.2">
      <c r="B56"/>
      <c r="C56" s="49"/>
      <c r="D56" s="49"/>
      <c r="E56" s="49"/>
      <c r="F56" s="49"/>
      <c r="G56" s="49"/>
      <c r="H56" s="637"/>
      <c r="I56" s="637"/>
      <c r="J56" s="637"/>
      <c r="K56" s="637"/>
      <c r="L56" s="637"/>
      <c r="M56" s="637"/>
      <c r="N56" s="637"/>
      <c r="O56" s="637"/>
      <c r="P56" s="637"/>
      <c r="Q56" s="637"/>
    </row>
    <row r="57" spans="2:17" s="636" customFormat="1" x14ac:dyDescent="0.2">
      <c r="B57"/>
      <c r="C57" s="49"/>
      <c r="D57" s="49"/>
      <c r="E57" s="49"/>
      <c r="F57" s="49"/>
      <c r="G57" s="49"/>
      <c r="H57" s="637"/>
      <c r="I57" s="637"/>
      <c r="J57" s="637"/>
      <c r="K57" s="637"/>
      <c r="L57" s="637"/>
      <c r="M57" s="637"/>
      <c r="N57" s="637"/>
      <c r="O57" s="637"/>
      <c r="P57" s="637"/>
      <c r="Q57" s="637"/>
    </row>
    <row r="58" spans="2:17" s="636" customFormat="1" x14ac:dyDescent="0.2">
      <c r="B58"/>
      <c r="C58" s="49"/>
      <c r="D58" s="49"/>
      <c r="E58" s="49"/>
      <c r="F58" s="49"/>
      <c r="G58" s="49"/>
      <c r="H58" s="637"/>
      <c r="I58" s="637"/>
      <c r="J58" s="637"/>
      <c r="K58" s="637"/>
      <c r="L58" s="637"/>
      <c r="M58" s="637"/>
      <c r="N58" s="637"/>
      <c r="O58" s="637"/>
      <c r="P58" s="637"/>
      <c r="Q58" s="637"/>
    </row>
    <row r="59" spans="2:17" s="636" customFormat="1" x14ac:dyDescent="0.2">
      <c r="B59"/>
      <c r="C59" s="49"/>
      <c r="D59" s="49"/>
      <c r="E59" s="49"/>
      <c r="F59" s="49"/>
      <c r="G59" s="49"/>
      <c r="H59" s="637"/>
      <c r="I59" s="637"/>
      <c r="J59" s="637"/>
      <c r="K59" s="637"/>
      <c r="L59" s="637"/>
      <c r="M59" s="637"/>
      <c r="N59" s="637"/>
      <c r="O59" s="637"/>
      <c r="P59" s="637"/>
      <c r="Q59" s="637"/>
    </row>
    <row r="60" spans="2:17" s="636" customFormat="1" x14ac:dyDescent="0.2">
      <c r="B60"/>
      <c r="C60" s="49"/>
      <c r="D60" s="49"/>
      <c r="E60" s="49"/>
      <c r="F60" s="49"/>
      <c r="G60" s="49"/>
      <c r="H60" s="637"/>
      <c r="I60" s="637"/>
      <c r="J60" s="637"/>
      <c r="K60" s="637"/>
      <c r="L60" s="637"/>
      <c r="M60" s="637"/>
      <c r="N60" s="637"/>
      <c r="O60" s="637"/>
      <c r="P60" s="637"/>
      <c r="Q60" s="637"/>
    </row>
    <row r="61" spans="2:17" s="636" customFormat="1" x14ac:dyDescent="0.2">
      <c r="B61"/>
      <c r="C61" s="49"/>
      <c r="D61" s="49"/>
      <c r="E61" s="49"/>
      <c r="F61" s="49"/>
      <c r="G61" s="49"/>
      <c r="H61" s="637"/>
      <c r="I61" s="637"/>
      <c r="J61" s="637"/>
      <c r="K61" s="637"/>
      <c r="L61" s="637"/>
      <c r="M61" s="637"/>
      <c r="N61" s="637"/>
      <c r="O61" s="637"/>
      <c r="P61" s="637"/>
      <c r="Q61" s="637"/>
    </row>
    <row r="62" spans="2:17" s="636" customFormat="1" x14ac:dyDescent="0.2">
      <c r="B62"/>
      <c r="C62" s="49"/>
      <c r="D62" s="49"/>
      <c r="E62" s="49"/>
      <c r="F62" s="49"/>
      <c r="G62" s="49"/>
      <c r="H62" s="637"/>
      <c r="I62" s="637"/>
      <c r="J62" s="637"/>
      <c r="K62" s="637"/>
      <c r="L62" s="637"/>
      <c r="M62" s="637"/>
      <c r="N62" s="637"/>
      <c r="O62" s="637"/>
      <c r="P62" s="637"/>
      <c r="Q62" s="637"/>
    </row>
    <row r="63" spans="2:17" s="636" customFormat="1" x14ac:dyDescent="0.2">
      <c r="B63"/>
      <c r="C63" s="49"/>
      <c r="D63" s="49"/>
      <c r="E63" s="49"/>
      <c r="F63" s="49"/>
      <c r="G63" s="49"/>
      <c r="H63" s="637"/>
      <c r="I63" s="637"/>
      <c r="J63" s="637"/>
      <c r="K63" s="637"/>
      <c r="L63" s="637"/>
      <c r="M63" s="637"/>
      <c r="N63" s="637"/>
      <c r="O63" s="637"/>
      <c r="P63" s="637"/>
      <c r="Q63" s="637"/>
    </row>
    <row r="64" spans="2:17" s="636" customFormat="1" ht="15" x14ac:dyDescent="0.25">
      <c r="B64"/>
      <c r="C64" s="49"/>
      <c r="D64" s="49"/>
      <c r="E64" s="1000">
        <v>13</v>
      </c>
      <c r="F64" s="1000">
        <v>14</v>
      </c>
      <c r="G64" s="1000">
        <v>15</v>
      </c>
      <c r="H64" s="1000">
        <v>25</v>
      </c>
      <c r="I64" s="1000">
        <v>26</v>
      </c>
      <c r="J64" s="1000">
        <v>27</v>
      </c>
      <c r="K64" s="1000">
        <v>37</v>
      </c>
      <c r="L64" s="1000">
        <v>38</v>
      </c>
      <c r="M64" s="1000">
        <v>39</v>
      </c>
      <c r="N64" s="1000">
        <v>49</v>
      </c>
      <c r="O64" s="1000">
        <v>50</v>
      </c>
      <c r="P64" s="1000">
        <v>51</v>
      </c>
      <c r="Q64" s="637"/>
    </row>
  </sheetData>
  <mergeCells count="3">
    <mergeCell ref="B1:P1"/>
    <mergeCell ref="C3:D3"/>
    <mergeCell ref="B25:P25"/>
  </mergeCells>
  <hyperlinks>
    <hyperlink ref="I28" location="CONTENTS!A1" display="BACK TO CONTENTS" xr:uid="{00000000-0004-0000-2000-000000000000}"/>
  </hyperlinks>
  <pageMargins left="0.98425196850393704" right="0.98425196850393704" top="0.98425196850393704" bottom="0.98425196850393704" header="0.51181102362204722" footer="0.51181102362204722"/>
  <pageSetup paperSize="9" scale="96"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58">
    <tabColor theme="7" tint="0.79998168889431442"/>
    <pageSetUpPr fitToPage="1"/>
  </sheetPr>
  <dimension ref="B1:P40"/>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16.28515625" style="1" customWidth="1"/>
    <col min="5" max="7" width="9.7109375" style="1" customWidth="1"/>
    <col min="8" max="16" width="9.7109375" style="2" customWidth="1"/>
    <col min="17" max="16384" width="9.140625" style="4"/>
  </cols>
  <sheetData>
    <row r="1" spans="2:16" s="3" customFormat="1" ht="15" customHeight="1" x14ac:dyDescent="0.2">
      <c r="B1" s="1449" t="s">
        <v>1144</v>
      </c>
      <c r="C1" s="1449"/>
      <c r="D1" s="1449"/>
      <c r="E1" s="1449"/>
      <c r="F1" s="1449"/>
      <c r="G1" s="1449"/>
      <c r="H1" s="1449"/>
      <c r="I1" s="1449"/>
      <c r="J1" s="1449"/>
      <c r="K1" s="1449"/>
      <c r="L1" s="1449"/>
      <c r="M1" s="1449"/>
      <c r="N1" s="1449"/>
      <c r="O1" s="1449"/>
      <c r="P1" s="1449"/>
    </row>
    <row r="2" spans="2:16" s="3" customFormat="1" ht="15" customHeight="1" x14ac:dyDescent="0.2">
      <c r="B2" s="147"/>
      <c r="C2" s="148" t="s">
        <v>156</v>
      </c>
      <c r="D2" s="168"/>
      <c r="E2" s="545" t="str">
        <f>+'2.4'!$L$21</f>
        <v>2019 [77.1% assessed]</v>
      </c>
      <c r="F2" s="149"/>
      <c r="G2" s="546"/>
      <c r="H2" s="545" t="str">
        <f>+'2.4'!$O$21</f>
        <v>2020 [84.4% assessed]</v>
      </c>
      <c r="I2" s="149"/>
      <c r="J2" s="546"/>
      <c r="K2" s="545" t="str">
        <f>+'2.4'!$R$21</f>
        <v>2021 [88.6% assessed]</v>
      </c>
      <c r="L2" s="149"/>
      <c r="M2" s="546"/>
      <c r="N2" s="545" t="str">
        <f>+'2.4'!$U$21</f>
        <v>2022 [84.7% assessed]</v>
      </c>
      <c r="O2" s="149"/>
      <c r="P2" s="546"/>
    </row>
    <row r="3" spans="2:16" ht="38.1" customHeight="1" x14ac:dyDescent="0.2">
      <c r="B3" s="150"/>
      <c r="C3" s="1453" t="s">
        <v>241</v>
      </c>
      <c r="D3" s="1454"/>
      <c r="E3" s="828" t="s">
        <v>17</v>
      </c>
      <c r="F3" s="828" t="s">
        <v>75</v>
      </c>
      <c r="G3" s="829" t="s">
        <v>236</v>
      </c>
      <c r="H3" s="828" t="s">
        <v>17</v>
      </c>
      <c r="I3" s="828" t="s">
        <v>75</v>
      </c>
      <c r="J3" s="829" t="s">
        <v>236</v>
      </c>
      <c r="K3" s="828" t="s">
        <v>17</v>
      </c>
      <c r="L3" s="828" t="s">
        <v>75</v>
      </c>
      <c r="M3" s="829" t="s">
        <v>236</v>
      </c>
      <c r="N3" s="828" t="s">
        <v>17</v>
      </c>
      <c r="O3" s="828" t="s">
        <v>75</v>
      </c>
      <c r="P3" s="829" t="s">
        <v>236</v>
      </c>
    </row>
    <row r="4" spans="2:16" ht="13.35" customHeight="1" x14ac:dyDescent="0.2">
      <c r="B4" s="38"/>
      <c r="C4" s="7" t="s">
        <v>18</v>
      </c>
      <c r="D4" s="97" t="s">
        <v>43</v>
      </c>
      <c r="E4" s="513">
        <f>+'A2.1.2'!E4/'A2.1.2'!E$29</f>
        <v>6.5452561822883339E-3</v>
      </c>
      <c r="F4" s="513">
        <f>+'A2.1.2'!F4/'A2.1.2'!F$29</f>
        <v>-1.2398629949916957E-2</v>
      </c>
      <c r="G4" s="514">
        <f>+'A2.1.2'!G4/'A2.1.2'!G$29</f>
        <v>-1.0936835382117299E-2</v>
      </c>
      <c r="H4" s="513">
        <f>+'A2.1.2'!H4/'A2.1.2'!H$29</f>
        <v>5.9447588856682363E-3</v>
      </c>
      <c r="I4" s="513">
        <f>+'A2.1.2'!I4/'A2.1.2'!I$29</f>
        <v>-1.7446471807953477E-2</v>
      </c>
      <c r="J4" s="514">
        <f>+'A2.1.2'!J4/'A2.1.2'!J$29</f>
        <v>-1.5312617837075576E-2</v>
      </c>
      <c r="K4" s="513">
        <f>+'A2.1.2'!K4/'A2.1.2'!K$29</f>
        <v>5.8864951221954164E-3</v>
      </c>
      <c r="L4" s="513">
        <f>+'A2.1.2'!L4/'A2.1.2'!L$29</f>
        <v>-1.213273457643479E-2</v>
      </c>
      <c r="M4" s="514">
        <f>+'A2.1.2'!M4/'A2.1.2'!M$29</f>
        <v>-1.0684708749470325E-2</v>
      </c>
      <c r="N4" s="513">
        <f>+'A2.1.2'!N4/'A2.1.2'!N$29</f>
        <v>4.8193700376991701E-3</v>
      </c>
      <c r="O4" s="513">
        <f>+'A2.1.2'!O4/'A2.1.2'!O$29</f>
        <v>-1.5239075830506672E-2</v>
      </c>
      <c r="P4" s="514">
        <f>+'A2.1.2'!P4/'A2.1.2'!P$29</f>
        <v>-1.3444710476325736E-2</v>
      </c>
    </row>
    <row r="5" spans="2:16" ht="13.35" customHeight="1" x14ac:dyDescent="0.2">
      <c r="B5" s="38"/>
      <c r="C5" s="7" t="s">
        <v>19</v>
      </c>
      <c r="D5" s="98" t="s">
        <v>121</v>
      </c>
      <c r="E5" s="513">
        <f>+'A2.1.2'!E5/'A2.1.2'!E$29</f>
        <v>3.2827697059587178E-2</v>
      </c>
      <c r="F5" s="513">
        <f>+'A2.1.2'!F5/'A2.1.2'!F$29</f>
        <v>-1.830852578012461E-6</v>
      </c>
      <c r="G5" s="514">
        <f>+'A2.1.2'!G5/'A2.1.2'!G$29</f>
        <v>0</v>
      </c>
      <c r="H5" s="513">
        <f>+'A2.1.2'!H5/'A2.1.2'!H$29</f>
        <v>3.6824515752909855E-2</v>
      </c>
      <c r="I5" s="513">
        <f>+'A2.1.2'!I5/'A2.1.2'!I$29</f>
        <v>-4.6680355935050255E-6</v>
      </c>
      <c r="J5" s="514">
        <f>+'A2.1.2'!J5/'A2.1.2'!J$29</f>
        <v>0</v>
      </c>
      <c r="K5" s="513">
        <f>+'A2.1.2'!K5/'A2.1.2'!K$29</f>
        <v>3.8602828058926821E-2</v>
      </c>
      <c r="L5" s="513">
        <f>+'A2.1.2'!L5/'A2.1.2'!L$29</f>
        <v>-2.3670029200214748E-6</v>
      </c>
      <c r="M5" s="514">
        <f>+'A2.1.2'!M5/'A2.1.2'!M$29</f>
        <v>0</v>
      </c>
      <c r="N5" s="513">
        <f>+'A2.1.2'!N5/'A2.1.2'!N$29</f>
        <v>3.0356505164540911E-2</v>
      </c>
      <c r="O5" s="513">
        <f>+'A2.1.2'!O5/'A2.1.2'!O$29</f>
        <v>-1.0625895703877061E-5</v>
      </c>
      <c r="P5" s="514">
        <f>+'A2.1.2'!P5/'A2.1.2'!P$29</f>
        <v>0</v>
      </c>
    </row>
    <row r="6" spans="2:16" ht="13.35" customHeight="1" x14ac:dyDescent="0.2">
      <c r="B6" s="38"/>
      <c r="C6" s="7" t="s">
        <v>20</v>
      </c>
      <c r="D6" s="97" t="s">
        <v>44</v>
      </c>
      <c r="E6" s="513">
        <f>+'A2.1.2'!E6/'A2.1.2'!E$29</f>
        <v>2.6212705895719439E-2</v>
      </c>
      <c r="F6" s="513">
        <f>+'A2.1.2'!F6/'A2.1.2'!F$29</f>
        <v>6.9087695982251605E-4</v>
      </c>
      <c r="G6" s="514">
        <f>+'A2.1.2'!G6/'A2.1.2'!G$29</f>
        <v>6.3605805529427079E-4</v>
      </c>
      <c r="H6" s="513">
        <f>+'A2.1.2'!H6/'A2.1.2'!H$29</f>
        <v>4.7470255336810124E-2</v>
      </c>
      <c r="I6" s="513">
        <f>+'A2.1.2'!I6/'A2.1.2'!I$29</f>
        <v>1.1972810689190902E-3</v>
      </c>
      <c r="J6" s="514">
        <f>+'A2.1.2'!J6/'A2.1.2'!J$29</f>
        <v>1.0836356883702246E-3</v>
      </c>
      <c r="K6" s="513">
        <f>+'A2.1.2'!K6/'A2.1.2'!K$29</f>
        <v>5.547664910508443E-2</v>
      </c>
      <c r="L6" s="513">
        <f>+'A2.1.2'!L6/'A2.1.2'!L$29</f>
        <v>1.5718280902745226E-3</v>
      </c>
      <c r="M6" s="514">
        <f>+'A2.1.2'!M6/'A2.1.2'!M$29</f>
        <v>1.4217879845407203E-3</v>
      </c>
      <c r="N6" s="513">
        <f>+'A2.1.2'!N6/'A2.1.2'!N$29</f>
        <v>7.0689158061881002E-2</v>
      </c>
      <c r="O6" s="513">
        <f>+'A2.1.2'!O6/'A2.1.2'!O$29</f>
        <v>1.7707216335467221E-3</v>
      </c>
      <c r="P6" s="514">
        <f>+'A2.1.2'!P6/'A2.1.2'!P$29</f>
        <v>1.5964071624336887E-3</v>
      </c>
    </row>
    <row r="7" spans="2:16" ht="13.35" customHeight="1" x14ac:dyDescent="0.2">
      <c r="B7" s="38"/>
      <c r="C7" s="7" t="s">
        <v>21</v>
      </c>
      <c r="D7" s="97" t="s">
        <v>45</v>
      </c>
      <c r="E7" s="513">
        <f>+'A2.1.2'!E7/'A2.1.2'!E$29</f>
        <v>1.1873154435490772E-2</v>
      </c>
      <c r="F7" s="513">
        <f>+'A2.1.2'!F7/'A2.1.2'!F$29</f>
        <v>8.4846898844095399E-4</v>
      </c>
      <c r="G7" s="514">
        <f>+'A2.1.2'!G7/'A2.1.2'!G$29</f>
        <v>7.7964346201408205E-4</v>
      </c>
      <c r="H7" s="513">
        <f>+'A2.1.2'!H7/'A2.1.2'!H$29</f>
        <v>1.5862262167072299E-2</v>
      </c>
      <c r="I7" s="513">
        <f>+'A2.1.2'!I7/'A2.1.2'!I$29</f>
        <v>1.1592170748224568E-3</v>
      </c>
      <c r="J7" s="514">
        <f>+'A2.1.2'!J7/'A2.1.2'!J$29</f>
        <v>1.0555414551140063E-3</v>
      </c>
      <c r="K7" s="513">
        <f>+'A2.1.2'!K7/'A2.1.2'!K$29</f>
        <v>2.0229692057505837E-2</v>
      </c>
      <c r="L7" s="513">
        <f>+'A2.1.2'!L7/'A2.1.2'!L$29</f>
        <v>1.527615011628222E-3</v>
      </c>
      <c r="M7" s="514">
        <f>+'A2.1.2'!M7/'A2.1.2'!M$29</f>
        <v>1.3866715332805548E-3</v>
      </c>
      <c r="N7" s="513">
        <f>+'A2.1.2'!N7/'A2.1.2'!N$29</f>
        <v>1.9643436402663399E-2</v>
      </c>
      <c r="O7" s="513">
        <f>+'A2.1.2'!O7/'A2.1.2'!O$29</f>
        <v>1.393142962196493E-3</v>
      </c>
      <c r="P7" s="514">
        <f>+'A2.1.2'!P7/'A2.1.2'!P$29</f>
        <v>1.2595794402454996E-3</v>
      </c>
    </row>
    <row r="8" spans="2:16" ht="13.35" customHeight="1" x14ac:dyDescent="0.2">
      <c r="B8" s="38"/>
      <c r="C8" s="7" t="s">
        <v>22</v>
      </c>
      <c r="D8" s="97" t="s">
        <v>46</v>
      </c>
      <c r="E8" s="513">
        <f>+'A2.1.2'!E8/'A2.1.2'!E$29</f>
        <v>1.1808881724008971E-2</v>
      </c>
      <c r="F8" s="513">
        <f>+'A2.1.2'!F8/'A2.1.2'!F$29</f>
        <v>1.182504624100474E-3</v>
      </c>
      <c r="G8" s="514">
        <f>+'A2.1.2'!G8/'A2.1.2'!G$29</f>
        <v>1.0823489076077946E-3</v>
      </c>
      <c r="H8" s="513">
        <f>+'A2.1.2'!H8/'A2.1.2'!H$29</f>
        <v>1.534121092908728E-2</v>
      </c>
      <c r="I8" s="513">
        <f>+'A2.1.2'!I8/'A2.1.2'!I$29</f>
        <v>1.5839010229541076E-3</v>
      </c>
      <c r="J8" s="514">
        <f>+'A2.1.2'!J8/'A2.1.2'!J$29</f>
        <v>1.4417964302809564E-3</v>
      </c>
      <c r="K8" s="513">
        <f>+'A2.1.2'!K8/'A2.1.2'!K$29</f>
        <v>1.8595330652583696E-2</v>
      </c>
      <c r="L8" s="513">
        <f>+'A2.1.2'!L8/'A2.1.2'!L$29</f>
        <v>1.9687205988144661E-3</v>
      </c>
      <c r="M8" s="514">
        <f>+'A2.1.2'!M8/'A2.1.2'!M$29</f>
        <v>1.7872126916290791E-3</v>
      </c>
      <c r="N8" s="513">
        <f>+'A2.1.2'!N8/'A2.1.2'!N$29</f>
        <v>1.6868045558214341E-2</v>
      </c>
      <c r="O8" s="513">
        <f>+'A2.1.2'!O8/'A2.1.2'!O$29</f>
        <v>1.5880600993249511E-3</v>
      </c>
      <c r="P8" s="514">
        <f>+'A2.1.2'!P8/'A2.1.2'!P$29</f>
        <v>1.5217165707611924E-3</v>
      </c>
    </row>
    <row r="9" spans="2:16" ht="13.35" customHeight="1" x14ac:dyDescent="0.2">
      <c r="B9" s="38"/>
      <c r="C9" s="7" t="s">
        <v>23</v>
      </c>
      <c r="D9" s="97" t="s">
        <v>47</v>
      </c>
      <c r="E9" s="513">
        <f>+'A2.1.2'!E9/'A2.1.2'!E$29</f>
        <v>1.2458163562944106E-2</v>
      </c>
      <c r="F9" s="513">
        <f>+'A2.1.2'!F9/'A2.1.2'!F$29</f>
        <v>1.6021907549684203E-3</v>
      </c>
      <c r="G9" s="514">
        <f>+'A2.1.2'!G9/'A2.1.2'!G$29</f>
        <v>1.4680075654693947E-3</v>
      </c>
      <c r="H9" s="513">
        <f>+'A2.1.2'!H9/'A2.1.2'!H$29</f>
        <v>1.4274065939276244E-2</v>
      </c>
      <c r="I9" s="513">
        <f>+'A2.1.2'!I9/'A2.1.2'!I$29</f>
        <v>1.8741074488617326E-3</v>
      </c>
      <c r="J9" s="514">
        <f>+'A2.1.2'!J9/'A2.1.2'!J$29</f>
        <v>1.7141989757324045E-3</v>
      </c>
      <c r="K9" s="513">
        <f>+'A2.1.2'!K9/'A2.1.2'!K$29</f>
        <v>1.8886212722107335E-2</v>
      </c>
      <c r="L9" s="513">
        <f>+'A2.1.2'!L9/'A2.1.2'!L$29</f>
        <v>2.5561076983215119E-3</v>
      </c>
      <c r="M9" s="514">
        <f>+'A2.1.2'!M9/'A2.1.2'!M$29</f>
        <v>2.3272400838361294E-3</v>
      </c>
      <c r="N9" s="513">
        <f>+'A2.1.2'!N9/'A2.1.2'!N$29</f>
        <v>1.7612980227844497E-2</v>
      </c>
      <c r="O9" s="513">
        <f>+'A2.1.2'!O9/'A2.1.2'!O$29</f>
        <v>2.2510143114941993E-3</v>
      </c>
      <c r="P9" s="514">
        <f>+'A2.1.2'!P9/'A2.1.2'!P$29</f>
        <v>2.0410016433114624E-3</v>
      </c>
    </row>
    <row r="10" spans="2:16" ht="13.35" customHeight="1" x14ac:dyDescent="0.2">
      <c r="B10" s="38"/>
      <c r="C10" s="7" t="s">
        <v>24</v>
      </c>
      <c r="D10" s="97" t="s">
        <v>48</v>
      </c>
      <c r="E10" s="513">
        <f>+'A2.1.2'!E10/'A2.1.2'!E$29</f>
        <v>1.3759276300193255E-2</v>
      </c>
      <c r="F10" s="513">
        <f>+'A2.1.2'!F10/'A2.1.2'!F$29</f>
        <v>2.1575366236132789E-3</v>
      </c>
      <c r="G10" s="514">
        <f>+'A2.1.2'!G10/'A2.1.2'!G$29</f>
        <v>1.9828306258016706E-3</v>
      </c>
      <c r="H10" s="513">
        <f>+'A2.1.2'!H10/'A2.1.2'!H$29</f>
        <v>1.4842697953559159E-2</v>
      </c>
      <c r="I10" s="513">
        <f>+'A2.1.2'!I10/'A2.1.2'!I$29</f>
        <v>2.3757165399148667E-3</v>
      </c>
      <c r="J10" s="514">
        <f>+'A2.1.2'!J10/'A2.1.2'!J$29</f>
        <v>2.1785652996260218E-3</v>
      </c>
      <c r="K10" s="513">
        <f>+'A2.1.2'!K10/'A2.1.2'!K$29</f>
        <v>1.7636035182593778E-2</v>
      </c>
      <c r="L10" s="513">
        <f>+'A2.1.2'!L10/'A2.1.2'!L$29</f>
        <v>2.9039430373076734E-3</v>
      </c>
      <c r="M10" s="514">
        <f>+'A2.1.2'!M10/'A2.1.2'!M$29</f>
        <v>2.6655907411876913E-3</v>
      </c>
      <c r="N10" s="513">
        <f>+'A2.1.2'!N10/'A2.1.2'!N$29</f>
        <v>1.659908774719368E-2</v>
      </c>
      <c r="O10" s="513">
        <f>+'A2.1.2'!O10/'A2.1.2'!O$29</f>
        <v>2.5775339802662106E-3</v>
      </c>
      <c r="P10" s="514">
        <f>+'A2.1.2'!P10/'A2.1.2'!P$29</f>
        <v>2.3544575282089032E-3</v>
      </c>
    </row>
    <row r="11" spans="2:16" customFormat="1" ht="13.35" customHeight="1" x14ac:dyDescent="0.2">
      <c r="B11" s="224"/>
      <c r="C11" s="7" t="s">
        <v>25</v>
      </c>
      <c r="D11" s="97" t="s">
        <v>49</v>
      </c>
      <c r="E11" s="513">
        <f>+'A2.1.2'!E11/'A2.1.2'!E$29</f>
        <v>1.441074304716743E-2</v>
      </c>
      <c r="F11" s="513">
        <f>+'A2.1.2'!F11/'A2.1.2'!F$29</f>
        <v>2.6649827062413859E-3</v>
      </c>
      <c r="G11" s="514">
        <f>+'A2.1.2'!G11/'A2.1.2'!G$29</f>
        <v>2.4524383906300374E-3</v>
      </c>
      <c r="H11" s="513">
        <f>+'A2.1.2'!H11/'A2.1.2'!H$29</f>
        <v>1.437557159537842E-2</v>
      </c>
      <c r="I11" s="513">
        <f>+'A2.1.2'!I11/'A2.1.2'!I$29</f>
        <v>2.7147412780148933E-3</v>
      </c>
      <c r="J11" s="514">
        <f>+'A2.1.2'!J11/'A2.1.2'!J$29</f>
        <v>2.4938517228861967E-3</v>
      </c>
      <c r="K11" s="513">
        <f>+'A2.1.2'!K11/'A2.1.2'!K$29</f>
        <v>1.6648466441123572E-2</v>
      </c>
      <c r="L11" s="513">
        <f>+'A2.1.2'!L11/'A2.1.2'!L$29</f>
        <v>3.2334401472501688E-3</v>
      </c>
      <c r="M11" s="514">
        <f>+'A2.1.2'!M11/'A2.1.2'!M$29</f>
        <v>2.9713171307910245E-3</v>
      </c>
      <c r="N11" s="513">
        <f>+'A2.1.2'!N11/'A2.1.2'!N$29</f>
        <v>1.509786575048495E-2</v>
      </c>
      <c r="O11" s="513">
        <f>+'A2.1.2'!O11/'A2.1.2'!O$29</f>
        <v>2.6887813711049657E-3</v>
      </c>
      <c r="P11" s="514">
        <f>+'A2.1.2'!P11/'A2.1.2'!P$29</f>
        <v>2.5268112104440757E-3</v>
      </c>
    </row>
    <row r="12" spans="2:16" customFormat="1" ht="13.35" customHeight="1" x14ac:dyDescent="0.2">
      <c r="B12" s="224"/>
      <c r="C12" s="7" t="s">
        <v>26</v>
      </c>
      <c r="D12" s="97" t="s">
        <v>50</v>
      </c>
      <c r="E12" s="513">
        <f>+'A2.1.2'!E12/'A2.1.2'!E$29</f>
        <v>2.0169796486740704E-2</v>
      </c>
      <c r="F12" s="513">
        <f>+'A2.1.2'!F12/'A2.1.2'!F$29</f>
        <v>4.3273920681466682E-3</v>
      </c>
      <c r="G12" s="514">
        <f>+'A2.1.2'!G12/'A2.1.2'!G$29</f>
        <v>3.9756415603080823E-3</v>
      </c>
      <c r="H12" s="513">
        <f>+'A2.1.2'!H12/'A2.1.2'!H$29</f>
        <v>1.8806927894589046E-2</v>
      </c>
      <c r="I12" s="513">
        <f>+'A2.1.2'!I12/'A2.1.2'!I$29</f>
        <v>4.1252274114817813E-3</v>
      </c>
      <c r="J12" s="514">
        <f>+'A2.1.2'!J12/'A2.1.2'!J$29</f>
        <v>3.785619987336133E-3</v>
      </c>
      <c r="K12" s="513">
        <f>+'A2.1.2'!K12/'A2.1.2'!K$29</f>
        <v>1.8358001485510946E-2</v>
      </c>
      <c r="L12" s="513">
        <f>+'A2.1.2'!L12/'A2.1.2'!L$29</f>
        <v>4.1160612876970292E-3</v>
      </c>
      <c r="M12" s="514">
        <f>+'A2.1.2'!M12/'A2.1.2'!M$29</f>
        <v>3.784888549432576E-3</v>
      </c>
      <c r="N12" s="513">
        <f>+'A2.1.2'!N12/'A2.1.2'!N$29</f>
        <v>1.5134761887192316E-2</v>
      </c>
      <c r="O12" s="513">
        <f>+'A2.1.2'!O12/'A2.1.2'!O$29</f>
        <v>3.1900270150782076E-3</v>
      </c>
      <c r="P12" s="514">
        <f>+'A2.1.2'!P12/'A2.1.2'!P$29</f>
        <v>2.9282823290832627E-3</v>
      </c>
    </row>
    <row r="13" spans="2:16" customFormat="1" ht="13.35" customHeight="1" x14ac:dyDescent="0.2">
      <c r="B13" s="224"/>
      <c r="C13" s="7" t="s">
        <v>27</v>
      </c>
      <c r="D13" s="97" t="s">
        <v>51</v>
      </c>
      <c r="E13" s="513">
        <f>+'A2.1.2'!E13/'A2.1.2'!E$29</f>
        <v>2.0348230643262417E-2</v>
      </c>
      <c r="F13" s="513">
        <f>+'A2.1.2'!F13/'A2.1.2'!F$29</f>
        <v>4.8930662455726063E-3</v>
      </c>
      <c r="G13" s="514">
        <f>+'A2.1.2'!G13/'A2.1.2'!G$29</f>
        <v>4.5251851939556477E-3</v>
      </c>
      <c r="H13" s="513">
        <f>+'A2.1.2'!H13/'A2.1.2'!H$29</f>
        <v>1.8305743717584554E-2</v>
      </c>
      <c r="I13" s="513">
        <f>+'A2.1.2'!I13/'A2.1.2'!I$29</f>
        <v>4.495910724985952E-3</v>
      </c>
      <c r="J13" s="514">
        <f>+'A2.1.2'!J13/'A2.1.2'!J$29</f>
        <v>4.1526057011728934E-3</v>
      </c>
      <c r="K13" s="513">
        <f>+'A2.1.2'!K13/'A2.1.2'!K$29</f>
        <v>2.0689881129187897E-2</v>
      </c>
      <c r="L13" s="513">
        <f>+'A2.1.2'!L13/'A2.1.2'!L$29</f>
        <v>5.2287776833095561E-3</v>
      </c>
      <c r="M13" s="514">
        <f>+'A2.1.2'!M13/'A2.1.2'!M$29</f>
        <v>4.8206649580385388E-3</v>
      </c>
      <c r="N13" s="513">
        <f>+'A2.1.2'!N13/'A2.1.2'!N$29</f>
        <v>1.7754053691725599E-2</v>
      </c>
      <c r="O13" s="513">
        <f>+'A2.1.2'!O13/'A2.1.2'!O$29</f>
        <v>4.2493448249482273E-3</v>
      </c>
      <c r="P13" s="514">
        <f>+'A2.1.2'!P13/'A2.1.2'!P$29</f>
        <v>3.9033212567342454E-3</v>
      </c>
    </row>
    <row r="14" spans="2:16" customFormat="1" ht="13.35" customHeight="1" x14ac:dyDescent="0.2">
      <c r="B14" s="224"/>
      <c r="C14" s="7" t="s">
        <v>28</v>
      </c>
      <c r="D14" s="97" t="s">
        <v>52</v>
      </c>
      <c r="E14" s="513">
        <f>+'A2.1.2'!E14/'A2.1.2'!E$29</f>
        <v>2.1070342750165599E-2</v>
      </c>
      <c r="F14" s="513">
        <f>+'A2.1.2'!F14/'A2.1.2'!F$29</f>
        <v>5.6110295146533764E-3</v>
      </c>
      <c r="G14" s="514">
        <f>+'A2.1.2'!G14/'A2.1.2'!G$29</f>
        <v>5.233580356970682E-3</v>
      </c>
      <c r="H14" s="513">
        <f>+'A2.1.2'!H14/'A2.1.2'!H$29</f>
        <v>1.9696604936313547E-2</v>
      </c>
      <c r="I14" s="513">
        <f>+'A2.1.2'!I14/'A2.1.2'!I$29</f>
        <v>5.3724211481588468E-3</v>
      </c>
      <c r="J14" s="514">
        <f>+'A2.1.2'!J14/'A2.1.2'!J$29</f>
        <v>4.9922792860098405E-3</v>
      </c>
      <c r="K14" s="513">
        <f>+'A2.1.2'!K14/'A2.1.2'!K$29</f>
        <v>2.0716657580413342E-2</v>
      </c>
      <c r="L14" s="513">
        <f>+'A2.1.2'!L14/'A2.1.2'!L$29</f>
        <v>5.7988047139156057E-3</v>
      </c>
      <c r="M14" s="514">
        <f>+'A2.1.2'!M14/'A2.1.2'!M$29</f>
        <v>5.4086050643300469E-3</v>
      </c>
      <c r="N14" s="513">
        <f>+'A2.1.2'!N14/'A2.1.2'!N$29</f>
        <v>1.6778559905385616E-2</v>
      </c>
      <c r="O14" s="513">
        <f>+'A2.1.2'!O14/'A2.1.2'!O$29</f>
        <v>3.9612283694979893E-3</v>
      </c>
      <c r="P14" s="514">
        <f>+'A2.1.2'!P14/'A2.1.2'!P$29</f>
        <v>4.1126972478127957E-3</v>
      </c>
    </row>
    <row r="15" spans="2:16" customFormat="1" ht="13.35" customHeight="1" x14ac:dyDescent="0.2">
      <c r="B15" s="224"/>
      <c r="C15" s="7" t="s">
        <v>29</v>
      </c>
      <c r="D15" s="97" t="s">
        <v>53</v>
      </c>
      <c r="E15" s="513">
        <f>+'A2.1.2'!E15/'A2.1.2'!E$29</f>
        <v>2.1218006118470811E-2</v>
      </c>
      <c r="F15" s="513">
        <f>+'A2.1.2'!F15/'A2.1.2'!F$29</f>
        <v>6.2186948400238052E-3</v>
      </c>
      <c r="G15" s="514">
        <f>+'A2.1.2'!G15/'A2.1.2'!G$29</f>
        <v>5.8255433932390783E-3</v>
      </c>
      <c r="H15" s="513">
        <f>+'A2.1.2'!H15/'A2.1.2'!H$29</f>
        <v>1.9189410555987215E-2</v>
      </c>
      <c r="I15" s="513">
        <f>+'A2.1.2'!I15/'A2.1.2'!I$29</f>
        <v>5.7364186964582843E-3</v>
      </c>
      <c r="J15" s="514">
        <f>+'A2.1.2'!J15/'A2.1.2'!J$29</f>
        <v>5.3709444844930497E-3</v>
      </c>
      <c r="K15" s="513">
        <f>+'A2.1.2'!K15/'A2.1.2'!K$29</f>
        <v>1.9032235853634928E-2</v>
      </c>
      <c r="L15" s="513">
        <f>+'A2.1.2'!L15/'A2.1.2'!L$29</f>
        <v>5.8656152829749788E-3</v>
      </c>
      <c r="M15" s="514">
        <f>+'A2.1.2'!M15/'A2.1.2'!M$29</f>
        <v>5.4814146587999352E-3</v>
      </c>
      <c r="N15" s="513">
        <f>+'A2.1.2'!N15/'A2.1.2'!N$29</f>
        <v>1.7342853760910028E-2</v>
      </c>
      <c r="O15" s="513">
        <f>+'A2.1.2'!O15/'A2.1.2'!O$29</f>
        <v>5.040655850929783E-3</v>
      </c>
      <c r="P15" s="514">
        <f>+'A2.1.2'!P15/'A2.1.2'!P$29</f>
        <v>4.6936243931905057E-3</v>
      </c>
    </row>
    <row r="16" spans="2:16" customFormat="1" ht="13.35" customHeight="1" x14ac:dyDescent="0.2">
      <c r="B16" s="224"/>
      <c r="C16" s="7" t="s">
        <v>30</v>
      </c>
      <c r="D16" s="97" t="s">
        <v>54</v>
      </c>
      <c r="E16" s="513">
        <f>+'A2.1.2'!E16/'A2.1.2'!E$29</f>
        <v>2.1734190642694343E-2</v>
      </c>
      <c r="F16" s="513">
        <f>+'A2.1.2'!F16/'A2.1.2'!F$29</f>
        <v>6.9716802792009454E-3</v>
      </c>
      <c r="G16" s="514">
        <f>+'A2.1.2'!G16/'A2.1.2'!G$29</f>
        <v>6.5430830772985E-3</v>
      </c>
      <c r="H16" s="513">
        <f>+'A2.1.2'!H16/'A2.1.2'!H$29</f>
        <v>1.9864055878863685E-2</v>
      </c>
      <c r="I16" s="513">
        <f>+'A2.1.2'!I16/'A2.1.2'!I$29</f>
        <v>6.5064966650405318E-3</v>
      </c>
      <c r="J16" s="514">
        <f>+'A2.1.2'!J16/'A2.1.2'!J$29</f>
        <v>6.098865240045416E-3</v>
      </c>
      <c r="K16" s="513">
        <f>+'A2.1.2'!K16/'A2.1.2'!K$29</f>
        <v>1.8743016917727773E-2</v>
      </c>
      <c r="L16" s="513">
        <f>+'A2.1.2'!L16/'A2.1.2'!L$29</f>
        <v>6.3315576286054947E-3</v>
      </c>
      <c r="M16" s="514">
        <f>+'A2.1.2'!M16/'A2.1.2'!M$29</f>
        <v>5.9213115233069154E-3</v>
      </c>
      <c r="N16" s="513">
        <f>+'A2.1.2'!N16/'A2.1.2'!N$29</f>
        <v>1.7590441863792484E-2</v>
      </c>
      <c r="O16" s="513">
        <f>+'A2.1.2'!O16/'A2.1.2'!O$29</f>
        <v>5.5995246909407419E-3</v>
      </c>
      <c r="P16" s="514">
        <f>+'A2.1.2'!P16/'A2.1.2'!P$29</f>
        <v>5.2268938861498955E-3</v>
      </c>
    </row>
    <row r="17" spans="2:16" customFormat="1" ht="13.35" customHeight="1" x14ac:dyDescent="0.2">
      <c r="B17" s="224"/>
      <c r="C17" s="7" t="s">
        <v>31</v>
      </c>
      <c r="D17" s="97" t="s">
        <v>55</v>
      </c>
      <c r="E17" s="513">
        <f>+'A2.1.2'!E17/'A2.1.2'!E$29</f>
        <v>2.0470221342108894E-2</v>
      </c>
      <c r="F17" s="513">
        <f>+'A2.1.2'!F17/'A2.1.2'!F$29</f>
        <v>7.0922890466461322E-3</v>
      </c>
      <c r="G17" s="514">
        <f>+'A2.1.2'!G17/'A2.1.2'!G$29</f>
        <v>6.6826044759435727E-3</v>
      </c>
      <c r="H17" s="513">
        <f>+'A2.1.2'!H17/'A2.1.2'!H$29</f>
        <v>1.8905094548845758E-2</v>
      </c>
      <c r="I17" s="513">
        <f>+'A2.1.2'!I17/'A2.1.2'!I$29</f>
        <v>6.6979429540176359E-3</v>
      </c>
      <c r="J17" s="514">
        <f>+'A2.1.2'!J17/'A2.1.2'!J$29</f>
        <v>6.2982363506145821E-3</v>
      </c>
      <c r="K17" s="513">
        <f>+'A2.1.2'!K17/'A2.1.2'!K$29</f>
        <v>1.8168903193316332E-2</v>
      </c>
      <c r="L17" s="513">
        <f>+'A2.1.2'!L17/'A2.1.2'!L$29</f>
        <v>6.6497204036623687E-3</v>
      </c>
      <c r="M17" s="514">
        <f>+'A2.1.2'!M17/'A2.1.2'!M$29</f>
        <v>6.2320476352944326E-3</v>
      </c>
      <c r="N17" s="513">
        <f>+'A2.1.2'!N17/'A2.1.2'!N$29</f>
        <v>1.6573043415400248E-2</v>
      </c>
      <c r="O17" s="513">
        <f>+'A2.1.2'!O17/'A2.1.2'!O$29</f>
        <v>5.7009451028611057E-3</v>
      </c>
      <c r="P17" s="514">
        <f>+'A2.1.2'!P17/'A2.1.2'!P$29</f>
        <v>5.3394127563170047E-3</v>
      </c>
    </row>
    <row r="18" spans="2:16" customFormat="1" ht="13.35" customHeight="1" x14ac:dyDescent="0.2">
      <c r="B18" s="224"/>
      <c r="C18" s="7" t="s">
        <v>32</v>
      </c>
      <c r="D18" s="97" t="s">
        <v>56</v>
      </c>
      <c r="E18" s="513">
        <f>+'A2.1.2'!E18/'A2.1.2'!E$29</f>
        <v>1.9970969855187936E-2</v>
      </c>
      <c r="F18" s="513">
        <f>+'A2.1.2'!F18/'A2.1.2'!F$29</f>
        <v>7.4421989388504493E-3</v>
      </c>
      <c r="G18" s="514">
        <f>+'A2.1.2'!G18/'A2.1.2'!G$29</f>
        <v>7.0419543125577484E-3</v>
      </c>
      <c r="H18" s="513">
        <f>+'A2.1.2'!H18/'A2.1.2'!H$29</f>
        <v>1.834698039037606E-2</v>
      </c>
      <c r="I18" s="513">
        <f>+'A2.1.2'!I18/'A2.1.2'!I$29</f>
        <v>6.8469963900393699E-3</v>
      </c>
      <c r="J18" s="514">
        <f>+'A2.1.2'!J18/'A2.1.2'!J$29</f>
        <v>6.5997970798240069E-3</v>
      </c>
      <c r="K18" s="513">
        <f>+'A2.1.2'!K18/'A2.1.2'!K$29</f>
        <v>1.7028825099214235E-2</v>
      </c>
      <c r="L18" s="513">
        <f>+'A2.1.2'!L18/'A2.1.2'!L$29</f>
        <v>6.7019151204253625E-3</v>
      </c>
      <c r="M18" s="514">
        <f>+'A2.1.2'!M18/'A2.1.2'!M$29</f>
        <v>6.3072637937620748E-3</v>
      </c>
      <c r="N18" s="513">
        <f>+'A2.1.2'!N18/'A2.1.2'!N$29</f>
        <v>1.6064678092893789E-2</v>
      </c>
      <c r="O18" s="513">
        <f>+'A2.1.2'!O18/'A2.1.2'!O$29</f>
        <v>5.9498626563872867E-3</v>
      </c>
      <c r="P18" s="514">
        <f>+'A2.1.2'!P18/'A2.1.2'!P$29</f>
        <v>5.5874116853850322E-3</v>
      </c>
    </row>
    <row r="19" spans="2:16" customFormat="1" ht="13.35" customHeight="1" x14ac:dyDescent="0.2">
      <c r="B19" s="224"/>
      <c r="C19" s="7" t="s">
        <v>33</v>
      </c>
      <c r="D19" s="97" t="s">
        <v>57</v>
      </c>
      <c r="E19" s="513">
        <f>+'A2.1.2'!E19/'A2.1.2'!E$29</f>
        <v>1.9618107206882753E-2</v>
      </c>
      <c r="F19" s="513">
        <f>+'A2.1.2'!F19/'A2.1.2'!F$29</f>
        <v>7.8244544610582105E-3</v>
      </c>
      <c r="G19" s="514">
        <f>+'A2.1.2'!G19/'A2.1.2'!G$29</f>
        <v>7.4330895191195559E-3</v>
      </c>
      <c r="H19" s="513">
        <f>+'A2.1.2'!H19/'A2.1.2'!H$29</f>
        <v>1.8147975880386268E-2</v>
      </c>
      <c r="I19" s="513">
        <f>+'A2.1.2'!I19/'A2.1.2'!I$29</f>
        <v>7.4138837141973328E-3</v>
      </c>
      <c r="J19" s="514">
        <f>+'A2.1.2'!J19/'A2.1.2'!J$29</f>
        <v>7.0174711785642328E-3</v>
      </c>
      <c r="K19" s="513">
        <f>+'A2.1.2'!K19/'A2.1.2'!K$29</f>
        <v>1.7198132101372651E-2</v>
      </c>
      <c r="L19" s="513">
        <f>+'A2.1.2'!L19/'A2.1.2'!L$29</f>
        <v>7.2521164208500122E-3</v>
      </c>
      <c r="M19" s="514">
        <f>+'A2.1.2'!M19/'A2.1.2'!M$29</f>
        <v>6.8446157487442524E-3</v>
      </c>
      <c r="N19" s="513">
        <f>+'A2.1.2'!N19/'A2.1.2'!N$29</f>
        <v>1.6233632347861453E-2</v>
      </c>
      <c r="O19" s="513">
        <f>+'A2.1.2'!O19/'A2.1.2'!O$29</f>
        <v>6.4272917856742244E-3</v>
      </c>
      <c r="P19" s="514">
        <f>+'A2.1.2'!P19/'A2.1.2'!P$29</f>
        <v>6.0672362315944165E-3</v>
      </c>
    </row>
    <row r="20" spans="2:16" customFormat="1" ht="13.35" customHeight="1" x14ac:dyDescent="0.2">
      <c r="B20" s="224"/>
      <c r="C20" s="7" t="s">
        <v>34</v>
      </c>
      <c r="D20" s="97" t="s">
        <v>58</v>
      </c>
      <c r="E20" s="513">
        <f>+'A2.1.2'!E20/'A2.1.2'!E$29</f>
        <v>9.4699376682151601E-2</v>
      </c>
      <c r="F20" s="513">
        <f>+'A2.1.2'!F20/'A2.1.2'!F$29</f>
        <v>4.5041843583414322E-2</v>
      </c>
      <c r="G20" s="514">
        <f>+'A2.1.2'!G20/'A2.1.2'!G$29</f>
        <v>4.3240766324126483E-2</v>
      </c>
      <c r="H20" s="513">
        <f>+'A2.1.2'!H20/'A2.1.2'!H$29</f>
        <v>8.7656978998012294E-2</v>
      </c>
      <c r="I20" s="513">
        <f>+'A2.1.2'!I20/'A2.1.2'!I$29</f>
        <v>4.2690096971893757E-2</v>
      </c>
      <c r="J20" s="514">
        <f>+'A2.1.2'!J20/'A2.1.2'!J$29</f>
        <v>4.0861551199299094E-2</v>
      </c>
      <c r="K20" s="513">
        <f>+'A2.1.2'!K20/'A2.1.2'!K$29</f>
        <v>8.2420411572349805E-2</v>
      </c>
      <c r="L20" s="513">
        <f>+'A2.1.2'!L20/'A2.1.2'!L$29</f>
        <v>4.1444357587306933E-2</v>
      </c>
      <c r="M20" s="514">
        <f>+'A2.1.2'!M20/'A2.1.2'!M$29</f>
        <v>3.9562445805006716E-2</v>
      </c>
      <c r="N20" s="513">
        <f>+'A2.1.2'!N20/'A2.1.2'!N$29</f>
        <v>7.636298252341861E-2</v>
      </c>
      <c r="O20" s="513">
        <f>+'A2.1.2'!O20/'A2.1.2'!O$29</f>
        <v>3.6099949369374808E-2</v>
      </c>
      <c r="P20" s="514">
        <f>+'A2.1.2'!P20/'A2.1.2'!P$29</f>
        <v>3.4424946146309011E-2</v>
      </c>
    </row>
    <row r="21" spans="2:16" customFormat="1" ht="13.35" customHeight="1" x14ac:dyDescent="0.2">
      <c r="B21" s="224"/>
      <c r="C21" s="7" t="s">
        <v>35</v>
      </c>
      <c r="D21" s="97" t="s">
        <v>59</v>
      </c>
      <c r="E21" s="513">
        <f>+'A2.1.2'!E21/'A2.1.2'!E$29</f>
        <v>8.553423368538271E-2</v>
      </c>
      <c r="F21" s="513">
        <f>+'A2.1.2'!F21/'A2.1.2'!F$29</f>
        <v>5.1656608655138457E-2</v>
      </c>
      <c r="G21" s="514">
        <f>+'A2.1.2'!G21/'A2.1.2'!G$29</f>
        <v>5.0172623477987642E-2</v>
      </c>
      <c r="H21" s="513">
        <f>+'A2.1.2'!H21/'A2.1.2'!H$29</f>
        <v>7.9441865807519232E-2</v>
      </c>
      <c r="I21" s="513">
        <f>+'A2.1.2'!I21/'A2.1.2'!I$29</f>
        <v>4.9161174291089488E-2</v>
      </c>
      <c r="J21" s="514">
        <f>+'A2.1.2'!J21/'A2.1.2'!J$29</f>
        <v>4.7577585058444935E-2</v>
      </c>
      <c r="K21" s="513">
        <f>+'A2.1.2'!K21/'A2.1.2'!K$29</f>
        <v>7.4795276567478489E-2</v>
      </c>
      <c r="L21" s="513">
        <f>+'A2.1.2'!L21/'A2.1.2'!L$29</f>
        <v>4.7716256023185362E-2</v>
      </c>
      <c r="M21" s="514">
        <f>+'A2.1.2'!M21/'A2.1.2'!M$29</f>
        <v>4.6081762398377857E-2</v>
      </c>
      <c r="N21" s="513">
        <f>+'A2.1.2'!N21/'A2.1.2'!N$29</f>
        <v>7.3084735734342474E-2</v>
      </c>
      <c r="O21" s="513">
        <f>+'A2.1.2'!O21/'A2.1.2'!O$29</f>
        <v>4.3887644248149713E-2</v>
      </c>
      <c r="P21" s="514">
        <f>+'A2.1.2'!P21/'A2.1.2'!P$29</f>
        <v>4.227730881318089E-2</v>
      </c>
    </row>
    <row r="22" spans="2:16" customFormat="1" ht="13.35" customHeight="1" x14ac:dyDescent="0.2">
      <c r="B22" s="224"/>
      <c r="C22" s="7" t="s">
        <v>36</v>
      </c>
      <c r="D22" s="97" t="s">
        <v>60</v>
      </c>
      <c r="E22" s="513">
        <f>+'A2.1.2'!E22/'A2.1.2'!E$29</f>
        <v>0.1417675760375309</v>
      </c>
      <c r="F22" s="513">
        <f>+'A2.1.2'!F22/'A2.1.2'!F$29</f>
        <v>0.11110216455007259</v>
      </c>
      <c r="G22" s="514">
        <f>+'A2.1.2'!G22/'A2.1.2'!G$29</f>
        <v>0.11037154187106432</v>
      </c>
      <c r="H22" s="513">
        <f>+'A2.1.2'!H22/'A2.1.2'!H$29</f>
        <v>0.13388178664646347</v>
      </c>
      <c r="I22" s="513">
        <f>+'A2.1.2'!I22/'A2.1.2'!I$29</f>
        <v>0.10762776457235984</v>
      </c>
      <c r="J22" s="514">
        <f>+'A2.1.2'!J22/'A2.1.2'!J$29</f>
        <v>0.10634963280204002</v>
      </c>
      <c r="K22" s="513">
        <f>+'A2.1.2'!K22/'A2.1.2'!K$29</f>
        <v>0.12701334797777922</v>
      </c>
      <c r="L22" s="513">
        <f>+'A2.1.2'!L22/'A2.1.2'!L$29</f>
        <v>0.1052641109879215</v>
      </c>
      <c r="M22" s="514">
        <f>+'A2.1.2'!M22/'A2.1.2'!M$29</f>
        <v>0.1037789418320965</v>
      </c>
      <c r="N22" s="513">
        <f>+'A2.1.2'!N22/'A2.1.2'!N$29</f>
        <v>0.1258199999432367</v>
      </c>
      <c r="O22" s="513">
        <f>+'A2.1.2'!O22/'A2.1.2'!O$29</f>
        <v>9.8599164008450035E-2</v>
      </c>
      <c r="P22" s="514">
        <f>+'A2.1.2'!P22/'A2.1.2'!P$29</f>
        <v>9.6796254027704975E-2</v>
      </c>
    </row>
    <row r="23" spans="2:16" customFormat="1" ht="13.35" customHeight="1" x14ac:dyDescent="0.2">
      <c r="B23" s="224"/>
      <c r="C23" s="7" t="s">
        <v>37</v>
      </c>
      <c r="D23" s="97" t="s">
        <v>61</v>
      </c>
      <c r="E23" s="513">
        <f>+'A2.1.2'!E23/'A2.1.2'!E$29</f>
        <v>0.15112517301740533</v>
      </c>
      <c r="F23" s="513">
        <f>+'A2.1.2'!F23/'A2.1.2'!F$29</f>
        <v>0.16263678899772507</v>
      </c>
      <c r="G23" s="514">
        <f>+'A2.1.2'!G23/'A2.1.2'!G$29</f>
        <v>0.16500667729084365</v>
      </c>
      <c r="H23" s="513">
        <f>+'A2.1.2'!H23/'A2.1.2'!H$29</f>
        <v>0.15060834944123475</v>
      </c>
      <c r="I23" s="513">
        <f>+'A2.1.2'!I23/'A2.1.2'!I$29</f>
        <v>0.16596138526288709</v>
      </c>
      <c r="J23" s="514">
        <f>+'A2.1.2'!J23/'A2.1.2'!J$29</f>
        <v>0.1681593041417806</v>
      </c>
      <c r="K23" s="513">
        <f>+'A2.1.2'!K23/'A2.1.2'!K$29</f>
        <v>0.14869362517558532</v>
      </c>
      <c r="L23" s="513">
        <f>+'A2.1.2'!L23/'A2.1.2'!L$29</f>
        <v>0.16848603952774246</v>
      </c>
      <c r="M23" s="514">
        <f>+'A2.1.2'!M23/'A2.1.2'!M$29</f>
        <v>0.17082856144099581</v>
      </c>
      <c r="N23" s="513">
        <f>+'A2.1.2'!N23/'A2.1.2'!N$29</f>
        <v>0.15112156742802374</v>
      </c>
      <c r="O23" s="513">
        <f>+'A2.1.2'!O23/'A2.1.2'!O$29</f>
        <v>0.16227085006879061</v>
      </c>
      <c r="P23" s="514">
        <f>+'A2.1.2'!P23/'A2.1.2'!P$29</f>
        <v>0.16378479430202911</v>
      </c>
    </row>
    <row r="24" spans="2:16" customFormat="1" ht="13.35" customHeight="1" x14ac:dyDescent="0.2">
      <c r="B24" s="224"/>
      <c r="C24" s="7" t="s">
        <v>38</v>
      </c>
      <c r="D24" s="97" t="s">
        <v>62</v>
      </c>
      <c r="E24" s="513">
        <f>+'A2.1.2'!E24/'A2.1.2'!E$29</f>
        <v>0.12329199365939687</v>
      </c>
      <c r="F24" s="513">
        <f>+'A2.1.2'!F24/'A2.1.2'!F$29</f>
        <v>0.19015739049609293</v>
      </c>
      <c r="G24" s="514">
        <f>+'A2.1.2'!G24/'A2.1.2'!G$29</f>
        <v>0.19424030895285302</v>
      </c>
      <c r="H24" s="513">
        <f>+'A2.1.2'!H24/'A2.1.2'!H$29</f>
        <v>0.12277927161010342</v>
      </c>
      <c r="I24" s="513">
        <f>+'A2.1.2'!I24/'A2.1.2'!I$29</f>
        <v>0.19367050393776669</v>
      </c>
      <c r="J24" s="514">
        <f>+'A2.1.2'!J24/'A2.1.2'!J$29</f>
        <v>0.19776819410029894</v>
      </c>
      <c r="K24" s="513">
        <f>+'A2.1.2'!K24/'A2.1.2'!K$29</f>
        <v>0.11915504163987635</v>
      </c>
      <c r="L24" s="513">
        <f>+'A2.1.2'!L24/'A2.1.2'!L$29</f>
        <v>0.19349762577727653</v>
      </c>
      <c r="M24" s="514">
        <f>+'A2.1.2'!M24/'A2.1.2'!M$29</f>
        <v>0.19754555071528876</v>
      </c>
      <c r="N24" s="513">
        <f>+'A2.1.2'!N24/'A2.1.2'!N$29</f>
        <v>0.12918289081064152</v>
      </c>
      <c r="O24" s="513">
        <f>+'A2.1.2'!O24/'A2.1.2'!O$29</f>
        <v>0.19744415267448656</v>
      </c>
      <c r="P24" s="514">
        <f>+'A2.1.2'!P24/'A2.1.2'!P$29</f>
        <v>0.20116156645534303</v>
      </c>
    </row>
    <row r="25" spans="2:16" customFormat="1" ht="13.35" customHeight="1" x14ac:dyDescent="0.2">
      <c r="B25" s="224"/>
      <c r="C25" s="7" t="s">
        <v>39</v>
      </c>
      <c r="D25" s="97" t="s">
        <v>63</v>
      </c>
      <c r="E25" s="513">
        <f>+'A2.1.2'!E25/'A2.1.2'!E$29</f>
        <v>4.9338318807943309E-2</v>
      </c>
      <c r="F25" s="513">
        <f>+'A2.1.2'!F25/'A2.1.2'!F$29</f>
        <v>0.10839937538907234</v>
      </c>
      <c r="G25" s="514">
        <f>+'A2.1.2'!G25/'A2.1.2'!G$29</f>
        <v>0.11075031841912747</v>
      </c>
      <c r="H25" s="513">
        <f>+'A2.1.2'!H25/'A2.1.2'!H$29</f>
        <v>4.9494525205624078E-2</v>
      </c>
      <c r="I25" s="513">
        <f>+'A2.1.2'!I25/'A2.1.2'!I$29</f>
        <v>0.11096170243686279</v>
      </c>
      <c r="J25" s="514">
        <f>+'A2.1.2'!J25/'A2.1.2'!J$29</f>
        <v>0.1133381808038684</v>
      </c>
      <c r="K25" s="513">
        <f>+'A2.1.2'!K25/'A2.1.2'!K$29</f>
        <v>4.7996206724847515E-2</v>
      </c>
      <c r="L25" s="513">
        <f>+'A2.1.2'!L25/'A2.1.2'!L$29</f>
        <v>0.11074439646129072</v>
      </c>
      <c r="M25" s="514">
        <f>+'A2.1.2'!M25/'A2.1.2'!M$29</f>
        <v>0.1131346820931137</v>
      </c>
      <c r="N25" s="513">
        <f>+'A2.1.2'!N25/'A2.1.2'!N$29</f>
        <v>5.2589015268823418E-2</v>
      </c>
      <c r="O25" s="513">
        <f>+'A2.1.2'!O25/'A2.1.2'!O$29</f>
        <v>0.11402454159122796</v>
      </c>
      <c r="P25" s="514">
        <f>+'A2.1.2'!P25/'A2.1.2'!P$29</f>
        <v>0.1164630288062931</v>
      </c>
    </row>
    <row r="26" spans="2:16" customFormat="1" ht="13.35" customHeight="1" x14ac:dyDescent="0.2">
      <c r="B26" s="224"/>
      <c r="C26" s="7" t="s">
        <v>40</v>
      </c>
      <c r="D26" s="97" t="s">
        <v>64</v>
      </c>
      <c r="E26" s="513">
        <f>+'A2.1.2'!E26/'A2.1.2'!E$29</f>
        <v>4.782745489894618E-2</v>
      </c>
      <c r="F26" s="513">
        <f>+'A2.1.2'!F26/'A2.1.2'!F$29</f>
        <v>0.16121395435669653</v>
      </c>
      <c r="G26" s="514">
        <f>+'A2.1.2'!G26/'A2.1.2'!G$29</f>
        <v>0.16381782948627605</v>
      </c>
      <c r="H26" s="513">
        <f>+'A2.1.2'!H26/'A2.1.2'!H$29</f>
        <v>4.8286140437749821E-2</v>
      </c>
      <c r="I26" s="513">
        <f>+'A2.1.2'!I26/'A2.1.2'!I$29</f>
        <v>0.16599736423447867</v>
      </c>
      <c r="J26" s="514">
        <f>+'A2.1.2'!J26/'A2.1.2'!J$29</f>
        <v>0.16896161783205998</v>
      </c>
      <c r="K26" s="513">
        <f>+'A2.1.2'!K26/'A2.1.2'!K$29</f>
        <v>4.6883404022055812E-2</v>
      </c>
      <c r="L26" s="513">
        <f>+'A2.1.2'!L26/'A2.1.2'!L$29</f>
        <v>0.16579688902216561</v>
      </c>
      <c r="M26" s="514">
        <f>+'A2.1.2'!M26/'A2.1.2'!M$29</f>
        <v>0.16904211710694794</v>
      </c>
      <c r="N26" s="513">
        <f>+'A2.1.2'!N26/'A2.1.2'!N$29</f>
        <v>5.365566421644042E-2</v>
      </c>
      <c r="O26" s="513">
        <f>+'A2.1.2'!O26/'A2.1.2'!O$29</f>
        <v>0.1782632635380145</v>
      </c>
      <c r="P26" s="514">
        <f>+'A2.1.2'!P26/'A2.1.2'!P$29</f>
        <v>0.18205000081042694</v>
      </c>
    </row>
    <row r="27" spans="2:16" customFormat="1" ht="13.35" customHeight="1" x14ac:dyDescent="0.2">
      <c r="B27" s="224"/>
      <c r="C27" s="7" t="s">
        <v>41</v>
      </c>
      <c r="D27" s="97" t="s">
        <v>65</v>
      </c>
      <c r="E27" s="513">
        <f>+'A2.1.2'!E27/'A2.1.2'!E$29</f>
        <v>1.0220089428286038E-2</v>
      </c>
      <c r="F27" s="513">
        <f>+'A2.1.2'!F27/'A2.1.2'!F$29</f>
        <v>7.7166264790620442E-2</v>
      </c>
      <c r="G27" s="514">
        <f>+'A2.1.2'!G27/'A2.1.2'!G$29</f>
        <v>7.5360217563736856E-2</v>
      </c>
      <c r="H27" s="513">
        <f>+'A2.1.2'!H27/'A2.1.2'!H$29</f>
        <v>1.0014668235107134E-2</v>
      </c>
      <c r="I27" s="513">
        <f>+'A2.1.2'!I27/'A2.1.2'!I$29</f>
        <v>7.6896548086445304E-2</v>
      </c>
      <c r="J27" s="514">
        <f>+'A2.1.2'!J27/'A2.1.2'!J$29</f>
        <v>7.5272951391498921E-2</v>
      </c>
      <c r="K27" s="513">
        <f>+'A2.1.2'!K27/'A2.1.2'!K$29</f>
        <v>9.6373603674593938E-3</v>
      </c>
      <c r="L27" s="513">
        <f>+'A2.1.2'!L27/'A2.1.2'!L$29</f>
        <v>7.5415263566786489E-2</v>
      </c>
      <c r="M27" s="514">
        <f>+'A2.1.2'!M27/'A2.1.2'!M$29</f>
        <v>7.4258532933456578E-2</v>
      </c>
      <c r="N27" s="513">
        <f>+'A2.1.2'!N27/'A2.1.2'!N$29</f>
        <v>1.1229614675780625E-2</v>
      </c>
      <c r="O27" s="513">
        <f>+'A2.1.2'!O27/'A2.1.2'!O$29</f>
        <v>8.2366431760696884E-2</v>
      </c>
      <c r="P27" s="514">
        <f>+'A2.1.2'!P27/'A2.1.2'!P$29</f>
        <v>8.1347336950189281E-2</v>
      </c>
    </row>
    <row r="28" spans="2:16" customFormat="1" ht="13.35" customHeight="1" x14ac:dyDescent="0.2">
      <c r="B28" s="225"/>
      <c r="C28" s="71" t="s">
        <v>42</v>
      </c>
      <c r="D28" s="133" t="s">
        <v>66</v>
      </c>
      <c r="E28" s="810">
        <f>+'A2.1.2'!E28/'A2.1.2'!E$29</f>
        <v>1.7000405300441241E-3</v>
      </c>
      <c r="F28" s="810">
        <f>+'A2.1.2'!F28/'A2.1.2'!F$29</f>
        <v>4.5498703932323026E-2</v>
      </c>
      <c r="G28" s="811">
        <f>+'A2.1.2'!G28/'A2.1.2'!G$29</f>
        <v>4.2314543099891889E-2</v>
      </c>
      <c r="H28" s="810">
        <f>+'A2.1.2'!H28/'A2.1.2'!H$29</f>
        <v>1.6382812554780499E-3</v>
      </c>
      <c r="I28" s="810">
        <f>+'A2.1.2'!I28/'A2.1.2'!I$29</f>
        <v>4.6384337911896473E-2</v>
      </c>
      <c r="J28" s="811">
        <f>+'A2.1.2'!J28/'A2.1.2'!J$29</f>
        <v>4.2740191627714648E-2</v>
      </c>
      <c r="K28" s="810">
        <f>+'A2.1.2'!K28/'A2.1.2'!K$29</f>
        <v>1.5079632500691032E-3</v>
      </c>
      <c r="L28" s="810">
        <f>+'A2.1.2'!L28/'A2.1.2'!L$29</f>
        <v>4.2063939500642238E-2</v>
      </c>
      <c r="M28" s="811">
        <f>+'A2.1.2'!M28/'A2.1.2'!M$29</f>
        <v>3.9091482327212511E-2</v>
      </c>
      <c r="N28" s="810">
        <f>+'A2.1.2'!N28/'A2.1.2'!N$29</f>
        <v>1.7950554836090164E-3</v>
      </c>
      <c r="O28" s="810">
        <f>+'A2.1.2'!O28/'A2.1.2'!O$29</f>
        <v>4.9905569812768315E-2</v>
      </c>
      <c r="P28" s="811">
        <f>+'A2.1.2'!P28/'A2.1.2'!P$29</f>
        <v>4.598062082317729E-2</v>
      </c>
    </row>
    <row r="29" spans="2:16" customFormat="1" ht="13.35" customHeight="1" x14ac:dyDescent="0.2">
      <c r="B29" s="225"/>
      <c r="C29" s="226" t="s">
        <v>8</v>
      </c>
      <c r="D29" s="227"/>
      <c r="E29" s="262">
        <f t="shared" ref="E29:P29" si="0">SUM(E4:E28)</f>
        <v>0.99999999999999989</v>
      </c>
      <c r="F29" s="262">
        <f t="shared" si="0"/>
        <v>0.99999999999999989</v>
      </c>
      <c r="G29" s="263">
        <f t="shared" si="0"/>
        <v>1.0000000000000002</v>
      </c>
      <c r="H29" s="262">
        <f t="shared" si="0"/>
        <v>0.99999999999999989</v>
      </c>
      <c r="I29" s="262">
        <f t="shared" si="0"/>
        <v>1</v>
      </c>
      <c r="J29" s="263">
        <f t="shared" si="0"/>
        <v>0.99999999999999989</v>
      </c>
      <c r="K29" s="262">
        <f t="shared" si="0"/>
        <v>1.0000000000000002</v>
      </c>
      <c r="L29" s="262">
        <f t="shared" si="0"/>
        <v>1</v>
      </c>
      <c r="M29" s="263">
        <f t="shared" si="0"/>
        <v>1.0000000000000002</v>
      </c>
      <c r="N29" s="262">
        <f t="shared" si="0"/>
        <v>1</v>
      </c>
      <c r="O29" s="262">
        <f t="shared" si="0"/>
        <v>1</v>
      </c>
      <c r="P29" s="263">
        <f t="shared" si="0"/>
        <v>0.99999999999999978</v>
      </c>
    </row>
    <row r="30" spans="2:16" customFormat="1" ht="13.35" customHeight="1" x14ac:dyDescent="0.2">
      <c r="B30" s="224"/>
      <c r="C30" s="7"/>
      <c r="D30" s="560" t="s">
        <v>193</v>
      </c>
      <c r="E30" s="513">
        <f>+'A2.1.2'!E30/'A2.1.2'!E$29</f>
        <v>3.9372953241875508E-2</v>
      </c>
      <c r="F30" s="513">
        <f>+'A2.1.2'!F30/'A2.1.2'!F$29</f>
        <v>-1.2400460802494968E-2</v>
      </c>
      <c r="G30" s="514">
        <f>+'A2.1.2'!G30/'A2.1.2'!G$29</f>
        <v>-1.0936835382117299E-2</v>
      </c>
      <c r="H30" s="513">
        <f>+'A2.1.2'!H30/'A2.1.2'!H$29</f>
        <v>4.2769274638578096E-2</v>
      </c>
      <c r="I30" s="513">
        <f>+'A2.1.2'!I30/'A2.1.2'!I$29</f>
        <v>-1.7451139843546983E-2</v>
      </c>
      <c r="J30" s="514">
        <f>+'A2.1.2'!J30/'A2.1.2'!J$29</f>
        <v>-1.5312617837075576E-2</v>
      </c>
      <c r="K30" s="513">
        <f>+'A2.1.2'!K30/'A2.1.2'!K$29</f>
        <v>4.4489323181122233E-2</v>
      </c>
      <c r="L30" s="513">
        <f>+'A2.1.2'!L30/'A2.1.2'!L$29</f>
        <v>-1.2135101579354811E-2</v>
      </c>
      <c r="M30" s="514">
        <f>+'A2.1.2'!M30/'A2.1.2'!M$29</f>
        <v>-1.0684708749470325E-2</v>
      </c>
      <c r="N30" s="513">
        <f>+'A2.1.2'!N30/'A2.1.2'!N$29</f>
        <v>3.5175875202240081E-2</v>
      </c>
      <c r="O30" s="513">
        <f>+'A2.1.2'!O30/'A2.1.2'!O$29</f>
        <v>-1.5249701726210549E-2</v>
      </c>
      <c r="P30" s="514">
        <f>+'A2.1.2'!P30/'A2.1.2'!P$29</f>
        <v>-1.3444710476325736E-2</v>
      </c>
    </row>
    <row r="31" spans="2:16" customFormat="1" ht="13.35" customHeight="1" x14ac:dyDescent="0.2">
      <c r="B31" s="224"/>
      <c r="C31" s="7"/>
      <c r="D31" s="106" t="s">
        <v>745</v>
      </c>
      <c r="E31" s="513">
        <f>+'A2.1.2'!E31/'A2.1.2'!E$29</f>
        <v>9.0522924965523971E-2</v>
      </c>
      <c r="F31" s="513">
        <f>+'A2.1.2'!F31/'A2.1.2'!F$29</f>
        <v>9.1465606571870302E-3</v>
      </c>
      <c r="G31" s="514">
        <f>+'A2.1.2'!G31/'A2.1.2'!G$29</f>
        <v>8.40132700681725E-3</v>
      </c>
      <c r="H31" s="513">
        <f>+'A2.1.2'!H31/'A2.1.2'!H$29</f>
        <v>0.12216606392118352</v>
      </c>
      <c r="I31" s="513">
        <f>+'A2.1.2'!I31/'A2.1.2'!I$29</f>
        <v>1.0904964433487147E-2</v>
      </c>
      <c r="J31" s="514">
        <f>+'A2.1.2'!J31/'A2.1.2'!J$29</f>
        <v>9.9675895720098117E-3</v>
      </c>
      <c r="K31" s="513">
        <f>+'A2.1.2'!K31/'A2.1.2'!K$29</f>
        <v>0.14747238616099864</v>
      </c>
      <c r="L31" s="513">
        <f>+'A2.1.2'!L31/'A2.1.2'!L$29</f>
        <v>1.3761654583596565E-2</v>
      </c>
      <c r="M31" s="514">
        <f>+'A2.1.2'!M31/'A2.1.2'!M$29</f>
        <v>1.2559820165265198E-2</v>
      </c>
      <c r="N31" s="513">
        <f>+'A2.1.2'!N31/'A2.1.2'!N$29</f>
        <v>0.15651057374828187</v>
      </c>
      <c r="O31" s="513">
        <f>+'A2.1.2'!O31/'A2.1.2'!O$29</f>
        <v>1.2269254357933541E-2</v>
      </c>
      <c r="P31" s="514">
        <f>+'A2.1.2'!P31/'A2.1.2'!P$29</f>
        <v>1.1299973555404822E-2</v>
      </c>
    </row>
    <row r="32" spans="2:16" customFormat="1" ht="13.35" customHeight="1" x14ac:dyDescent="0.2">
      <c r="B32" s="224"/>
      <c r="C32" s="7"/>
      <c r="D32" s="106" t="s">
        <v>752</v>
      </c>
      <c r="E32" s="513">
        <f>+'A2.1.2'!E32/'A2.1.2'!E$29</f>
        <v>0.48660105145057864</v>
      </c>
      <c r="F32" s="513">
        <f>+'A2.1.2'!F32/'A2.1.2'!F$29</f>
        <v>0.25818142218277751</v>
      </c>
      <c r="G32" s="514">
        <f>+'A2.1.2'!G32/'A2.1.2'!G$29</f>
        <v>0.25104561356257132</v>
      </c>
      <c r="H32" s="513">
        <f>+'A2.1.2'!H32/'A2.1.2'!H$29</f>
        <v>0.45224342525494116</v>
      </c>
      <c r="I32" s="513">
        <f>+'A2.1.2'!I32/'A2.1.2'!I$29</f>
        <v>0.24667433353972285</v>
      </c>
      <c r="J32" s="514">
        <f>+'A2.1.2'!J32/'A2.1.2'!J$29</f>
        <v>0.23910458836784421</v>
      </c>
      <c r="K32" s="513">
        <f>+'A2.1.2'!K32/'A2.1.2'!K$29</f>
        <v>0.43416468947798559</v>
      </c>
      <c r="L32" s="513">
        <f>+'A2.1.2'!L32/'A2.1.2'!L$29</f>
        <v>0.2423692931398542</v>
      </c>
      <c r="M32" s="514">
        <f>+'A2.1.2'!M32/'A2.1.2'!M$29</f>
        <v>0.23422396196718986</v>
      </c>
      <c r="N32" s="513">
        <f>+'A2.1.2'!N32/'A2.1.2'!N$29</f>
        <v>0.40873974316615935</v>
      </c>
      <c r="O32" s="513">
        <f>+'A2.1.2'!O32/'A2.1.2'!O$29</f>
        <v>0.21870563792229211</v>
      </c>
      <c r="P32" s="514">
        <f>+'A2.1.2'!P32/'A2.1.2'!P$29</f>
        <v>0.21135738877346202</v>
      </c>
    </row>
    <row r="33" spans="2:16" customFormat="1" ht="13.35" customHeight="1" x14ac:dyDescent="0.2">
      <c r="B33" s="224"/>
      <c r="C33" s="7"/>
      <c r="D33" s="107" t="s">
        <v>754</v>
      </c>
      <c r="E33" s="513">
        <f>+'A2.1.2'!E33/'A2.1.2'!E$29</f>
        <v>0.15112517301740533</v>
      </c>
      <c r="F33" s="513">
        <f>+'A2.1.2'!F33/'A2.1.2'!F$29</f>
        <v>0.16263678899772507</v>
      </c>
      <c r="G33" s="514">
        <f>+'A2.1.2'!G33/'A2.1.2'!G$29</f>
        <v>0.16500667729084365</v>
      </c>
      <c r="H33" s="513">
        <f>+'A2.1.2'!H33/'A2.1.2'!H$29</f>
        <v>0.15060834944123475</v>
      </c>
      <c r="I33" s="513">
        <f>+'A2.1.2'!I33/'A2.1.2'!I$29</f>
        <v>0.16596138526288709</v>
      </c>
      <c r="J33" s="514">
        <f>+'A2.1.2'!J33/'A2.1.2'!J$29</f>
        <v>0.1681593041417806</v>
      </c>
      <c r="K33" s="513">
        <f>+'A2.1.2'!K33/'A2.1.2'!K$29</f>
        <v>0.14869362517558532</v>
      </c>
      <c r="L33" s="513">
        <f>+'A2.1.2'!L33/'A2.1.2'!L$29</f>
        <v>0.16848603952774246</v>
      </c>
      <c r="M33" s="514">
        <f>+'A2.1.2'!M33/'A2.1.2'!M$29</f>
        <v>0.17082856144099581</v>
      </c>
      <c r="N33" s="513">
        <f>+'A2.1.2'!N33/'A2.1.2'!N$29</f>
        <v>0.15112156742802374</v>
      </c>
      <c r="O33" s="513">
        <f>+'A2.1.2'!O33/'A2.1.2'!O$29</f>
        <v>0.16227085006879061</v>
      </c>
      <c r="P33" s="514">
        <f>+'A2.1.2'!P33/'A2.1.2'!P$29</f>
        <v>0.16378479430202911</v>
      </c>
    </row>
    <row r="34" spans="2:16" customFormat="1" ht="13.35" customHeight="1" x14ac:dyDescent="0.2">
      <c r="B34" s="225"/>
      <c r="C34" s="71"/>
      <c r="D34" s="108" t="s">
        <v>256</v>
      </c>
      <c r="E34" s="810">
        <f>+'A2.1.2'!E34/'A2.1.2'!E$29</f>
        <v>0.23237789732461653</v>
      </c>
      <c r="F34" s="810">
        <f>+'A2.1.2'!F34/'A2.1.2'!F$29</f>
        <v>0.58243568896480524</v>
      </c>
      <c r="G34" s="811">
        <f>+'A2.1.2'!G34/'A2.1.2'!G$29</f>
        <v>0.58648321752188515</v>
      </c>
      <c r="H34" s="810">
        <f>+'A2.1.2'!H34/'A2.1.2'!H$29</f>
        <v>0.23221288674406251</v>
      </c>
      <c r="I34" s="810">
        <f>+'A2.1.2'!I34/'A2.1.2'!I$29</f>
        <v>0.5939104566074499</v>
      </c>
      <c r="J34" s="811">
        <f>+'A2.1.2'!J34/'A2.1.2'!J$29</f>
        <v>0.59808113575544075</v>
      </c>
      <c r="K34" s="810">
        <f>+'A2.1.2'!K34/'A2.1.2'!K$29</f>
        <v>0.22517997600430817</v>
      </c>
      <c r="L34" s="810">
        <f>+'A2.1.2'!L34/'A2.1.2'!L$29</f>
        <v>0.58751811432816159</v>
      </c>
      <c r="M34" s="811">
        <f>+'A2.1.2'!M34/'A2.1.2'!M$29</f>
        <v>0.59307236517601947</v>
      </c>
      <c r="N34" s="810">
        <f>+'A2.1.2'!N34/'A2.1.2'!N$29</f>
        <v>0.24845224045529499</v>
      </c>
      <c r="O34" s="810">
        <f>+'A2.1.2'!O34/'A2.1.2'!O$29</f>
        <v>0.62200395937719422</v>
      </c>
      <c r="P34" s="811">
        <f>+'A2.1.2'!P34/'A2.1.2'!P$29</f>
        <v>0.62700255384542969</v>
      </c>
    </row>
    <row r="35" spans="2:16" customFormat="1" ht="13.35" customHeight="1" x14ac:dyDescent="0.2">
      <c r="B35" s="225"/>
      <c r="C35" s="226" t="s">
        <v>8</v>
      </c>
      <c r="D35" s="227"/>
      <c r="E35" s="262">
        <f>'A2.1.1'!E35/'A2.1.1'!E$29</f>
        <v>1</v>
      </c>
      <c r="F35" s="262">
        <f>'A2.1.1'!F35/'A2.1.1'!F$29</f>
        <v>1.0000000000000002</v>
      </c>
      <c r="G35" s="263">
        <f>'A2.1.1'!G35/'A2.1.1'!G$29</f>
        <v>1.0000000000000002</v>
      </c>
      <c r="H35" s="262">
        <f>'A2.1.1'!H35/'A2.1.1'!H$29</f>
        <v>1</v>
      </c>
      <c r="I35" s="262">
        <f>'A2.1.1'!I35/'A2.1.1'!I$29</f>
        <v>0.99999999999999989</v>
      </c>
      <c r="J35" s="263">
        <f>'A2.1.1'!J35/'A2.1.1'!J$29</f>
        <v>1</v>
      </c>
      <c r="K35" s="262">
        <f>'A2.1.1'!K35/'A2.1.1'!K$29</f>
        <v>1</v>
      </c>
      <c r="L35" s="262">
        <f>'A2.1.1'!L35/'A2.1.1'!L$29</f>
        <v>0.99999999999999978</v>
      </c>
      <c r="M35" s="263">
        <f>'A2.1.1'!M35/'A2.1.1'!M$29</f>
        <v>0.99999999999999989</v>
      </c>
      <c r="N35" s="262">
        <f>'A2.1.1'!N35/'A2.1.1'!N$29</f>
        <v>1</v>
      </c>
      <c r="O35" s="262">
        <f>'A2.1.1'!O35/'A2.1.1'!O$29</f>
        <v>0.99999999999999989</v>
      </c>
      <c r="P35" s="263">
        <f>'A2.1.1'!P35/'A2.1.1'!P$29</f>
        <v>1</v>
      </c>
    </row>
    <row r="36" spans="2:16" customFormat="1" ht="13.35" customHeight="1" x14ac:dyDescent="0.2"/>
    <row r="37" spans="2:16" customFormat="1" ht="13.35" customHeight="1" x14ac:dyDescent="0.2">
      <c r="I37" s="109" t="s">
        <v>245</v>
      </c>
    </row>
    <row r="38" spans="2:16" customFormat="1" ht="13.35" customHeight="1" x14ac:dyDescent="0.2">
      <c r="I38" s="109"/>
    </row>
    <row r="39" spans="2:16" customFormat="1" ht="13.35" customHeight="1" x14ac:dyDescent="0.2"/>
    <row r="40" spans="2:16" customFormat="1" ht="13.35" customHeight="1" x14ac:dyDescent="0.2"/>
  </sheetData>
  <mergeCells count="2">
    <mergeCell ref="C3:D3"/>
    <mergeCell ref="B1:P1"/>
  </mergeCells>
  <hyperlinks>
    <hyperlink ref="I37" location="CONTENTS!A1" display="BACK TO CONTENTS" xr:uid="{00000000-0004-0000-1F00-000000000000}"/>
  </hyperlinks>
  <pageMargins left="0.98425196850393704" right="0.98425196850393704" top="0.98425196850393704" bottom="0.98425196850393704" header="0.51181102362204722" footer="0.51181102362204722"/>
  <pageSetup paperSize="9" scale="9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9">
    <tabColor theme="7" tint="0.79998168889431442"/>
    <pageSetUpPr fitToPage="1"/>
  </sheetPr>
  <dimension ref="B1:AO45"/>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15.7109375" style="1" customWidth="1"/>
    <col min="5" max="7" width="9.28515625" style="1" customWidth="1"/>
    <col min="8" max="16" width="9.28515625" style="2" customWidth="1"/>
    <col min="17" max="17" width="9.140625" style="637"/>
    <col min="18" max="41" width="9.140625" style="636"/>
    <col min="42" max="16384" width="9.140625" style="4"/>
  </cols>
  <sheetData>
    <row r="1" spans="2:41" s="3" customFormat="1" ht="15" customHeight="1" x14ac:dyDescent="0.2">
      <c r="B1" s="1449" t="s">
        <v>1146</v>
      </c>
      <c r="C1" s="1449"/>
      <c r="D1" s="1449"/>
      <c r="E1" s="1449"/>
      <c r="F1" s="1449"/>
      <c r="G1" s="1449"/>
      <c r="H1" s="1449"/>
      <c r="I1" s="1449"/>
      <c r="J1" s="1449"/>
      <c r="K1" s="1449"/>
      <c r="L1" s="1449"/>
      <c r="M1" s="1449"/>
      <c r="N1" s="1449"/>
      <c r="O1" s="1449"/>
      <c r="P1" s="1449"/>
      <c r="Q1" s="580"/>
      <c r="R1" s="731"/>
      <c r="S1" s="731"/>
      <c r="T1" s="731"/>
      <c r="U1" s="731"/>
      <c r="V1" s="731"/>
      <c r="W1" s="731"/>
      <c r="X1" s="731"/>
      <c r="Y1" s="731"/>
      <c r="Z1" s="731"/>
      <c r="AA1" s="731"/>
      <c r="AB1" s="731"/>
      <c r="AC1" s="731"/>
      <c r="AD1" s="731"/>
      <c r="AE1" s="731"/>
      <c r="AF1" s="731"/>
      <c r="AG1" s="731"/>
      <c r="AH1" s="731"/>
      <c r="AI1" s="731"/>
      <c r="AJ1" s="731"/>
      <c r="AK1" s="731"/>
      <c r="AL1" s="731"/>
      <c r="AM1" s="731"/>
      <c r="AN1" s="731"/>
      <c r="AO1" s="731"/>
    </row>
    <row r="2" spans="2:41" s="3" customFormat="1" ht="15" customHeight="1" x14ac:dyDescent="0.2">
      <c r="B2" s="147"/>
      <c r="C2" s="1455" t="s">
        <v>156</v>
      </c>
      <c r="D2" s="1456"/>
      <c r="E2" s="545" t="str">
        <f>+'2.4'!$L$21</f>
        <v>2019 [77.1% assessed]</v>
      </c>
      <c r="F2" s="149"/>
      <c r="G2" s="546"/>
      <c r="H2" s="545" t="str">
        <f>+'2.4'!$O$21</f>
        <v>2020 [84.4% assessed]</v>
      </c>
      <c r="I2" s="149"/>
      <c r="J2" s="546"/>
      <c r="K2" s="545" t="str">
        <f>+'2.4'!$R$21</f>
        <v>2021 [88.6% assessed]</v>
      </c>
      <c r="L2" s="149"/>
      <c r="M2" s="546"/>
      <c r="N2" s="545" t="str">
        <f>+'2.4'!$U$21</f>
        <v>2022 [84.7% assessed]</v>
      </c>
      <c r="O2" s="149"/>
      <c r="P2" s="546"/>
      <c r="Q2" s="580"/>
      <c r="R2" s="731"/>
      <c r="S2" s="731"/>
      <c r="T2" s="731"/>
      <c r="U2" s="731"/>
      <c r="V2" s="731"/>
      <c r="W2" s="731"/>
      <c r="X2" s="731"/>
      <c r="Y2" s="731"/>
      <c r="Z2" s="731"/>
      <c r="AA2" s="731"/>
      <c r="AB2" s="731"/>
      <c r="AC2" s="731"/>
      <c r="AD2" s="731"/>
      <c r="AE2" s="731"/>
      <c r="AF2" s="731"/>
      <c r="AG2" s="731"/>
      <c r="AH2" s="731"/>
      <c r="AI2" s="731"/>
      <c r="AJ2" s="731"/>
      <c r="AK2" s="731"/>
      <c r="AL2" s="731"/>
      <c r="AM2" s="731"/>
      <c r="AN2" s="731"/>
      <c r="AO2" s="731"/>
    </row>
    <row r="3" spans="2:41" ht="38.1" customHeight="1" x14ac:dyDescent="0.2">
      <c r="B3" s="150"/>
      <c r="C3" s="1450" t="s">
        <v>148</v>
      </c>
      <c r="D3" s="1451"/>
      <c r="E3" s="828" t="s">
        <v>17</v>
      </c>
      <c r="F3" s="828" t="s">
        <v>67</v>
      </c>
      <c r="G3" s="829" t="s">
        <v>68</v>
      </c>
      <c r="H3" s="828" t="s">
        <v>17</v>
      </c>
      <c r="I3" s="828" t="s">
        <v>67</v>
      </c>
      <c r="J3" s="829" t="s">
        <v>68</v>
      </c>
      <c r="K3" s="828" t="s">
        <v>17</v>
      </c>
      <c r="L3" s="828" t="s">
        <v>67</v>
      </c>
      <c r="M3" s="829" t="s">
        <v>68</v>
      </c>
      <c r="N3" s="828" t="s">
        <v>17</v>
      </c>
      <c r="O3" s="828" t="s">
        <v>67</v>
      </c>
      <c r="P3" s="829" t="s">
        <v>68</v>
      </c>
    </row>
    <row r="4" spans="2:41" ht="13.35" customHeight="1" x14ac:dyDescent="0.2">
      <c r="B4" s="267"/>
      <c r="C4" s="7" t="s">
        <v>91</v>
      </c>
      <c r="D4" s="97"/>
      <c r="E4" s="542">
        <v>43658</v>
      </c>
      <c r="F4" s="542">
        <v>5834.6007259999997</v>
      </c>
      <c r="G4" s="543">
        <v>828.65781200000004</v>
      </c>
      <c r="H4" s="542">
        <v>45129</v>
      </c>
      <c r="I4" s="542">
        <v>6130.9932840000001</v>
      </c>
      <c r="J4" s="543">
        <v>927.92399599999999</v>
      </c>
      <c r="K4" s="542">
        <v>41535</v>
      </c>
      <c r="L4" s="542">
        <v>5320.0515400000004</v>
      </c>
      <c r="M4" s="543">
        <v>709.43931299999997</v>
      </c>
      <c r="N4" s="542">
        <v>39372</v>
      </c>
      <c r="O4" s="542">
        <v>5496.3788789999999</v>
      </c>
      <c r="P4" s="543">
        <v>793.00147300000003</v>
      </c>
    </row>
    <row r="5" spans="2:41" ht="13.35" customHeight="1" x14ac:dyDescent="0.2">
      <c r="B5" s="267"/>
      <c r="C5" s="7" t="s">
        <v>92</v>
      </c>
      <c r="D5" s="97"/>
      <c r="E5" s="603">
        <v>200837</v>
      </c>
      <c r="F5" s="542">
        <v>23440.641677</v>
      </c>
      <c r="G5" s="543">
        <v>2464.5742489999998</v>
      </c>
      <c r="H5" s="603">
        <v>329395</v>
      </c>
      <c r="I5" s="542">
        <v>27245.160404999999</v>
      </c>
      <c r="J5" s="543">
        <v>2747.4933150000002</v>
      </c>
      <c r="K5" s="603">
        <v>343431</v>
      </c>
      <c r="L5" s="542">
        <v>25661.190956999999</v>
      </c>
      <c r="M5" s="543">
        <v>2379.5002490000002</v>
      </c>
      <c r="N5" s="603">
        <v>409817</v>
      </c>
      <c r="O5" s="542">
        <v>27467.500967</v>
      </c>
      <c r="P5" s="543">
        <v>2425.6610089999999</v>
      </c>
    </row>
    <row r="6" spans="2:41" ht="13.35" customHeight="1" x14ac:dyDescent="0.2">
      <c r="B6" s="267"/>
      <c r="C6" s="7" t="s">
        <v>93</v>
      </c>
      <c r="D6" s="97"/>
      <c r="E6" s="603">
        <v>1352188</v>
      </c>
      <c r="F6" s="542">
        <v>342309.89285499998</v>
      </c>
      <c r="G6" s="543">
        <v>59931.898493000001</v>
      </c>
      <c r="H6" s="603">
        <v>1479252</v>
      </c>
      <c r="I6" s="542">
        <v>363604.72494799999</v>
      </c>
      <c r="J6" s="543">
        <v>64138.700171999997</v>
      </c>
      <c r="K6" s="603">
        <v>1446086</v>
      </c>
      <c r="L6" s="542">
        <v>339283.26910999999</v>
      </c>
      <c r="M6" s="543">
        <v>57533.334331999999</v>
      </c>
      <c r="N6" s="603">
        <v>1423408</v>
      </c>
      <c r="O6" s="542">
        <v>351592.37360599998</v>
      </c>
      <c r="P6" s="543">
        <v>60795.890419000003</v>
      </c>
    </row>
    <row r="7" spans="2:41" ht="13.35" customHeight="1" x14ac:dyDescent="0.2">
      <c r="B7" s="267"/>
      <c r="C7" s="7" t="s">
        <v>94</v>
      </c>
      <c r="D7" s="97"/>
      <c r="E7" s="603">
        <v>1455514</v>
      </c>
      <c r="F7" s="542">
        <v>536068.63213200006</v>
      </c>
      <c r="G7" s="543">
        <v>120142.00632499999</v>
      </c>
      <c r="H7" s="603">
        <v>1556930</v>
      </c>
      <c r="I7" s="542">
        <v>562950.10817499994</v>
      </c>
      <c r="J7" s="543">
        <v>129023.013677</v>
      </c>
      <c r="K7" s="603">
        <v>1564098</v>
      </c>
      <c r="L7" s="542">
        <v>559329.75092999998</v>
      </c>
      <c r="M7" s="543">
        <v>121338.49772699999</v>
      </c>
      <c r="N7" s="603">
        <v>1533415</v>
      </c>
      <c r="O7" s="542">
        <v>587438.830067</v>
      </c>
      <c r="P7" s="543">
        <v>130773.655902</v>
      </c>
    </row>
    <row r="8" spans="2:41" ht="13.35" customHeight="1" x14ac:dyDescent="0.2">
      <c r="B8" s="267"/>
      <c r="C8" s="7" t="s">
        <v>95</v>
      </c>
      <c r="D8" s="97"/>
      <c r="E8" s="603">
        <v>1173135</v>
      </c>
      <c r="F8" s="542">
        <v>506604.47872000001</v>
      </c>
      <c r="G8" s="543">
        <v>124768.54452700001</v>
      </c>
      <c r="H8" s="603">
        <v>1239040</v>
      </c>
      <c r="I8" s="542">
        <v>543925.22487999999</v>
      </c>
      <c r="J8" s="543">
        <v>135109.63903600001</v>
      </c>
      <c r="K8" s="603">
        <v>1248475</v>
      </c>
      <c r="L8" s="542">
        <v>534136.46828399994</v>
      </c>
      <c r="M8" s="543">
        <v>127958.76975599999</v>
      </c>
      <c r="N8" s="603">
        <v>1220857</v>
      </c>
      <c r="O8" s="542">
        <v>574642.779385</v>
      </c>
      <c r="P8" s="543">
        <v>140088.54285500001</v>
      </c>
    </row>
    <row r="9" spans="2:41" ht="13.35" customHeight="1" x14ac:dyDescent="0.2">
      <c r="B9" s="267"/>
      <c r="C9" s="7" t="s">
        <v>96</v>
      </c>
      <c r="D9" s="97"/>
      <c r="E9" s="603">
        <v>788845</v>
      </c>
      <c r="F9" s="542">
        <v>316205.23458300001</v>
      </c>
      <c r="G9" s="543">
        <v>77426.152723000007</v>
      </c>
      <c r="H9" s="603">
        <v>832824</v>
      </c>
      <c r="I9" s="542">
        <v>342499.53957600001</v>
      </c>
      <c r="J9" s="543">
        <v>84603.631129999994</v>
      </c>
      <c r="K9" s="603">
        <v>842188</v>
      </c>
      <c r="L9" s="542">
        <v>336699.36933199997</v>
      </c>
      <c r="M9" s="543">
        <v>80248.870842999997</v>
      </c>
      <c r="N9" s="603">
        <v>831169</v>
      </c>
      <c r="O9" s="542">
        <v>363129.95375300001</v>
      </c>
      <c r="P9" s="543">
        <v>87644.718439000004</v>
      </c>
    </row>
    <row r="10" spans="2:41" ht="13.35" customHeight="1" x14ac:dyDescent="0.2">
      <c r="B10" s="267"/>
      <c r="C10" s="7" t="s">
        <v>192</v>
      </c>
      <c r="D10" s="97"/>
      <c r="E10" s="603">
        <v>326137</v>
      </c>
      <c r="F10" s="542">
        <v>90598.789256999997</v>
      </c>
      <c r="G10" s="543">
        <v>16795.130088999998</v>
      </c>
      <c r="H10" s="603">
        <v>345980</v>
      </c>
      <c r="I10" s="542">
        <v>99807.022884999998</v>
      </c>
      <c r="J10" s="543">
        <v>19064.385966000002</v>
      </c>
      <c r="K10" s="603">
        <v>360300</v>
      </c>
      <c r="L10" s="542">
        <v>96008.275242999996</v>
      </c>
      <c r="M10" s="543">
        <v>16606.351911000002</v>
      </c>
      <c r="N10" s="603">
        <v>362427</v>
      </c>
      <c r="O10" s="542">
        <v>106267.184125</v>
      </c>
      <c r="P10" s="543">
        <v>18897.066994000001</v>
      </c>
    </row>
    <row r="11" spans="2:41" customFormat="1" ht="13.35" customHeight="1" x14ac:dyDescent="0.2">
      <c r="B11" s="268"/>
      <c r="C11" s="71" t="s">
        <v>191</v>
      </c>
      <c r="D11" s="133"/>
      <c r="E11" s="549">
        <v>151908</v>
      </c>
      <c r="F11" s="550">
        <v>35838.739354999998</v>
      </c>
      <c r="G11" s="551">
        <v>5358.0463330000002</v>
      </c>
      <c r="H11" s="549">
        <v>161264</v>
      </c>
      <c r="I11" s="550">
        <v>39262.318340999998</v>
      </c>
      <c r="J11" s="551">
        <v>6095.5016779999996</v>
      </c>
      <c r="K11" s="549">
        <v>166633</v>
      </c>
      <c r="L11" s="550">
        <v>37802.161982999998</v>
      </c>
      <c r="M11" s="551">
        <v>5255.2649090000004</v>
      </c>
      <c r="N11" s="549">
        <v>169322</v>
      </c>
      <c r="O11" s="550">
        <v>41778.816459000001</v>
      </c>
      <c r="P11" s="551">
        <v>6165.817943</v>
      </c>
    </row>
    <row r="12" spans="2:41" customFormat="1" ht="13.35" customHeight="1" x14ac:dyDescent="0.2">
      <c r="B12" s="225"/>
      <c r="C12" s="226" t="s">
        <v>8</v>
      </c>
      <c r="D12" s="227"/>
      <c r="E12" s="259">
        <f t="shared" ref="E12:P12" si="0">SUM(E4:E11)</f>
        <v>5492222</v>
      </c>
      <c r="F12" s="259">
        <f t="shared" si="0"/>
        <v>1856901.0093050001</v>
      </c>
      <c r="G12" s="260">
        <f t="shared" si="0"/>
        <v>407715.01055099996</v>
      </c>
      <c r="H12" s="259">
        <f t="shared" si="0"/>
        <v>5989814</v>
      </c>
      <c r="I12" s="259">
        <f t="shared" si="0"/>
        <v>1985425.092494</v>
      </c>
      <c r="J12" s="260">
        <f t="shared" si="0"/>
        <v>441710.28896999999</v>
      </c>
      <c r="K12" s="259">
        <f t="shared" si="0"/>
        <v>6012746</v>
      </c>
      <c r="L12" s="259">
        <f t="shared" si="0"/>
        <v>1934240.5373789999</v>
      </c>
      <c r="M12" s="260">
        <f t="shared" si="0"/>
        <v>412030.02903999999</v>
      </c>
      <c r="N12" s="259">
        <f t="shared" si="0"/>
        <v>5989787</v>
      </c>
      <c r="O12" s="259">
        <f t="shared" si="0"/>
        <v>2057813.8172410002</v>
      </c>
      <c r="P12" s="260">
        <f t="shared" si="0"/>
        <v>447584.35503400001</v>
      </c>
    </row>
    <row r="13" spans="2:41" customFormat="1" ht="13.35" customHeight="1" x14ac:dyDescent="0.2">
      <c r="B13" s="224"/>
      <c r="C13" s="264" t="s">
        <v>82</v>
      </c>
      <c r="D13" s="17"/>
      <c r="E13" s="265"/>
      <c r="F13" s="265"/>
      <c r="G13" s="266"/>
      <c r="H13" s="265"/>
      <c r="I13" s="265"/>
      <c r="J13" s="266"/>
      <c r="K13" s="265"/>
      <c r="L13" s="265"/>
      <c r="M13" s="266"/>
      <c r="N13" s="265"/>
      <c r="O13" s="265"/>
      <c r="P13" s="266"/>
    </row>
    <row r="14" spans="2:41" customFormat="1" ht="13.35" customHeight="1" x14ac:dyDescent="0.2">
      <c r="B14" s="267"/>
      <c r="C14" s="7" t="s">
        <v>91</v>
      </c>
      <c r="D14" s="97"/>
      <c r="E14" s="513">
        <f>'A2.1.4'!E4/'A2.1.4'!E$12</f>
        <v>7.9490595973724289E-3</v>
      </c>
      <c r="F14" s="513">
        <f>'A2.1.4'!F4/'A2.1.4'!F$12</f>
        <v>3.1421172678363567E-3</v>
      </c>
      <c r="G14" s="514">
        <f>'A2.1.4'!G4/'A2.1.4'!G$12</f>
        <v>2.0324437181749172E-3</v>
      </c>
      <c r="H14" s="513">
        <f>'A2.1.4'!H4/'A2.1.4'!H$12</f>
        <v>7.5342907142024775E-3</v>
      </c>
      <c r="I14" s="513">
        <f>'A2.1.4'!I4/'A2.1.4'!I$12</f>
        <v>3.0880003013855975E-3</v>
      </c>
      <c r="J14" s="514">
        <f>'A2.1.4'!J4/'A2.1.4'!J$12</f>
        <v>2.1007525049139678E-3</v>
      </c>
      <c r="K14" s="513">
        <f>'A2.1.4'!K4/'A2.1.4'!K$12</f>
        <v>6.9078254760803134E-3</v>
      </c>
      <c r="L14" s="513">
        <f>'A2.1.4'!L4/'A2.1.4'!L$12</f>
        <v>2.7504601610764279E-3</v>
      </c>
      <c r="M14" s="514">
        <f>'A2.1.4'!M4/'A2.1.4'!M$12</f>
        <v>1.7218145838858929E-3</v>
      </c>
      <c r="N14" s="513">
        <f>'A2.1.4'!N4/'A2.1.4'!N$12</f>
        <v>6.5731886626352494E-3</v>
      </c>
      <c r="O14" s="513">
        <f>'A2.1.4'!O4/'A2.1.4'!O$12</f>
        <v>2.6709796741326347E-3</v>
      </c>
      <c r="P14" s="514">
        <f>'A2.1.4'!P4/'A2.1.4'!P$12</f>
        <v>1.7717363533400559E-3</v>
      </c>
    </row>
    <row r="15" spans="2:41" customFormat="1" ht="13.35" customHeight="1" x14ac:dyDescent="0.2">
      <c r="B15" s="267"/>
      <c r="C15" s="7" t="s">
        <v>92</v>
      </c>
      <c r="D15" s="97"/>
      <c r="E15" s="513">
        <f>'A2.1.4'!E5/'A2.1.4'!E$12</f>
        <v>3.6567531319746362E-2</v>
      </c>
      <c r="F15" s="513">
        <f>'A2.1.4'!F5/'A2.1.4'!F$12</f>
        <v>1.2623527888421662E-2</v>
      </c>
      <c r="G15" s="514">
        <f>'A2.1.4'!G5/'A2.1.4'!G$12</f>
        <v>6.0448455053673158E-3</v>
      </c>
      <c r="H15" s="513">
        <f>'A2.1.4'!H5/'A2.1.4'!H$12</f>
        <v>5.4992525644368927E-2</v>
      </c>
      <c r="I15" s="513">
        <f>'A2.1.4'!I5/'A2.1.4'!I$12</f>
        <v>1.3722582890687594E-2</v>
      </c>
      <c r="J15" s="514">
        <f>'A2.1.4'!J5/'A2.1.4'!J$12</f>
        <v>6.2201252350420205E-3</v>
      </c>
      <c r="K15" s="513">
        <f>'A2.1.4'!K5/'A2.1.4'!K$12</f>
        <v>5.711716410438758E-2</v>
      </c>
      <c r="L15" s="513">
        <f>'A2.1.4'!L5/'A2.1.4'!L$12</f>
        <v>1.3266804443966568E-2</v>
      </c>
      <c r="M15" s="514">
        <f>'A2.1.4'!M5/'A2.1.4'!M$12</f>
        <v>5.7750651197536812E-3</v>
      </c>
      <c r="N15" s="513">
        <f>'A2.1.4'!N5/'A2.1.4'!N$12</f>
        <v>6.8419294375576298E-2</v>
      </c>
      <c r="O15" s="513">
        <f>'A2.1.4'!O5/'A2.1.4'!O$12</f>
        <v>1.3347903846727429E-2</v>
      </c>
      <c r="P15" s="514">
        <f>'A2.1.4'!P5/'A2.1.4'!P$12</f>
        <v>5.419449946626795E-3</v>
      </c>
    </row>
    <row r="16" spans="2:41" customFormat="1" ht="13.35" customHeight="1" x14ac:dyDescent="0.2">
      <c r="B16" s="267"/>
      <c r="C16" s="7" t="s">
        <v>93</v>
      </c>
      <c r="D16" s="97"/>
      <c r="E16" s="513">
        <f>'A2.1.4'!E6/'A2.1.4'!E$12</f>
        <v>0.24620053595794197</v>
      </c>
      <c r="F16" s="513">
        <f>'A2.1.4'!F6/'A2.1.4'!F$12</f>
        <v>0.18434471796809435</v>
      </c>
      <c r="G16" s="514">
        <f>'A2.1.4'!G6/'A2.1.4'!G$12</f>
        <v>0.1469945843102661</v>
      </c>
      <c r="H16" s="513">
        <f>'A2.1.4'!H6/'A2.1.4'!H$12</f>
        <v>0.24696125789548723</v>
      </c>
      <c r="I16" s="513">
        <f>'A2.1.4'!I6/'A2.1.4'!I$12</f>
        <v>0.18313696463423679</v>
      </c>
      <c r="J16" s="514">
        <f>'A2.1.4'!J6/'A2.1.4'!J$12</f>
        <v>0.14520535693556408</v>
      </c>
      <c r="K16" s="513">
        <f>'A2.1.4'!K6/'A2.1.4'!K$12</f>
        <v>0.24050342389317625</v>
      </c>
      <c r="L16" s="513">
        <f>'A2.1.4'!L6/'A2.1.4'!L$12</f>
        <v>0.1754090365460684</v>
      </c>
      <c r="M16" s="514">
        <f>'A2.1.4'!M6/'A2.1.4'!M$12</f>
        <v>0.13963383801430318</v>
      </c>
      <c r="N16" s="513">
        <f>'A2.1.4'!N6/'A2.1.4'!N$12</f>
        <v>0.23763916813736449</v>
      </c>
      <c r="O16" s="513">
        <f>'A2.1.4'!O6/'A2.1.4'!O$12</f>
        <v>0.17085723239889361</v>
      </c>
      <c r="P16" s="514">
        <f>'A2.1.4'!P6/'A2.1.4'!P$12</f>
        <v>0.13583113380802092</v>
      </c>
    </row>
    <row r="17" spans="2:17" customFormat="1" ht="13.35" customHeight="1" x14ac:dyDescent="0.2">
      <c r="B17" s="267"/>
      <c r="C17" s="7" t="s">
        <v>94</v>
      </c>
      <c r="D17" s="97"/>
      <c r="E17" s="513">
        <f>'A2.1.4'!E7/'A2.1.4'!E$12</f>
        <v>0.26501368662810787</v>
      </c>
      <c r="F17" s="513">
        <f>'A2.1.4'!F7/'A2.1.4'!F$12</f>
        <v>0.28868993524465775</v>
      </c>
      <c r="G17" s="514">
        <f>'A2.1.4'!G7/'A2.1.4'!G$12</f>
        <v>0.29467153088780323</v>
      </c>
      <c r="H17" s="513">
        <f>'A2.1.4'!H7/'A2.1.4'!H$12</f>
        <v>0.25992960716309388</v>
      </c>
      <c r="I17" s="513">
        <f>'A2.1.4'!I7/'A2.1.4'!I$12</f>
        <v>0.28354134855213692</v>
      </c>
      <c r="J17" s="514">
        <f>'A2.1.4'!J7/'A2.1.4'!J$12</f>
        <v>0.29209872828152067</v>
      </c>
      <c r="K17" s="513">
        <f>'A2.1.4'!K7/'A2.1.4'!K$12</f>
        <v>0.26013039632806706</v>
      </c>
      <c r="L17" s="513">
        <f>'A2.1.4'!L7/'A2.1.4'!L$12</f>
        <v>0.28917279941197072</v>
      </c>
      <c r="M17" s="514">
        <f>'A2.1.4'!M7/'A2.1.4'!M$12</f>
        <v>0.29448945264914278</v>
      </c>
      <c r="N17" s="513">
        <f>'A2.1.4'!N7/'A2.1.4'!N$12</f>
        <v>0.25600492972454614</v>
      </c>
      <c r="O17" s="513">
        <f>'A2.1.4'!O7/'A2.1.4'!O$12</f>
        <v>0.2854674340046004</v>
      </c>
      <c r="P17" s="514">
        <f>'A2.1.4'!P7/'A2.1.4'!P$12</f>
        <v>0.29217655718119545</v>
      </c>
    </row>
    <row r="18" spans="2:17" customFormat="1" ht="13.35" customHeight="1" x14ac:dyDescent="0.2">
      <c r="B18" s="267"/>
      <c r="C18" s="7" t="s">
        <v>95</v>
      </c>
      <c r="D18" s="97"/>
      <c r="E18" s="513">
        <f>'A2.1.4'!E8/'A2.1.4'!E$12</f>
        <v>0.21359934103173542</v>
      </c>
      <c r="F18" s="513">
        <f>'A2.1.4'!F8/'A2.1.4'!F$12</f>
        <v>0.27282255552740081</v>
      </c>
      <c r="G18" s="514">
        <f>'A2.1.4'!G8/'A2.1.4'!G$12</f>
        <v>0.3060190115600197</v>
      </c>
      <c r="H18" s="513">
        <f>'A2.1.4'!H8/'A2.1.4'!H$12</f>
        <v>0.20685784233032944</v>
      </c>
      <c r="I18" s="513">
        <f>'A2.1.4'!I8/'A2.1.4'!I$12</f>
        <v>0.2739590765405035</v>
      </c>
      <c r="J18" s="514">
        <f>'A2.1.4'!J8/'A2.1.4'!J$12</f>
        <v>0.30587840584618203</v>
      </c>
      <c r="K18" s="513">
        <f>'A2.1.4'!K8/'A2.1.4'!K$12</f>
        <v>0.20763807418440758</v>
      </c>
      <c r="L18" s="513">
        <f>'A2.1.4'!L8/'A2.1.4'!L$12</f>
        <v>0.27614790299441433</v>
      </c>
      <c r="M18" s="514">
        <f>'A2.1.4'!M8/'A2.1.4'!M$12</f>
        <v>0.31055690298625716</v>
      </c>
      <c r="N18" s="513">
        <f>'A2.1.4'!N8/'A2.1.4'!N$12</f>
        <v>0.20382310756626237</v>
      </c>
      <c r="O18" s="513">
        <f>'A2.1.4'!O8/'A2.1.4'!O$12</f>
        <v>0.27924915974927622</v>
      </c>
      <c r="P18" s="514">
        <f>'A2.1.4'!P8/'A2.1.4'!P$12</f>
        <v>0.31298802399909265</v>
      </c>
    </row>
    <row r="19" spans="2:17" customFormat="1" ht="13.35" customHeight="1" x14ac:dyDescent="0.2">
      <c r="B19" s="267"/>
      <c r="C19" s="7" t="s">
        <v>96</v>
      </c>
      <c r="D19" s="97"/>
      <c r="E19" s="513">
        <f>'A2.1.4'!E9/'A2.1.4'!E$12</f>
        <v>0.14362948183813401</v>
      </c>
      <c r="F19" s="513">
        <f>'A2.1.4'!F9/'A2.1.4'!F$12</f>
        <v>0.17028653277610589</v>
      </c>
      <c r="G19" s="514">
        <f>'A2.1.4'!G9/'A2.1.4'!G$12</f>
        <v>0.18990262982558251</v>
      </c>
      <c r="H19" s="513">
        <f>'A2.1.4'!H9/'A2.1.4'!H$12</f>
        <v>0.13904004364743214</v>
      </c>
      <c r="I19" s="513">
        <f>'A2.1.4'!I9/'A2.1.4'!I$12</f>
        <v>0.17250690588672263</v>
      </c>
      <c r="J19" s="514">
        <f>'A2.1.4'!J9/'A2.1.4'!J$12</f>
        <v>0.1915364736630486</v>
      </c>
      <c r="K19" s="513">
        <f>'A2.1.4'!K9/'A2.1.4'!K$12</f>
        <v>0.14006711742022696</v>
      </c>
      <c r="L19" s="513">
        <f>'A2.1.4'!L9/'A2.1.4'!L$12</f>
        <v>0.17407316351059718</v>
      </c>
      <c r="M19" s="514">
        <f>'A2.1.4'!M9/'A2.1.4'!M$12</f>
        <v>0.19476461710806378</v>
      </c>
      <c r="N19" s="513">
        <f>'A2.1.4'!N9/'A2.1.4'!N$12</f>
        <v>0.13876436674626327</v>
      </c>
      <c r="O19" s="513">
        <f>'A2.1.4'!O9/'A2.1.4'!O$12</f>
        <v>0.17646394961030246</v>
      </c>
      <c r="P19" s="514">
        <f>'A2.1.4'!P9/'A2.1.4'!P$12</f>
        <v>0.19581720731132843</v>
      </c>
    </row>
    <row r="20" spans="2:17" customFormat="1" ht="13.35" customHeight="1" x14ac:dyDescent="0.2">
      <c r="B20" s="267"/>
      <c r="C20" s="7" t="s">
        <v>192</v>
      </c>
      <c r="D20" s="97"/>
      <c r="E20" s="513">
        <f>'A2.1.4'!E10/'A2.1.4'!E$12</f>
        <v>5.9381612760736911E-2</v>
      </c>
      <c r="F20" s="513">
        <f>'A2.1.4'!F10/'A2.1.4'!F$12</f>
        <v>4.8790317202158914E-2</v>
      </c>
      <c r="G20" s="514">
        <f>'A2.1.4'!G10/'A2.1.4'!G$12</f>
        <v>4.1193308203940023E-2</v>
      </c>
      <c r="H20" s="513">
        <f>'A2.1.4'!H10/'A2.1.4'!H$12</f>
        <v>5.776139292472187E-2</v>
      </c>
      <c r="I20" s="513">
        <f>'A2.1.4'!I10/'A2.1.4'!I$12</f>
        <v>5.0269850654313525E-2</v>
      </c>
      <c r="J20" s="514">
        <f>'A2.1.4'!J10/'A2.1.4'!J$12</f>
        <v>4.3160384627795742E-2</v>
      </c>
      <c r="K20" s="513">
        <f>'A2.1.4'!K10/'A2.1.4'!K$12</f>
        <v>5.9922704202040135E-2</v>
      </c>
      <c r="L20" s="513">
        <f>'A2.1.4'!L10/'A2.1.4'!L$12</f>
        <v>4.9636161267251892E-2</v>
      </c>
      <c r="M20" s="514">
        <f>'A2.1.4'!M10/'A2.1.4'!M$12</f>
        <v>4.0303741816322451E-2</v>
      </c>
      <c r="N20" s="513">
        <f>'A2.1.4'!N10/'A2.1.4'!N$12</f>
        <v>6.0507493839096448E-2</v>
      </c>
      <c r="O20" s="513">
        <f>'A2.1.4'!O10/'A2.1.4'!O$12</f>
        <v>5.1640815721354712E-2</v>
      </c>
      <c r="P20" s="514">
        <f>'A2.1.4'!P10/'A2.1.4'!P$12</f>
        <v>4.2220124053631222E-2</v>
      </c>
    </row>
    <row r="21" spans="2:17" customFormat="1" ht="13.35" customHeight="1" x14ac:dyDescent="0.2">
      <c r="B21" s="268"/>
      <c r="C21" s="71" t="s">
        <v>191</v>
      </c>
      <c r="D21" s="133"/>
      <c r="E21" s="810">
        <f>'A2.1.4'!E11/'A2.1.4'!E$12</f>
        <v>2.7658750866225001E-2</v>
      </c>
      <c r="F21" s="810">
        <f>'A2.1.4'!F11/'A2.1.4'!F$12</f>
        <v>1.9300296125324259E-2</v>
      </c>
      <c r="G21" s="811">
        <f>'A2.1.4'!G11/'A2.1.4'!G$12</f>
        <v>1.3141645988846361E-2</v>
      </c>
      <c r="H21" s="810">
        <f>'A2.1.4'!H11/'A2.1.4'!H$12</f>
        <v>2.6923039680364032E-2</v>
      </c>
      <c r="I21" s="810">
        <f>'A2.1.4'!I11/'A2.1.4'!I$12</f>
        <v>1.977527054001341E-2</v>
      </c>
      <c r="J21" s="811">
        <f>'A2.1.4'!J11/'A2.1.4'!J$12</f>
        <v>1.3799772905932903E-2</v>
      </c>
      <c r="K21" s="810">
        <f>'A2.1.4'!K11/'A2.1.4'!K$12</f>
        <v>2.7713294391614081E-2</v>
      </c>
      <c r="L21" s="810">
        <f>'A2.1.4'!L11/'A2.1.4'!L$12</f>
        <v>1.9543671664654472E-2</v>
      </c>
      <c r="M21" s="811">
        <f>'A2.1.4'!M11/'A2.1.4'!M$12</f>
        <v>1.2754567722271081E-2</v>
      </c>
      <c r="N21" s="810">
        <f>'A2.1.4'!N11/'A2.1.4'!N$12</f>
        <v>2.8268450948255756E-2</v>
      </c>
      <c r="O21" s="810">
        <f>'A2.1.4'!O11/'A2.1.4'!O$12</f>
        <v>2.0302524994712429E-2</v>
      </c>
      <c r="P21" s="811">
        <f>'A2.1.4'!P11/'A2.1.4'!P$12</f>
        <v>1.3775767346764441E-2</v>
      </c>
    </row>
    <row r="22" spans="2:17" customFormat="1" ht="13.35" customHeight="1" x14ac:dyDescent="0.2">
      <c r="B22" s="225"/>
      <c r="C22" s="226" t="s">
        <v>8</v>
      </c>
      <c r="D22" s="227"/>
      <c r="E22" s="262">
        <f t="shared" ref="E22:P22" si="1">SUM(E14:E21)</f>
        <v>1</v>
      </c>
      <c r="F22" s="262">
        <f t="shared" si="1"/>
        <v>0.99999999999999989</v>
      </c>
      <c r="G22" s="263">
        <f t="shared" si="1"/>
        <v>1</v>
      </c>
      <c r="H22" s="262">
        <f t="shared" si="1"/>
        <v>1</v>
      </c>
      <c r="I22" s="262">
        <f t="shared" si="1"/>
        <v>1</v>
      </c>
      <c r="J22" s="263">
        <f t="shared" si="1"/>
        <v>1</v>
      </c>
      <c r="K22" s="262">
        <f t="shared" si="1"/>
        <v>0.99999999999999989</v>
      </c>
      <c r="L22" s="262">
        <f t="shared" si="1"/>
        <v>0.99999999999999989</v>
      </c>
      <c r="M22" s="263">
        <f t="shared" si="1"/>
        <v>1</v>
      </c>
      <c r="N22" s="262">
        <f t="shared" si="1"/>
        <v>1</v>
      </c>
      <c r="O22" s="262">
        <f t="shared" si="1"/>
        <v>0.99999999999999989</v>
      </c>
      <c r="P22" s="263">
        <f t="shared" si="1"/>
        <v>0.99999999999999989</v>
      </c>
    </row>
    <row r="23" spans="2:17" customFormat="1" ht="13.35" customHeight="1" x14ac:dyDescent="0.2"/>
    <row r="24" spans="2:17" customFormat="1" ht="13.35" customHeight="1" x14ac:dyDescent="0.2">
      <c r="I24" s="109" t="s">
        <v>245</v>
      </c>
    </row>
    <row r="25" spans="2:17" customFormat="1" ht="13.35" customHeight="1" x14ac:dyDescent="0.2"/>
    <row r="28" spans="2:17" s="636" customFormat="1" x14ac:dyDescent="0.2">
      <c r="B28"/>
      <c r="C28" s="49"/>
      <c r="D28" s="49"/>
      <c r="E28" s="49"/>
      <c r="F28" s="49"/>
      <c r="G28" s="49"/>
      <c r="H28" s="637"/>
      <c r="I28" s="637"/>
      <c r="J28" s="637"/>
      <c r="K28" s="637"/>
      <c r="L28" s="637"/>
      <c r="M28" s="637"/>
      <c r="N28" s="637"/>
      <c r="O28" s="637"/>
      <c r="P28" s="637"/>
      <c r="Q28" s="637"/>
    </row>
    <row r="29" spans="2:17" s="636" customFormat="1" x14ac:dyDescent="0.2">
      <c r="B29"/>
      <c r="C29" s="49"/>
      <c r="D29" s="49"/>
      <c r="E29" s="49"/>
      <c r="F29" s="49"/>
      <c r="G29" s="49"/>
      <c r="H29" s="637"/>
      <c r="I29" s="637"/>
      <c r="J29" s="637"/>
      <c r="K29" s="637"/>
      <c r="L29" s="637"/>
      <c r="M29" s="637"/>
      <c r="N29" s="637"/>
      <c r="O29" s="637"/>
      <c r="P29" s="637"/>
      <c r="Q29" s="637"/>
    </row>
    <row r="30" spans="2:17" s="636" customFormat="1" x14ac:dyDescent="0.2">
      <c r="B30"/>
      <c r="C30" s="49"/>
      <c r="D30" s="49"/>
      <c r="E30" s="49"/>
      <c r="F30" s="49"/>
      <c r="G30" s="49"/>
      <c r="H30" s="637"/>
      <c r="I30" s="637"/>
      <c r="J30" s="637"/>
      <c r="K30" s="637"/>
      <c r="L30" s="637"/>
      <c r="M30" s="637"/>
      <c r="N30" s="637"/>
      <c r="O30" s="637"/>
      <c r="P30" s="637"/>
      <c r="Q30" s="637"/>
    </row>
    <row r="31" spans="2:17" s="636" customFormat="1" x14ac:dyDescent="0.2">
      <c r="B31"/>
      <c r="C31" s="49"/>
      <c r="D31" s="49"/>
      <c r="E31" s="49"/>
      <c r="F31" s="49"/>
      <c r="G31" s="49"/>
      <c r="H31" s="637"/>
      <c r="I31" s="637"/>
      <c r="J31" s="637"/>
      <c r="K31" s="637"/>
      <c r="L31" s="637"/>
      <c r="M31" s="637"/>
      <c r="N31" s="637"/>
      <c r="O31" s="637"/>
      <c r="P31" s="637"/>
      <c r="Q31" s="637"/>
    </row>
    <row r="32" spans="2:17" s="636" customFormat="1" x14ac:dyDescent="0.2">
      <c r="B32"/>
      <c r="C32" s="49"/>
      <c r="D32" s="49"/>
      <c r="E32" s="49"/>
      <c r="F32" s="49"/>
      <c r="G32" s="49"/>
      <c r="H32" s="637"/>
      <c r="I32" s="637"/>
      <c r="J32" s="637"/>
      <c r="K32" s="637"/>
      <c r="L32" s="637"/>
      <c r="M32" s="637"/>
      <c r="N32" s="637"/>
      <c r="O32" s="637"/>
      <c r="P32" s="637"/>
      <c r="Q32" s="637"/>
    </row>
    <row r="33" spans="2:17" s="636" customFormat="1" x14ac:dyDescent="0.2">
      <c r="B33"/>
      <c r="C33" s="49"/>
      <c r="D33" s="49"/>
      <c r="E33" s="49"/>
      <c r="F33" s="49"/>
      <c r="G33" s="49"/>
      <c r="H33" s="637"/>
      <c r="I33" s="637"/>
      <c r="J33" s="637"/>
      <c r="K33" s="637"/>
      <c r="L33" s="637"/>
      <c r="M33" s="637"/>
      <c r="N33" s="637"/>
      <c r="O33" s="637"/>
      <c r="P33" s="637"/>
      <c r="Q33" s="637"/>
    </row>
    <row r="34" spans="2:17" s="636" customFormat="1" x14ac:dyDescent="0.2">
      <c r="B34"/>
      <c r="C34" s="49"/>
      <c r="D34" s="49"/>
      <c r="E34" s="49"/>
      <c r="F34" s="49"/>
      <c r="G34" s="49"/>
      <c r="H34" s="637"/>
      <c r="I34" s="637"/>
      <c r="J34" s="637"/>
      <c r="K34" s="637"/>
      <c r="L34" s="637"/>
      <c r="M34" s="637"/>
      <c r="N34" s="637"/>
      <c r="O34" s="637"/>
      <c r="P34" s="637"/>
      <c r="Q34" s="637"/>
    </row>
    <row r="35" spans="2:17" s="636" customFormat="1" x14ac:dyDescent="0.2">
      <c r="B35"/>
      <c r="C35" s="49"/>
      <c r="D35" s="49"/>
      <c r="E35" s="49"/>
      <c r="F35" s="49"/>
      <c r="G35" s="49"/>
      <c r="H35" s="637"/>
      <c r="I35" s="637"/>
      <c r="J35" s="637"/>
      <c r="K35" s="637"/>
      <c r="L35" s="637"/>
      <c r="M35" s="637"/>
      <c r="N35" s="637"/>
      <c r="O35" s="637"/>
      <c r="P35" s="637"/>
      <c r="Q35" s="637"/>
    </row>
    <row r="36" spans="2:17" s="636" customFormat="1" x14ac:dyDescent="0.2">
      <c r="B36"/>
      <c r="C36" s="49"/>
      <c r="D36" s="49"/>
      <c r="E36" s="49"/>
      <c r="F36" s="49"/>
      <c r="G36" s="49"/>
      <c r="H36" s="637"/>
      <c r="I36" s="637"/>
      <c r="J36" s="637"/>
      <c r="K36" s="637"/>
      <c r="L36" s="637"/>
      <c r="M36" s="637"/>
      <c r="N36" s="637"/>
      <c r="O36" s="637"/>
      <c r="P36" s="637"/>
      <c r="Q36" s="637"/>
    </row>
    <row r="37" spans="2:17" s="636" customFormat="1" x14ac:dyDescent="0.2">
      <c r="B37"/>
      <c r="C37" s="49"/>
      <c r="D37" s="49"/>
      <c r="E37" s="49"/>
      <c r="F37" s="49"/>
      <c r="G37" s="49"/>
      <c r="H37" s="637"/>
      <c r="I37" s="637"/>
      <c r="J37" s="637"/>
      <c r="K37" s="637"/>
      <c r="L37" s="637"/>
      <c r="M37" s="637"/>
      <c r="N37" s="637"/>
      <c r="O37" s="637"/>
      <c r="P37" s="637"/>
      <c r="Q37" s="637"/>
    </row>
    <row r="38" spans="2:17" s="636" customFormat="1" x14ac:dyDescent="0.2">
      <c r="B38"/>
      <c r="C38" s="49"/>
      <c r="D38" s="49"/>
      <c r="E38" s="49"/>
      <c r="F38" s="49"/>
      <c r="G38" s="49"/>
      <c r="H38" s="637"/>
      <c r="I38" s="637"/>
      <c r="J38" s="637"/>
      <c r="K38" s="637"/>
      <c r="L38" s="637"/>
      <c r="M38" s="637"/>
      <c r="N38" s="637"/>
      <c r="O38" s="637"/>
      <c r="P38" s="637"/>
      <c r="Q38" s="637"/>
    </row>
    <row r="39" spans="2:17" s="636" customFormat="1" x14ac:dyDescent="0.2">
      <c r="B39"/>
      <c r="C39" s="49"/>
      <c r="D39" s="49"/>
      <c r="E39" s="49"/>
      <c r="F39" s="49"/>
      <c r="G39" s="49"/>
      <c r="H39" s="637"/>
      <c r="I39" s="637"/>
      <c r="J39" s="637"/>
      <c r="K39" s="637"/>
      <c r="L39" s="637"/>
      <c r="M39" s="637"/>
      <c r="N39" s="637"/>
      <c r="O39" s="637"/>
      <c r="P39" s="637"/>
      <c r="Q39" s="637"/>
    </row>
    <row r="40" spans="2:17" s="636" customFormat="1" x14ac:dyDescent="0.2">
      <c r="B40"/>
      <c r="C40" s="49"/>
      <c r="D40" s="49"/>
      <c r="E40" s="49"/>
      <c r="F40" s="49"/>
      <c r="G40" s="49"/>
      <c r="H40" s="637"/>
      <c r="I40" s="637"/>
      <c r="J40" s="637"/>
      <c r="K40" s="637"/>
      <c r="L40" s="637"/>
      <c r="M40" s="637"/>
      <c r="N40" s="637"/>
      <c r="O40" s="637"/>
      <c r="P40" s="637"/>
      <c r="Q40" s="637"/>
    </row>
    <row r="41" spans="2:17" s="636" customFormat="1" x14ac:dyDescent="0.2">
      <c r="B41"/>
      <c r="C41" s="49"/>
      <c r="D41" s="49"/>
      <c r="E41" s="49"/>
      <c r="F41" s="49"/>
      <c r="G41" s="49"/>
      <c r="H41" s="637"/>
      <c r="I41" s="637"/>
      <c r="J41" s="637"/>
      <c r="K41" s="637"/>
      <c r="L41" s="637"/>
      <c r="M41" s="637"/>
      <c r="N41" s="637"/>
      <c r="O41" s="637"/>
      <c r="P41" s="637"/>
      <c r="Q41" s="637"/>
    </row>
    <row r="42" spans="2:17" s="636" customFormat="1" x14ac:dyDescent="0.2">
      <c r="B42"/>
      <c r="C42" s="49"/>
      <c r="D42" s="49"/>
      <c r="E42" s="49"/>
      <c r="F42" s="49"/>
      <c r="G42" s="49"/>
      <c r="H42" s="637"/>
      <c r="I42" s="637"/>
      <c r="J42" s="637"/>
      <c r="K42" s="637"/>
      <c r="L42" s="637"/>
      <c r="M42" s="637"/>
      <c r="N42" s="637"/>
      <c r="O42" s="637"/>
      <c r="P42" s="637"/>
      <c r="Q42" s="637"/>
    </row>
    <row r="43" spans="2:17" s="636" customFormat="1" x14ac:dyDescent="0.2">
      <c r="B43"/>
      <c r="C43" s="49"/>
      <c r="D43" s="49"/>
      <c r="E43" s="49"/>
      <c r="F43" s="49"/>
      <c r="G43" s="49"/>
      <c r="H43" s="637"/>
      <c r="I43" s="637"/>
      <c r="J43" s="637"/>
      <c r="K43" s="637"/>
      <c r="L43" s="637"/>
      <c r="M43" s="637"/>
      <c r="N43" s="637"/>
      <c r="O43" s="637"/>
      <c r="P43" s="637"/>
      <c r="Q43" s="637"/>
    </row>
    <row r="44" spans="2:17" s="636" customFormat="1" x14ac:dyDescent="0.2">
      <c r="B44"/>
      <c r="C44" s="49"/>
      <c r="D44" s="49"/>
      <c r="E44" s="49"/>
      <c r="F44" s="49"/>
      <c r="G44" s="49"/>
      <c r="H44" s="637"/>
      <c r="I44" s="637"/>
      <c r="J44" s="637"/>
      <c r="K44" s="637"/>
      <c r="L44" s="637"/>
      <c r="M44" s="637"/>
      <c r="N44" s="637"/>
      <c r="O44" s="637"/>
      <c r="P44" s="637"/>
      <c r="Q44" s="637"/>
    </row>
    <row r="45" spans="2:17" s="636" customFormat="1" x14ac:dyDescent="0.2">
      <c r="B45"/>
      <c r="C45" s="49"/>
      <c r="D45" s="49"/>
      <c r="E45" s="49"/>
      <c r="F45" s="49"/>
      <c r="G45" s="49"/>
      <c r="H45" s="637"/>
      <c r="I45" s="637"/>
      <c r="J45" s="637"/>
      <c r="K45" s="637"/>
      <c r="L45" s="637"/>
      <c r="M45" s="637"/>
      <c r="N45" s="637"/>
      <c r="O45" s="637"/>
      <c r="P45" s="637"/>
      <c r="Q45" s="637"/>
    </row>
  </sheetData>
  <mergeCells count="3">
    <mergeCell ref="C3:D3"/>
    <mergeCell ref="B1:P1"/>
    <mergeCell ref="C2:D2"/>
  </mergeCells>
  <hyperlinks>
    <hyperlink ref="I24" location="CONTENTS!A1" display="BACK TO CONTENTS" xr:uid="{00000000-0004-0000-2100-000000000000}"/>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H12:O12"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3">
    <tabColor theme="7" tint="0.79998168889431442"/>
    <pageSetUpPr fitToPage="1"/>
  </sheetPr>
  <dimension ref="A1:Q65"/>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15.7109375" style="1" customWidth="1"/>
    <col min="5" max="7" width="9.28515625" style="1" customWidth="1"/>
    <col min="8" max="16" width="9.28515625" style="2" customWidth="1"/>
    <col min="17" max="17" width="9.140625" style="637"/>
    <col min="18" max="16384" width="9.140625" style="4"/>
  </cols>
  <sheetData>
    <row r="1" spans="1:17" customFormat="1" ht="15" customHeight="1" x14ac:dyDescent="0.2">
      <c r="B1" s="1449" t="s">
        <v>1147</v>
      </c>
      <c r="C1" s="1449"/>
      <c r="D1" s="1449"/>
      <c r="E1" s="1449"/>
      <c r="F1" s="1449"/>
      <c r="G1" s="1449"/>
      <c r="H1" s="1449"/>
      <c r="I1" s="1449"/>
      <c r="J1" s="1449"/>
      <c r="K1" s="1449"/>
      <c r="L1" s="1449"/>
      <c r="M1" s="1449"/>
      <c r="N1" s="1449"/>
      <c r="O1" s="1449"/>
      <c r="P1" s="1449"/>
    </row>
    <row r="2" spans="1:17" customFormat="1" ht="15" customHeight="1" x14ac:dyDescent="0.2">
      <c r="B2" s="147"/>
      <c r="C2" s="148" t="s">
        <v>156</v>
      </c>
      <c r="D2" s="168"/>
      <c r="E2" s="545" t="str">
        <f>+'2.4'!$L$21</f>
        <v>2019 [77.1% assessed]</v>
      </c>
      <c r="F2" s="149"/>
      <c r="G2" s="546"/>
      <c r="H2" s="545" t="str">
        <f>+'2.4'!$O$21</f>
        <v>2020 [84.4% assessed]</v>
      </c>
      <c r="I2" s="149"/>
      <c r="J2" s="546"/>
      <c r="K2" s="545" t="str">
        <f>+'2.4'!$R$21</f>
        <v>2021 [88.6% assessed]</v>
      </c>
      <c r="L2" s="149"/>
      <c r="M2" s="546"/>
      <c r="N2" s="545" t="str">
        <f>+'2.4'!$U$21</f>
        <v>2022 [84.7% assessed]</v>
      </c>
      <c r="O2" s="149"/>
      <c r="P2" s="546"/>
    </row>
    <row r="3" spans="1:17" customFormat="1" ht="38.1" customHeight="1" x14ac:dyDescent="0.2">
      <c r="B3" s="150"/>
      <c r="C3" s="1450" t="s">
        <v>83</v>
      </c>
      <c r="D3" s="1451"/>
      <c r="E3" s="682" t="s">
        <v>17</v>
      </c>
      <c r="F3" s="682" t="s">
        <v>67</v>
      </c>
      <c r="G3" s="736" t="s">
        <v>68</v>
      </c>
      <c r="H3" s="682" t="s">
        <v>17</v>
      </c>
      <c r="I3" s="682" t="s">
        <v>67</v>
      </c>
      <c r="J3" s="736" t="s">
        <v>68</v>
      </c>
      <c r="K3" s="682" t="s">
        <v>17</v>
      </c>
      <c r="L3" s="682" t="s">
        <v>67</v>
      </c>
      <c r="M3" s="736" t="s">
        <v>68</v>
      </c>
      <c r="N3" s="682" t="s">
        <v>17</v>
      </c>
      <c r="O3" s="682" t="s">
        <v>67</v>
      </c>
      <c r="P3" s="736" t="s">
        <v>68</v>
      </c>
    </row>
    <row r="4" spans="1:17" customFormat="1" ht="13.35" customHeight="1" x14ac:dyDescent="0.2">
      <c r="A4" s="986"/>
      <c r="B4" s="22"/>
      <c r="C4" s="23" t="s">
        <v>2</v>
      </c>
      <c r="D4" s="97"/>
      <c r="E4" s="542">
        <v>2480563</v>
      </c>
      <c r="F4" s="542">
        <v>730170.53744500002</v>
      </c>
      <c r="G4" s="543">
        <v>138248.780742</v>
      </c>
      <c r="H4" s="542">
        <v>2763444</v>
      </c>
      <c r="I4" s="542">
        <v>794716.38541800005</v>
      </c>
      <c r="J4" s="543">
        <v>155065.78670299999</v>
      </c>
      <c r="K4" s="542">
        <v>2832068</v>
      </c>
      <c r="L4" s="542">
        <v>800342.24542100006</v>
      </c>
      <c r="M4" s="543">
        <v>148690.53104999999</v>
      </c>
      <c r="N4" s="542">
        <v>2884706</v>
      </c>
      <c r="O4" s="542">
        <v>855747.469882</v>
      </c>
      <c r="P4" s="543">
        <v>163309.48855499999</v>
      </c>
    </row>
    <row r="5" spans="1:17" customFormat="1" ht="13.35" customHeight="1" x14ac:dyDescent="0.2">
      <c r="A5" s="986"/>
      <c r="B5" s="22"/>
      <c r="C5" s="23" t="s">
        <v>3</v>
      </c>
      <c r="D5" s="97"/>
      <c r="E5" s="542">
        <v>2957483</v>
      </c>
      <c r="F5" s="542">
        <v>1097116.1405770001</v>
      </c>
      <c r="G5" s="543">
        <v>260173.52642000001</v>
      </c>
      <c r="H5" s="542">
        <v>3181839</v>
      </c>
      <c r="I5" s="542">
        <v>1161653.973791</v>
      </c>
      <c r="J5" s="543">
        <v>276942.08902999997</v>
      </c>
      <c r="K5" s="542">
        <v>3141371</v>
      </c>
      <c r="L5" s="542">
        <v>1108931.665879</v>
      </c>
      <c r="M5" s="543">
        <v>254906.93254899999</v>
      </c>
      <c r="N5" s="542">
        <v>3070111</v>
      </c>
      <c r="O5" s="542">
        <v>1178565.1580350001</v>
      </c>
      <c r="P5" s="543">
        <v>276542.09018200001</v>
      </c>
    </row>
    <row r="6" spans="1:17" customFormat="1" ht="13.35" customHeight="1" x14ac:dyDescent="0.2">
      <c r="A6" s="986"/>
      <c r="B6" s="197"/>
      <c r="C6" s="1108" t="s">
        <v>1079</v>
      </c>
      <c r="D6" s="133"/>
      <c r="E6" s="550">
        <v>54176</v>
      </c>
      <c r="F6" s="550">
        <v>29614.331283</v>
      </c>
      <c r="G6" s="551">
        <v>9292.6380850000005</v>
      </c>
      <c r="H6" s="550">
        <v>44531</v>
      </c>
      <c r="I6" s="550">
        <v>29054.733284999998</v>
      </c>
      <c r="J6" s="551">
        <v>9702.3476900000005</v>
      </c>
      <c r="K6" s="550">
        <v>39307</v>
      </c>
      <c r="L6" s="550">
        <v>24966.626079000001</v>
      </c>
      <c r="M6" s="551">
        <v>8432.5090189999992</v>
      </c>
      <c r="N6" s="550">
        <v>34970</v>
      </c>
      <c r="O6" s="550">
        <v>23501.189323999999</v>
      </c>
      <c r="P6" s="551">
        <v>7732.7215690000003</v>
      </c>
    </row>
    <row r="7" spans="1:17" customFormat="1" ht="13.35" customHeight="1" x14ac:dyDescent="0.2">
      <c r="B7" s="167"/>
      <c r="C7" s="226" t="s">
        <v>8</v>
      </c>
      <c r="D7" s="227"/>
      <c r="E7" s="259">
        <f>SUM(E4:E6)</f>
        <v>5492222</v>
      </c>
      <c r="F7" s="259">
        <f t="shared" ref="F7:P7" si="0">SUM(F4:F6)</f>
        <v>1856901.0093050001</v>
      </c>
      <c r="G7" s="260">
        <f t="shared" si="0"/>
        <v>407714.94524699997</v>
      </c>
      <c r="H7" s="259">
        <f t="shared" si="0"/>
        <v>5989814</v>
      </c>
      <c r="I7" s="259">
        <f t="shared" si="0"/>
        <v>1985425.0924940002</v>
      </c>
      <c r="J7" s="260">
        <f t="shared" si="0"/>
        <v>441710.22342300002</v>
      </c>
      <c r="K7" s="259">
        <f t="shared" si="0"/>
        <v>6012746</v>
      </c>
      <c r="L7" s="259">
        <f t="shared" si="0"/>
        <v>1934240.5373790001</v>
      </c>
      <c r="M7" s="260">
        <f t="shared" si="0"/>
        <v>412029.972618</v>
      </c>
      <c r="N7" s="259">
        <f t="shared" si="0"/>
        <v>5989787</v>
      </c>
      <c r="O7" s="259">
        <f t="shared" si="0"/>
        <v>2057813.817241</v>
      </c>
      <c r="P7" s="260">
        <f t="shared" si="0"/>
        <v>447584.30030599999</v>
      </c>
    </row>
    <row r="8" spans="1:17" customFormat="1" ht="13.35" customHeight="1" x14ac:dyDescent="0.2">
      <c r="B8" s="8"/>
      <c r="C8" s="264" t="s">
        <v>82</v>
      </c>
      <c r="D8" s="17"/>
      <c r="E8" s="265"/>
      <c r="F8" s="265"/>
      <c r="G8" s="266"/>
      <c r="H8" s="265"/>
      <c r="I8" s="265"/>
      <c r="J8" s="266"/>
      <c r="K8" s="265"/>
      <c r="L8" s="265"/>
      <c r="M8" s="266"/>
      <c r="N8" s="265"/>
      <c r="O8" s="265"/>
      <c r="P8" s="266"/>
    </row>
    <row r="9" spans="1:17" customFormat="1" ht="13.35" customHeight="1" x14ac:dyDescent="0.2">
      <c r="B9" s="22"/>
      <c r="C9" s="23" t="s">
        <v>2</v>
      </c>
      <c r="D9" s="97"/>
      <c r="E9" s="513">
        <f>'A2.1.5'!E4/'A2.1.5'!E$7</f>
        <v>0.451650170004053</v>
      </c>
      <c r="F9" s="513">
        <f>'A2.1.5'!F4/'A2.1.5'!F$7</f>
        <v>0.39321995829938605</v>
      </c>
      <c r="G9" s="514">
        <f>'A2.1.5'!G4/'A2.1.5'!G$7</f>
        <v>0.33908195506114391</v>
      </c>
      <c r="H9" s="513">
        <f>'A2.1.5'!H4/'A2.1.5'!H$7</f>
        <v>0.46135723079214147</v>
      </c>
      <c r="I9" s="513">
        <f>'A2.1.5'!I4/'A2.1.5'!I$7</f>
        <v>0.40027517956857978</v>
      </c>
      <c r="J9" s="514">
        <f>'A2.1.5'!J4/'A2.1.5'!J$7</f>
        <v>0.35105772626526366</v>
      </c>
      <c r="K9" s="513">
        <f>'A2.1.5'!K4/'A2.1.5'!K$7</f>
        <v>0.47101074949781679</v>
      </c>
      <c r="L9" s="513">
        <f>'A2.1.5'!L4/'A2.1.5'!L$7</f>
        <v>0.41377596527136529</v>
      </c>
      <c r="M9" s="514">
        <f>'A2.1.5'!M4/'A2.1.5'!M$7</f>
        <v>0.36087309402574341</v>
      </c>
      <c r="N9" s="513">
        <f>'A2.1.5'!N4/'A2.1.5'!N$7</f>
        <v>0.48160410378532659</v>
      </c>
      <c r="O9" s="513">
        <f>'A2.1.5'!O4/'A2.1.5'!O$7</f>
        <v>0.41585271841032617</v>
      </c>
      <c r="P9" s="514">
        <f>'A2.1.5'!P4/'A2.1.5'!P$7</f>
        <v>0.36486867042331506</v>
      </c>
    </row>
    <row r="10" spans="1:17" customFormat="1" ht="13.35" customHeight="1" x14ac:dyDescent="0.2">
      <c r="B10" s="22"/>
      <c r="C10" s="23" t="s">
        <v>3</v>
      </c>
      <c r="D10" s="97"/>
      <c r="E10" s="513">
        <f>'A2.1.5'!E5/'A2.1.5'!E$7</f>
        <v>0.53848569850235484</v>
      </c>
      <c r="F10" s="513">
        <f>'A2.1.5'!F5/'A2.1.5'!F$7</f>
        <v>0.59083178644381706</v>
      </c>
      <c r="G10" s="514">
        <f>'A2.1.5'!G5/'A2.1.5'!G$7</f>
        <v>0.63812604726172817</v>
      </c>
      <c r="H10" s="513">
        <f>'A2.1.5'!H5/'A2.1.5'!H$7</f>
        <v>0.53120831464883556</v>
      </c>
      <c r="I10" s="513">
        <f>'A2.1.5'!I5/'A2.1.5'!I$7</f>
        <v>0.58509080910818112</v>
      </c>
      <c r="J10" s="514">
        <f>'A2.1.5'!J5/'A2.1.5'!J$7</f>
        <v>0.62697686026793353</v>
      </c>
      <c r="K10" s="513">
        <f>'A2.1.5'!K5/'A2.1.5'!K$7</f>
        <v>0.52245197119585629</v>
      </c>
      <c r="L10" s="513">
        <f>'A2.1.5'!L5/'A2.1.5'!L$7</f>
        <v>0.57331631947992467</v>
      </c>
      <c r="M10" s="514">
        <f>'A2.1.5'!M5/'A2.1.5'!M$7</f>
        <v>0.61866113993927463</v>
      </c>
      <c r="N10" s="513">
        <f>'A2.1.5'!N5/'A2.1.5'!N$7</f>
        <v>0.51255762517097858</v>
      </c>
      <c r="O10" s="513">
        <f>'A2.1.5'!O5/'A2.1.5'!O$7</f>
        <v>0.57272681724683594</v>
      </c>
      <c r="P10" s="514">
        <f>'A2.1.5'!P5/'A2.1.5'!P$7</f>
        <v>0.61785475941166046</v>
      </c>
    </row>
    <row r="11" spans="1:17" customFormat="1" ht="13.35" customHeight="1" x14ac:dyDescent="0.2">
      <c r="B11" s="197"/>
      <c r="C11" s="1108" t="s">
        <v>1079</v>
      </c>
      <c r="D11" s="133"/>
      <c r="E11" s="810">
        <f>'A2.1.5'!E6/'A2.1.5'!E$7</f>
        <v>9.8641314935922104E-3</v>
      </c>
      <c r="F11" s="810">
        <f>'A2.1.5'!F6/'A2.1.5'!F$7</f>
        <v>1.5948255256796932E-2</v>
      </c>
      <c r="G11" s="811">
        <f>'A2.1.5'!G6/'A2.1.5'!G$7</f>
        <v>2.2791997677128018E-2</v>
      </c>
      <c r="H11" s="810">
        <f>'A2.1.5'!H6/'A2.1.5'!H$7</f>
        <v>7.4344545590230345E-3</v>
      </c>
      <c r="I11" s="810">
        <f>'A2.1.5'!I6/'A2.1.5'!I$7</f>
        <v>1.463401132323898E-2</v>
      </c>
      <c r="J11" s="811">
        <f>'A2.1.5'!J6/'A2.1.5'!J$7</f>
        <v>2.1965413466802714E-2</v>
      </c>
      <c r="K11" s="810">
        <f>'A2.1.5'!K6/'A2.1.5'!K$7</f>
        <v>6.5372793063269265E-3</v>
      </c>
      <c r="L11" s="810">
        <f>'A2.1.5'!L6/'A2.1.5'!L$7</f>
        <v>1.290771524871003E-2</v>
      </c>
      <c r="M11" s="811">
        <f>'A2.1.5'!M6/'A2.1.5'!M$7</f>
        <v>2.046576603498193E-2</v>
      </c>
      <c r="N11" s="810">
        <f>'A2.1.5'!N6/'A2.1.5'!N$7</f>
        <v>5.8382710436948758E-3</v>
      </c>
      <c r="O11" s="810">
        <f>'A2.1.5'!O6/'A2.1.5'!O$7</f>
        <v>1.1420464342837906E-2</v>
      </c>
      <c r="P11" s="811">
        <f>'A2.1.5'!P6/'A2.1.5'!P$7</f>
        <v>1.7276570165024489E-2</v>
      </c>
    </row>
    <row r="12" spans="1:17" customFormat="1" ht="13.35" customHeight="1" x14ac:dyDescent="0.2">
      <c r="B12" s="167"/>
      <c r="C12" s="226" t="s">
        <v>8</v>
      </c>
      <c r="D12" s="227"/>
      <c r="E12" s="262">
        <f>SUM(E9:E11)</f>
        <v>1</v>
      </c>
      <c r="F12" s="262">
        <f t="shared" ref="F12:P12" si="1">SUM(F9:F11)</f>
        <v>1</v>
      </c>
      <c r="G12" s="263">
        <f t="shared" si="1"/>
        <v>1</v>
      </c>
      <c r="H12" s="262">
        <f t="shared" si="1"/>
        <v>1</v>
      </c>
      <c r="I12" s="262">
        <f t="shared" si="1"/>
        <v>0.99999999999999989</v>
      </c>
      <c r="J12" s="263">
        <f t="shared" si="1"/>
        <v>0.99999999999999989</v>
      </c>
      <c r="K12" s="262">
        <f t="shared" si="1"/>
        <v>1</v>
      </c>
      <c r="L12" s="262">
        <f t="shared" si="1"/>
        <v>1</v>
      </c>
      <c r="M12" s="263">
        <f t="shared" si="1"/>
        <v>1</v>
      </c>
      <c r="N12" s="262">
        <f t="shared" si="1"/>
        <v>1</v>
      </c>
      <c r="O12" s="262">
        <f t="shared" si="1"/>
        <v>1</v>
      </c>
      <c r="P12" s="263">
        <f t="shared" si="1"/>
        <v>1</v>
      </c>
    </row>
    <row r="13" spans="1:17" customFormat="1" ht="13.35" customHeight="1" x14ac:dyDescent="0.2">
      <c r="B13" s="1452" t="s">
        <v>1078</v>
      </c>
      <c r="C13" s="1452"/>
      <c r="D13" s="1452"/>
      <c r="E13" s="1452"/>
      <c r="F13" s="1452"/>
      <c r="G13" s="1452"/>
      <c r="H13" s="1452"/>
      <c r="I13" s="1452"/>
      <c r="J13" s="1452"/>
      <c r="K13" s="1452"/>
      <c r="L13" s="1452"/>
      <c r="M13" s="1452"/>
      <c r="N13" s="1452"/>
      <c r="O13" s="1452"/>
      <c r="P13" s="1452"/>
    </row>
    <row r="14" spans="1:17" customFormat="1" ht="13.35" customHeight="1" x14ac:dyDescent="0.2">
      <c r="E14" s="1"/>
      <c r="I14" s="109" t="s">
        <v>245</v>
      </c>
    </row>
    <row r="15" spans="1:17" customFormat="1" ht="13.35" customHeight="1" x14ac:dyDescent="0.2">
      <c r="E15" s="49"/>
      <c r="I15" s="109"/>
    </row>
    <row r="16" spans="1:17" s="636" customFormat="1" x14ac:dyDescent="0.2">
      <c r="B16"/>
      <c r="C16" s="49"/>
      <c r="D16" s="49"/>
      <c r="E16" s="49"/>
      <c r="F16" s="49"/>
      <c r="G16" s="49"/>
      <c r="H16" s="637"/>
      <c r="I16" s="637"/>
      <c r="J16" s="637"/>
      <c r="K16" s="637"/>
      <c r="L16" s="637"/>
      <c r="M16" s="637"/>
      <c r="N16" s="637"/>
      <c r="O16" s="637"/>
      <c r="P16" s="637"/>
      <c r="Q16" s="637"/>
    </row>
    <row r="17" spans="2:17" s="636" customFormat="1" x14ac:dyDescent="0.2">
      <c r="B17"/>
      <c r="C17" s="49"/>
      <c r="D17" s="49"/>
      <c r="E17" s="49"/>
      <c r="F17" s="49"/>
      <c r="G17" s="49"/>
      <c r="H17" s="637"/>
      <c r="I17" s="637"/>
      <c r="J17" s="637"/>
      <c r="K17" s="637"/>
      <c r="L17" s="637"/>
      <c r="M17" s="637"/>
      <c r="N17" s="637"/>
      <c r="O17" s="637"/>
      <c r="P17" s="637"/>
      <c r="Q17" s="637"/>
    </row>
    <row r="18" spans="2:17" s="636" customFormat="1" x14ac:dyDescent="0.2">
      <c r="B18"/>
      <c r="C18" s="49"/>
      <c r="D18" s="49"/>
      <c r="E18" s="49"/>
      <c r="F18" s="49"/>
      <c r="G18" s="49"/>
      <c r="H18" s="637"/>
      <c r="I18" s="637"/>
      <c r="J18" s="637"/>
      <c r="K18" s="637"/>
      <c r="L18" s="637"/>
      <c r="M18" s="637"/>
      <c r="N18" s="637"/>
      <c r="O18" s="637"/>
      <c r="P18" s="637"/>
      <c r="Q18" s="637"/>
    </row>
    <row r="19" spans="2:17" s="636" customFormat="1" x14ac:dyDescent="0.2">
      <c r="B19"/>
      <c r="C19" s="49"/>
      <c r="D19" s="49"/>
      <c r="E19" s="49"/>
      <c r="F19" s="49"/>
      <c r="G19" s="49"/>
      <c r="H19" s="637"/>
      <c r="I19" s="637"/>
      <c r="J19" s="637"/>
      <c r="K19" s="637"/>
      <c r="L19" s="637"/>
      <c r="M19" s="637"/>
      <c r="N19" s="637"/>
      <c r="O19" s="637"/>
      <c r="P19" s="637"/>
      <c r="Q19" s="637"/>
    </row>
    <row r="20" spans="2:17" s="636" customFormat="1" x14ac:dyDescent="0.2">
      <c r="B20"/>
      <c r="C20" s="49"/>
      <c r="D20" s="49"/>
      <c r="E20" s="49"/>
      <c r="F20" s="49"/>
      <c r="G20" s="49"/>
      <c r="H20" s="637"/>
      <c r="I20" s="637"/>
      <c r="J20" s="637"/>
      <c r="K20" s="637"/>
      <c r="L20" s="637"/>
      <c r="M20" s="637"/>
      <c r="N20" s="637"/>
      <c r="O20" s="637"/>
      <c r="P20" s="637"/>
      <c r="Q20" s="637"/>
    </row>
    <row r="21" spans="2:17" s="636" customFormat="1" x14ac:dyDescent="0.2">
      <c r="B21"/>
      <c r="C21" s="49"/>
      <c r="D21" s="49"/>
      <c r="E21" s="49"/>
      <c r="F21" s="49"/>
      <c r="G21" s="49"/>
      <c r="H21" s="637"/>
      <c r="I21" s="637"/>
      <c r="J21" s="637"/>
      <c r="K21" s="637"/>
      <c r="L21" s="637"/>
      <c r="M21" s="637"/>
      <c r="N21" s="637"/>
      <c r="O21" s="637"/>
      <c r="P21" s="637"/>
      <c r="Q21" s="637"/>
    </row>
    <row r="22" spans="2:17" s="636" customFormat="1" x14ac:dyDescent="0.2">
      <c r="B22"/>
      <c r="C22" s="49"/>
      <c r="D22" s="49"/>
      <c r="E22" s="49"/>
      <c r="F22" s="49"/>
      <c r="G22" s="49"/>
      <c r="H22" s="637"/>
      <c r="I22" s="637"/>
      <c r="J22" s="637"/>
      <c r="K22" s="637"/>
      <c r="L22" s="637"/>
      <c r="M22" s="637"/>
      <c r="N22" s="637"/>
      <c r="O22" s="637"/>
      <c r="P22" s="637"/>
      <c r="Q22" s="637"/>
    </row>
    <row r="23" spans="2:17" s="636" customFormat="1" x14ac:dyDescent="0.2">
      <c r="B23"/>
      <c r="C23" s="49"/>
      <c r="D23" s="49"/>
      <c r="E23" s="49"/>
      <c r="F23" s="49"/>
      <c r="G23" s="49"/>
      <c r="H23" s="637"/>
      <c r="I23" s="637"/>
      <c r="J23" s="637"/>
      <c r="K23" s="637"/>
      <c r="L23" s="637"/>
      <c r="M23" s="637"/>
      <c r="N23" s="637"/>
      <c r="O23" s="637"/>
      <c r="P23" s="637"/>
      <c r="Q23" s="637"/>
    </row>
    <row r="24" spans="2:17" s="636" customFormat="1" x14ac:dyDescent="0.2">
      <c r="B24"/>
      <c r="C24" s="49"/>
      <c r="D24" s="49"/>
      <c r="E24" s="49"/>
      <c r="F24" s="49"/>
      <c r="G24" s="49"/>
      <c r="H24" s="637"/>
      <c r="I24" s="637"/>
      <c r="J24" s="637"/>
      <c r="K24" s="637"/>
      <c r="L24" s="637"/>
      <c r="M24" s="637"/>
      <c r="N24" s="637"/>
      <c r="O24" s="637"/>
      <c r="P24" s="637"/>
      <c r="Q24" s="637"/>
    </row>
    <row r="25" spans="2:17" s="636" customFormat="1" x14ac:dyDescent="0.2">
      <c r="B25"/>
      <c r="C25" s="49"/>
      <c r="D25" s="49"/>
      <c r="E25" s="49"/>
      <c r="F25" s="49"/>
      <c r="G25" s="49"/>
      <c r="H25" s="637"/>
      <c r="I25" s="637"/>
      <c r="J25" s="637"/>
      <c r="K25" s="637"/>
      <c r="L25" s="637"/>
      <c r="M25" s="637"/>
      <c r="N25" s="637"/>
      <c r="O25" s="637"/>
      <c r="P25" s="637"/>
      <c r="Q25" s="637"/>
    </row>
    <row r="26" spans="2:17" s="636" customFormat="1" x14ac:dyDescent="0.2">
      <c r="B26"/>
      <c r="C26" s="49"/>
      <c r="D26" s="49"/>
      <c r="E26" s="49"/>
      <c r="F26" s="49"/>
      <c r="G26" s="49"/>
      <c r="H26" s="637"/>
      <c r="I26" s="637"/>
      <c r="J26" s="637"/>
      <c r="K26" s="637"/>
      <c r="L26" s="637"/>
      <c r="M26" s="637"/>
      <c r="N26" s="637"/>
      <c r="O26" s="637"/>
      <c r="P26" s="637"/>
      <c r="Q26" s="637"/>
    </row>
    <row r="27" spans="2:17" s="636" customFormat="1" x14ac:dyDescent="0.2">
      <c r="B27"/>
      <c r="C27" s="49"/>
      <c r="D27" s="49"/>
      <c r="E27" s="49"/>
      <c r="F27" s="49"/>
      <c r="G27" s="49"/>
      <c r="H27" s="637"/>
      <c r="I27" s="637"/>
      <c r="J27" s="637"/>
      <c r="K27" s="637"/>
      <c r="L27" s="637"/>
      <c r="M27" s="637"/>
      <c r="N27" s="637"/>
      <c r="O27" s="637"/>
      <c r="P27" s="637"/>
      <c r="Q27" s="637"/>
    </row>
    <row r="28" spans="2:17" s="636" customFormat="1" x14ac:dyDescent="0.2">
      <c r="B28"/>
      <c r="C28" s="49"/>
      <c r="D28" s="49"/>
      <c r="E28" s="49"/>
      <c r="F28" s="49"/>
      <c r="G28" s="49"/>
      <c r="H28" s="637"/>
      <c r="I28" s="637"/>
      <c r="J28" s="637"/>
      <c r="K28" s="637"/>
      <c r="L28" s="637"/>
      <c r="M28" s="637"/>
      <c r="N28" s="637"/>
      <c r="O28" s="637"/>
      <c r="P28" s="637"/>
      <c r="Q28" s="637"/>
    </row>
    <row r="29" spans="2:17" s="636" customFormat="1" x14ac:dyDescent="0.2">
      <c r="B29"/>
      <c r="C29" s="49"/>
      <c r="D29" s="49"/>
      <c r="E29" s="49"/>
      <c r="F29" s="49"/>
      <c r="G29" s="49"/>
      <c r="H29" s="637"/>
      <c r="I29" s="637"/>
      <c r="J29" s="637"/>
      <c r="K29" s="637"/>
      <c r="L29" s="637"/>
      <c r="M29" s="637"/>
      <c r="N29" s="637"/>
      <c r="O29" s="637"/>
      <c r="P29" s="637"/>
      <c r="Q29" s="637"/>
    </row>
    <row r="30" spans="2:17" s="636" customFormat="1" x14ac:dyDescent="0.2">
      <c r="B30"/>
      <c r="C30" s="49"/>
      <c r="D30" s="49"/>
      <c r="E30" s="49"/>
      <c r="F30" s="49"/>
      <c r="G30" s="49"/>
      <c r="H30" s="637"/>
      <c r="I30" s="637"/>
      <c r="J30" s="637"/>
      <c r="K30" s="637"/>
      <c r="L30" s="637"/>
      <c r="M30" s="637"/>
      <c r="N30" s="637"/>
      <c r="O30" s="637"/>
      <c r="P30" s="637"/>
      <c r="Q30" s="637"/>
    </row>
    <row r="31" spans="2:17" s="636" customFormat="1" x14ac:dyDescent="0.2">
      <c r="B31"/>
      <c r="C31" s="49"/>
      <c r="D31" s="49"/>
      <c r="E31" s="49"/>
      <c r="F31" s="49"/>
      <c r="G31" s="49"/>
      <c r="H31" s="637"/>
      <c r="I31" s="637"/>
      <c r="J31" s="637"/>
      <c r="K31" s="637"/>
      <c r="L31" s="637"/>
      <c r="M31" s="637"/>
      <c r="N31" s="637"/>
      <c r="O31" s="637"/>
      <c r="P31" s="637"/>
      <c r="Q31" s="637"/>
    </row>
    <row r="32" spans="2:17" s="636" customFormat="1" x14ac:dyDescent="0.2">
      <c r="B32"/>
      <c r="C32" s="49"/>
      <c r="D32" s="49"/>
      <c r="E32" s="49"/>
      <c r="F32" s="49"/>
      <c r="G32" s="49"/>
      <c r="H32" s="637"/>
      <c r="I32" s="637"/>
      <c r="J32" s="637"/>
      <c r="K32" s="637"/>
      <c r="L32" s="637"/>
      <c r="M32" s="637"/>
      <c r="N32" s="637"/>
      <c r="O32" s="637"/>
      <c r="P32" s="637"/>
      <c r="Q32" s="637"/>
    </row>
    <row r="33" spans="2:17" s="636" customFormat="1" x14ac:dyDescent="0.2">
      <c r="B33"/>
      <c r="C33" s="49"/>
      <c r="D33" s="49"/>
      <c r="E33" s="49"/>
      <c r="F33" s="49"/>
      <c r="G33" s="49"/>
      <c r="H33" s="637"/>
      <c r="I33" s="637"/>
      <c r="J33" s="637"/>
      <c r="K33" s="637"/>
      <c r="L33" s="637"/>
      <c r="M33" s="637"/>
      <c r="N33" s="637"/>
      <c r="O33" s="637"/>
      <c r="P33" s="637"/>
      <c r="Q33" s="637"/>
    </row>
    <row r="34" spans="2:17" s="636" customFormat="1" x14ac:dyDescent="0.2">
      <c r="B34"/>
      <c r="C34" s="49"/>
      <c r="D34" s="49"/>
      <c r="E34" s="49"/>
      <c r="F34" s="49"/>
      <c r="G34" s="49"/>
      <c r="H34" s="637"/>
      <c r="I34" s="637"/>
      <c r="J34" s="637"/>
      <c r="K34" s="637"/>
      <c r="L34" s="637"/>
      <c r="M34" s="637"/>
      <c r="N34" s="637"/>
      <c r="O34" s="637"/>
      <c r="P34" s="637"/>
      <c r="Q34" s="637"/>
    </row>
    <row r="35" spans="2:17" s="636" customFormat="1" x14ac:dyDescent="0.2">
      <c r="B35"/>
      <c r="C35" s="49"/>
      <c r="D35" s="49"/>
      <c r="E35" s="49"/>
      <c r="F35" s="49"/>
      <c r="G35" s="49"/>
      <c r="H35" s="637"/>
      <c r="I35" s="637"/>
      <c r="J35" s="637"/>
      <c r="K35" s="637"/>
      <c r="L35" s="637"/>
      <c r="M35" s="637"/>
      <c r="N35" s="637"/>
      <c r="O35" s="637"/>
      <c r="P35" s="637"/>
      <c r="Q35" s="637"/>
    </row>
    <row r="36" spans="2:17" s="636" customFormat="1" x14ac:dyDescent="0.2">
      <c r="B36"/>
      <c r="C36" s="49"/>
      <c r="D36" s="49"/>
      <c r="E36" s="49"/>
      <c r="F36" s="49"/>
      <c r="G36" s="49"/>
      <c r="H36" s="637"/>
      <c r="I36" s="637"/>
      <c r="J36" s="637"/>
      <c r="K36" s="637"/>
      <c r="L36" s="637"/>
      <c r="M36" s="637"/>
      <c r="N36" s="637"/>
      <c r="O36" s="637"/>
      <c r="P36" s="637"/>
      <c r="Q36" s="637"/>
    </row>
    <row r="37" spans="2:17" s="636" customFormat="1" x14ac:dyDescent="0.2">
      <c r="B37"/>
      <c r="C37" s="49"/>
      <c r="D37" s="49"/>
      <c r="E37" s="49"/>
      <c r="F37" s="49"/>
      <c r="G37" s="49"/>
      <c r="H37" s="637"/>
      <c r="I37" s="637"/>
      <c r="J37" s="637"/>
      <c r="K37" s="637"/>
      <c r="L37" s="637"/>
      <c r="M37" s="637"/>
      <c r="N37" s="637"/>
      <c r="O37" s="637"/>
      <c r="P37" s="637"/>
      <c r="Q37" s="637"/>
    </row>
    <row r="38" spans="2:17" s="636" customFormat="1" x14ac:dyDescent="0.2">
      <c r="B38"/>
      <c r="C38" s="49"/>
      <c r="D38" s="49"/>
      <c r="E38" s="49"/>
      <c r="F38" s="49"/>
      <c r="G38" s="49"/>
      <c r="H38" s="637"/>
      <c r="I38" s="637"/>
      <c r="J38" s="637"/>
      <c r="K38" s="637"/>
      <c r="L38" s="637"/>
      <c r="M38" s="637"/>
      <c r="N38" s="637"/>
      <c r="O38" s="637"/>
      <c r="P38" s="637"/>
      <c r="Q38" s="637"/>
    </row>
    <row r="39" spans="2:17" s="636" customFormat="1" x14ac:dyDescent="0.2">
      <c r="B39"/>
      <c r="C39" s="49"/>
      <c r="D39" s="49"/>
      <c r="E39" s="49"/>
      <c r="F39" s="49"/>
      <c r="G39" s="49"/>
      <c r="H39" s="637"/>
      <c r="I39" s="637"/>
      <c r="J39" s="637"/>
      <c r="K39" s="637"/>
      <c r="L39" s="637"/>
      <c r="M39" s="637"/>
      <c r="N39" s="637"/>
      <c r="O39" s="637"/>
      <c r="P39" s="637"/>
      <c r="Q39" s="637"/>
    </row>
    <row r="40" spans="2:17" s="636" customFormat="1" x14ac:dyDescent="0.2">
      <c r="B40"/>
      <c r="C40" s="49"/>
      <c r="D40" s="49"/>
      <c r="E40" s="49"/>
      <c r="F40" s="49"/>
      <c r="G40" s="49"/>
      <c r="H40" s="637"/>
      <c r="I40" s="637"/>
      <c r="J40" s="637"/>
      <c r="K40" s="637"/>
      <c r="L40" s="637"/>
      <c r="M40" s="637"/>
      <c r="N40" s="637"/>
      <c r="O40" s="637"/>
      <c r="P40" s="637"/>
      <c r="Q40" s="637"/>
    </row>
    <row r="41" spans="2:17" s="636" customFormat="1" x14ac:dyDescent="0.2">
      <c r="B41"/>
      <c r="C41" s="49"/>
      <c r="D41" s="49"/>
      <c r="E41" s="49"/>
      <c r="F41" s="49"/>
      <c r="G41" s="49"/>
      <c r="H41" s="637"/>
      <c r="I41" s="637"/>
      <c r="J41" s="637"/>
      <c r="K41" s="637"/>
      <c r="L41" s="637"/>
      <c r="M41" s="637"/>
      <c r="N41" s="637"/>
      <c r="O41" s="637"/>
      <c r="P41" s="637"/>
      <c r="Q41" s="637"/>
    </row>
    <row r="42" spans="2:17" s="636" customFormat="1" x14ac:dyDescent="0.2">
      <c r="B42"/>
      <c r="C42" s="49"/>
      <c r="D42" s="49"/>
      <c r="E42" s="49"/>
      <c r="F42" s="49"/>
      <c r="G42" s="49"/>
      <c r="H42" s="637"/>
      <c r="I42" s="637"/>
      <c r="J42" s="637"/>
      <c r="K42" s="637"/>
      <c r="L42" s="637"/>
      <c r="M42" s="637"/>
      <c r="N42" s="637"/>
      <c r="O42" s="637"/>
      <c r="P42" s="637"/>
      <c r="Q42" s="637"/>
    </row>
    <row r="43" spans="2:17" s="636" customFormat="1" x14ac:dyDescent="0.2">
      <c r="B43"/>
      <c r="C43" s="49"/>
      <c r="D43" s="49"/>
      <c r="E43" s="49"/>
      <c r="F43" s="49"/>
      <c r="G43" s="49"/>
      <c r="H43" s="637"/>
      <c r="I43" s="637"/>
      <c r="J43" s="637"/>
      <c r="K43" s="637"/>
      <c r="L43" s="637"/>
      <c r="M43" s="637"/>
      <c r="N43" s="637"/>
      <c r="O43" s="637"/>
      <c r="P43" s="637"/>
      <c r="Q43" s="637"/>
    </row>
    <row r="44" spans="2:17" s="636" customFormat="1" x14ac:dyDescent="0.2">
      <c r="B44"/>
      <c r="C44" s="49"/>
      <c r="D44" s="49"/>
      <c r="E44" s="49"/>
      <c r="F44" s="49"/>
      <c r="G44" s="49"/>
      <c r="H44" s="637"/>
      <c r="I44" s="637"/>
      <c r="J44" s="637"/>
      <c r="K44" s="637"/>
      <c r="L44" s="637"/>
      <c r="M44" s="637"/>
      <c r="N44" s="637"/>
      <c r="O44" s="637"/>
      <c r="P44" s="637"/>
      <c r="Q44" s="637"/>
    </row>
    <row r="45" spans="2:17" s="636" customFormat="1" x14ac:dyDescent="0.2">
      <c r="B45"/>
      <c r="C45" s="49"/>
      <c r="D45" s="49"/>
      <c r="E45" s="49"/>
      <c r="F45" s="49"/>
      <c r="G45" s="49"/>
      <c r="H45" s="637"/>
      <c r="I45" s="637"/>
      <c r="J45" s="637"/>
      <c r="K45" s="637"/>
      <c r="L45" s="637"/>
      <c r="M45" s="637"/>
      <c r="N45" s="637"/>
      <c r="O45" s="637"/>
      <c r="P45" s="637"/>
      <c r="Q45" s="637"/>
    </row>
    <row r="46" spans="2:17" s="636" customFormat="1" x14ac:dyDescent="0.2">
      <c r="B46"/>
      <c r="C46" s="49"/>
      <c r="D46" s="49"/>
      <c r="E46" s="49"/>
      <c r="F46" s="49"/>
      <c r="G46" s="49"/>
      <c r="H46" s="637"/>
      <c r="I46" s="637"/>
      <c r="J46" s="637"/>
      <c r="K46" s="637"/>
      <c r="L46" s="637"/>
      <c r="M46" s="637"/>
      <c r="N46" s="637"/>
      <c r="O46" s="637"/>
      <c r="P46" s="637"/>
      <c r="Q46" s="637"/>
    </row>
    <row r="47" spans="2:17" s="636" customFormat="1" x14ac:dyDescent="0.2">
      <c r="B47"/>
      <c r="C47" s="49"/>
      <c r="D47" s="49"/>
      <c r="E47" s="49"/>
      <c r="F47" s="49"/>
      <c r="G47" s="49"/>
      <c r="H47" s="637"/>
      <c r="I47" s="637"/>
      <c r="J47" s="637"/>
      <c r="K47" s="637"/>
      <c r="L47" s="637"/>
      <c r="M47" s="637"/>
      <c r="N47" s="637"/>
      <c r="O47" s="637"/>
      <c r="P47" s="637"/>
      <c r="Q47" s="637"/>
    </row>
    <row r="48" spans="2:17" s="636" customFormat="1" x14ac:dyDescent="0.2">
      <c r="B48"/>
      <c r="C48" s="49"/>
      <c r="D48" s="49"/>
      <c r="E48" s="49"/>
      <c r="F48" s="49"/>
      <c r="G48" s="49"/>
      <c r="H48" s="637"/>
      <c r="I48" s="637"/>
      <c r="J48" s="637"/>
      <c r="K48" s="637"/>
      <c r="L48" s="637"/>
      <c r="M48" s="637"/>
      <c r="N48" s="637"/>
      <c r="O48" s="637"/>
      <c r="P48" s="637"/>
      <c r="Q48" s="637"/>
    </row>
    <row r="49" spans="2:17" s="636" customFormat="1" x14ac:dyDescent="0.2">
      <c r="B49"/>
      <c r="C49" s="49"/>
      <c r="D49" s="49"/>
      <c r="E49" s="49"/>
      <c r="F49" s="49"/>
      <c r="G49" s="49"/>
      <c r="H49" s="637"/>
      <c r="I49" s="637"/>
      <c r="J49" s="637"/>
      <c r="K49" s="637"/>
      <c r="L49" s="637"/>
      <c r="M49" s="637"/>
      <c r="N49" s="637"/>
      <c r="O49" s="637"/>
      <c r="P49" s="637"/>
      <c r="Q49" s="637"/>
    </row>
    <row r="50" spans="2:17" s="636" customFormat="1" x14ac:dyDescent="0.2">
      <c r="B50"/>
      <c r="C50" s="49"/>
      <c r="D50" s="49"/>
      <c r="E50" s="49"/>
      <c r="F50" s="49"/>
      <c r="G50" s="49"/>
      <c r="H50" s="637"/>
      <c r="I50" s="637"/>
      <c r="J50" s="637"/>
      <c r="K50" s="637"/>
      <c r="L50" s="637"/>
      <c r="M50" s="637"/>
      <c r="N50" s="637"/>
      <c r="O50" s="637"/>
      <c r="P50" s="637"/>
      <c r="Q50" s="637"/>
    </row>
    <row r="51" spans="2:17" s="636" customFormat="1" x14ac:dyDescent="0.2">
      <c r="B51"/>
      <c r="C51" s="49"/>
      <c r="D51" s="49"/>
      <c r="E51" s="49"/>
      <c r="F51" s="49"/>
      <c r="G51" s="49"/>
      <c r="H51" s="637"/>
      <c r="I51" s="637"/>
      <c r="J51" s="637"/>
      <c r="K51" s="637"/>
      <c r="L51" s="637"/>
      <c r="M51" s="637"/>
      <c r="N51" s="637"/>
      <c r="O51" s="637"/>
      <c r="P51" s="637"/>
      <c r="Q51" s="637"/>
    </row>
    <row r="52" spans="2:17" s="636" customFormat="1" x14ac:dyDescent="0.2">
      <c r="B52"/>
      <c r="C52" s="49"/>
      <c r="D52" s="49"/>
      <c r="E52" s="49"/>
      <c r="F52" s="49"/>
      <c r="G52" s="49"/>
      <c r="H52" s="637"/>
      <c r="I52" s="637"/>
      <c r="J52" s="637"/>
      <c r="K52" s="637"/>
      <c r="L52" s="637"/>
      <c r="M52" s="637"/>
      <c r="N52" s="637"/>
      <c r="O52" s="637"/>
      <c r="P52" s="637"/>
      <c r="Q52" s="637"/>
    </row>
    <row r="53" spans="2:17" s="636" customFormat="1" x14ac:dyDescent="0.2">
      <c r="B53"/>
      <c r="C53" s="49"/>
      <c r="D53" s="49"/>
      <c r="E53" s="49"/>
      <c r="F53" s="49"/>
      <c r="G53" s="49"/>
      <c r="H53" s="637"/>
      <c r="I53" s="637"/>
      <c r="J53" s="637"/>
      <c r="K53" s="637"/>
      <c r="L53" s="637"/>
      <c r="M53" s="637"/>
      <c r="N53" s="637"/>
      <c r="O53" s="637"/>
      <c r="P53" s="637"/>
      <c r="Q53" s="637"/>
    </row>
    <row r="54" spans="2:17" s="636" customFormat="1" x14ac:dyDescent="0.2">
      <c r="B54"/>
      <c r="C54" s="49"/>
      <c r="D54" s="49"/>
      <c r="E54" s="49"/>
      <c r="F54" s="49"/>
      <c r="G54" s="49"/>
      <c r="H54" s="637"/>
      <c r="I54" s="637"/>
      <c r="J54" s="637"/>
      <c r="K54" s="637"/>
      <c r="L54" s="637"/>
      <c r="M54" s="637"/>
      <c r="N54" s="637"/>
      <c r="O54" s="637"/>
      <c r="P54" s="637"/>
      <c r="Q54" s="637"/>
    </row>
    <row r="55" spans="2:17" s="636" customFormat="1" x14ac:dyDescent="0.2">
      <c r="B55"/>
      <c r="C55" s="49"/>
      <c r="D55" s="49"/>
      <c r="E55" s="49"/>
      <c r="F55" s="49"/>
      <c r="G55" s="49"/>
      <c r="H55" s="637"/>
      <c r="I55" s="637"/>
      <c r="J55" s="637"/>
      <c r="K55" s="637"/>
      <c r="L55" s="637"/>
      <c r="M55" s="637"/>
      <c r="N55" s="637"/>
      <c r="O55" s="637"/>
      <c r="P55" s="637"/>
      <c r="Q55" s="637"/>
    </row>
    <row r="56" spans="2:17" s="636" customFormat="1" x14ac:dyDescent="0.2">
      <c r="B56"/>
      <c r="C56" s="49"/>
      <c r="D56" s="49"/>
      <c r="E56" s="49"/>
      <c r="F56" s="49"/>
      <c r="G56" s="49"/>
      <c r="H56" s="637"/>
      <c r="I56" s="637"/>
      <c r="J56" s="637"/>
      <c r="K56" s="637"/>
      <c r="L56" s="637"/>
      <c r="M56" s="637"/>
      <c r="N56" s="637"/>
      <c r="O56" s="637"/>
      <c r="P56" s="637"/>
      <c r="Q56" s="637"/>
    </row>
    <row r="57" spans="2:17" s="636" customFormat="1" x14ac:dyDescent="0.2">
      <c r="B57"/>
      <c r="C57" s="49"/>
      <c r="D57" s="49"/>
      <c r="E57" s="49"/>
      <c r="F57" s="49"/>
      <c r="G57" s="49"/>
      <c r="H57" s="637"/>
      <c r="I57" s="637"/>
      <c r="J57" s="637"/>
      <c r="K57" s="637"/>
      <c r="L57" s="637"/>
      <c r="M57" s="637"/>
      <c r="N57" s="637"/>
      <c r="O57" s="637"/>
      <c r="P57" s="637"/>
      <c r="Q57" s="637"/>
    </row>
    <row r="58" spans="2:17" s="636" customFormat="1" x14ac:dyDescent="0.2">
      <c r="B58"/>
      <c r="C58" s="49"/>
      <c r="D58" s="49"/>
      <c r="E58" s="49"/>
      <c r="F58" s="49"/>
      <c r="G58" s="49"/>
      <c r="H58" s="637"/>
      <c r="I58" s="637"/>
      <c r="J58" s="637"/>
      <c r="K58" s="637"/>
      <c r="L58" s="637"/>
      <c r="M58" s="637"/>
      <c r="N58" s="637"/>
      <c r="O58" s="637"/>
      <c r="P58" s="637"/>
      <c r="Q58" s="637"/>
    </row>
    <row r="59" spans="2:17" s="636" customFormat="1" x14ac:dyDescent="0.2">
      <c r="B59"/>
      <c r="C59" s="49"/>
      <c r="D59" s="49"/>
      <c r="E59" s="49"/>
      <c r="F59" s="49"/>
      <c r="G59" s="49"/>
      <c r="H59" s="637"/>
      <c r="I59" s="637"/>
      <c r="J59" s="637"/>
      <c r="K59" s="637"/>
      <c r="L59" s="637"/>
      <c r="M59" s="637"/>
      <c r="N59" s="637"/>
      <c r="O59" s="637"/>
      <c r="P59" s="637"/>
      <c r="Q59" s="637"/>
    </row>
    <row r="60" spans="2:17" s="636" customFormat="1" x14ac:dyDescent="0.2">
      <c r="B60"/>
      <c r="C60" s="49"/>
      <c r="D60" s="49"/>
      <c r="E60" s="49"/>
      <c r="F60" s="49"/>
      <c r="G60" s="49"/>
      <c r="H60" s="637"/>
      <c r="I60" s="637"/>
      <c r="J60" s="637"/>
      <c r="K60" s="637"/>
      <c r="L60" s="637"/>
      <c r="M60" s="637"/>
      <c r="N60" s="637"/>
      <c r="O60" s="637"/>
      <c r="P60" s="637"/>
      <c r="Q60" s="637"/>
    </row>
    <row r="61" spans="2:17" s="636" customFormat="1" x14ac:dyDescent="0.2">
      <c r="B61"/>
      <c r="C61" s="49"/>
      <c r="D61" s="49"/>
      <c r="E61" s="49"/>
      <c r="F61" s="49"/>
      <c r="G61" s="49"/>
      <c r="H61" s="637"/>
      <c r="I61" s="637"/>
      <c r="J61" s="637"/>
      <c r="K61" s="637"/>
      <c r="L61" s="637"/>
      <c r="M61" s="637"/>
      <c r="N61" s="637"/>
      <c r="O61" s="637"/>
      <c r="P61" s="637"/>
      <c r="Q61" s="637"/>
    </row>
    <row r="62" spans="2:17" s="636" customFormat="1" x14ac:dyDescent="0.2">
      <c r="B62"/>
      <c r="C62" s="49"/>
      <c r="D62" s="49"/>
      <c r="E62" s="49"/>
      <c r="F62" s="49"/>
      <c r="G62" s="49"/>
      <c r="H62" s="637"/>
      <c r="I62" s="637"/>
      <c r="J62" s="637"/>
      <c r="K62" s="637"/>
      <c r="L62" s="637"/>
      <c r="M62" s="637"/>
      <c r="N62" s="637"/>
      <c r="O62" s="637"/>
      <c r="P62" s="637"/>
      <c r="Q62" s="637"/>
    </row>
    <row r="63" spans="2:17" s="636" customFormat="1" x14ac:dyDescent="0.2">
      <c r="B63"/>
      <c r="C63" s="49"/>
      <c r="D63" s="49"/>
      <c r="E63" s="49"/>
      <c r="F63" s="49"/>
      <c r="G63" s="49"/>
      <c r="H63" s="637"/>
      <c r="I63" s="637"/>
      <c r="J63" s="637"/>
      <c r="K63" s="637"/>
      <c r="L63" s="637"/>
      <c r="M63" s="637"/>
      <c r="N63" s="637"/>
      <c r="O63" s="637"/>
      <c r="P63" s="637"/>
      <c r="Q63" s="637"/>
    </row>
    <row r="64" spans="2:17" s="636" customFormat="1" x14ac:dyDescent="0.2">
      <c r="B64"/>
      <c r="C64" s="49"/>
      <c r="D64" s="49"/>
      <c r="E64" s="49"/>
      <c r="F64" s="49"/>
      <c r="G64" s="49"/>
      <c r="H64" s="637"/>
      <c r="I64" s="637"/>
      <c r="J64" s="637"/>
      <c r="K64" s="637"/>
      <c r="L64" s="637"/>
      <c r="M64" s="637"/>
      <c r="N64" s="637"/>
      <c r="O64" s="637"/>
      <c r="P64" s="637"/>
      <c r="Q64" s="637"/>
    </row>
    <row r="65" spans="2:17" s="636" customFormat="1" ht="15" x14ac:dyDescent="0.25">
      <c r="B65"/>
      <c r="C65" s="49"/>
      <c r="D65" s="49"/>
      <c r="E65" s="1000">
        <v>12</v>
      </c>
      <c r="F65" s="1000">
        <v>13</v>
      </c>
      <c r="G65" s="1000">
        <v>14</v>
      </c>
      <c r="H65" s="1000">
        <v>24</v>
      </c>
      <c r="I65" s="1000">
        <v>25</v>
      </c>
      <c r="J65" s="1000">
        <v>26</v>
      </c>
      <c r="K65" s="1000">
        <v>36</v>
      </c>
      <c r="L65" s="1000">
        <v>37</v>
      </c>
      <c r="M65" s="1000">
        <v>38</v>
      </c>
      <c r="N65" s="1000">
        <v>48</v>
      </c>
      <c r="O65" s="1000">
        <v>49</v>
      </c>
      <c r="P65" s="1000">
        <v>50</v>
      </c>
      <c r="Q65" s="637"/>
    </row>
  </sheetData>
  <mergeCells count="3">
    <mergeCell ref="C3:D3"/>
    <mergeCell ref="B1:P1"/>
    <mergeCell ref="B13:P13"/>
  </mergeCells>
  <phoneticPr fontId="25" type="noConversion"/>
  <hyperlinks>
    <hyperlink ref="I14" location="CONTENTS!A1" display="BACK TO CONTENTS" xr:uid="{00000000-0004-0000-2200-000000000000}"/>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H14:P16 H8:P8"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0">
    <tabColor theme="7" tint="0.79998168889431442"/>
    <pageSetUpPr fitToPage="1"/>
  </sheetPr>
  <dimension ref="B1:V85"/>
  <sheetViews>
    <sheetView showGridLines="0" zoomScaleNormal="100" zoomScaleSheetLayoutView="90" workbookViewId="0">
      <pane xSplit="4" ySplit="3" topLeftCell="E4" activePane="bottomRight" state="frozen"/>
      <selection activeCell="B2" sqref="B2:O6"/>
      <selection pane="topRight" activeCell="B2" sqref="B2:O6"/>
      <selection pane="bottomLeft" activeCell="B2" sqref="B2:O6"/>
      <selection pane="bottomRight"/>
    </sheetView>
  </sheetViews>
  <sheetFormatPr defaultColWidth="9.140625" defaultRowHeight="12.75" x14ac:dyDescent="0.2"/>
  <cols>
    <col min="1" max="1" width="3.7109375" style="4" customWidth="1"/>
    <col min="2" max="2" width="0.85546875" customWidth="1"/>
    <col min="3" max="3" width="2.7109375" style="1" customWidth="1"/>
    <col min="4" max="4" width="16.28515625" style="1" customWidth="1"/>
    <col min="5" max="7" width="9.28515625" style="1" customWidth="1"/>
    <col min="8" max="16" width="9.28515625" style="2" customWidth="1"/>
    <col min="17" max="17" width="9.140625" style="636"/>
    <col min="18" max="16384" width="9.140625" style="4"/>
  </cols>
  <sheetData>
    <row r="1" spans="2:17" s="3" customFormat="1" ht="15" customHeight="1" x14ac:dyDescent="0.2">
      <c r="B1" s="1449" t="s">
        <v>1148</v>
      </c>
      <c r="C1" s="1449"/>
      <c r="D1" s="1449"/>
      <c r="E1" s="1449"/>
      <c r="F1" s="1449"/>
      <c r="G1" s="1449"/>
      <c r="H1" s="1449"/>
      <c r="I1" s="1449"/>
      <c r="J1" s="1449"/>
      <c r="K1" s="1449"/>
      <c r="L1" s="1449"/>
      <c r="M1" s="1449"/>
      <c r="N1" s="1449"/>
      <c r="O1" s="1449"/>
      <c r="P1" s="1449"/>
      <c r="Q1" s="731"/>
    </row>
    <row r="2" spans="2:17" s="3" customFormat="1" ht="15" customHeight="1" x14ac:dyDescent="0.2">
      <c r="B2" s="147"/>
      <c r="C2" s="148" t="s">
        <v>156</v>
      </c>
      <c r="D2" s="168"/>
      <c r="E2" s="545" t="str">
        <f>+'2.4'!$L$21</f>
        <v>2019 [77.1% assessed]</v>
      </c>
      <c r="F2" s="149"/>
      <c r="G2" s="546"/>
      <c r="H2" s="545" t="str">
        <f>+'2.4'!$O$21</f>
        <v>2020 [84.4% assessed]</v>
      </c>
      <c r="I2" s="149"/>
      <c r="J2" s="546"/>
      <c r="K2" s="545" t="str">
        <f>+'2.4'!$R$21</f>
        <v>2021 [88.6% assessed]</v>
      </c>
      <c r="L2" s="149"/>
      <c r="M2" s="546"/>
      <c r="N2" s="545" t="str">
        <f>+'2.4'!$U$21</f>
        <v>2022 [84.7% assessed]</v>
      </c>
      <c r="O2" s="149"/>
      <c r="P2" s="546"/>
      <c r="Q2" s="731"/>
    </row>
    <row r="3" spans="2:17" ht="15" customHeight="1" x14ac:dyDescent="0.2">
      <c r="B3" s="150"/>
      <c r="C3" s="1453" t="s">
        <v>85</v>
      </c>
      <c r="D3" s="1454"/>
      <c r="E3" s="828" t="s">
        <v>2</v>
      </c>
      <c r="F3" s="828" t="s">
        <v>3</v>
      </c>
      <c r="G3" s="829" t="s">
        <v>8</v>
      </c>
      <c r="H3" s="828" t="s">
        <v>2</v>
      </c>
      <c r="I3" s="828" t="s">
        <v>3</v>
      </c>
      <c r="J3" s="829" t="s">
        <v>8</v>
      </c>
      <c r="K3" s="828" t="s">
        <v>2</v>
      </c>
      <c r="L3" s="828" t="s">
        <v>3</v>
      </c>
      <c r="M3" s="829" t="s">
        <v>8</v>
      </c>
      <c r="N3" s="828" t="s">
        <v>2</v>
      </c>
      <c r="O3" s="828" t="s">
        <v>3</v>
      </c>
      <c r="P3" s="829" t="s">
        <v>8</v>
      </c>
    </row>
    <row r="4" spans="2:17" ht="13.35" customHeight="1" x14ac:dyDescent="0.2">
      <c r="B4" s="11"/>
      <c r="C4" s="7" t="s">
        <v>18</v>
      </c>
      <c r="D4" s="97" t="s">
        <v>43</v>
      </c>
      <c r="E4" s="639">
        <f>'A2.1.6'!E41/'A2.1.6'!$G41</f>
        <v>0.31385679391826987</v>
      </c>
      <c r="F4" s="639">
        <f>'A2.1.6'!F41/'A2.1.6'!$G41</f>
        <v>0.68614320608173007</v>
      </c>
      <c r="G4" s="640">
        <f>'A2.1.6'!G41/'A2.1.6'!$G41</f>
        <v>1</v>
      </c>
      <c r="H4" s="639">
        <f>'A2.1.6'!H41/'A2.1.6'!$J41</f>
        <v>0.3144289909680279</v>
      </c>
      <c r="I4" s="639">
        <f>'A2.1.6'!I41/'A2.1.6'!$J41</f>
        <v>0.6855710090319721</v>
      </c>
      <c r="J4" s="640">
        <f>'A2.1.6'!J41/'A2.1.6'!$J41</f>
        <v>1</v>
      </c>
      <c r="K4" s="639">
        <f>'A2.1.6'!K41/'A2.1.6'!$M41</f>
        <v>0.33537158984007526</v>
      </c>
      <c r="L4" s="639">
        <f>'A2.1.6'!L41/'A2.1.6'!$M41</f>
        <v>0.66462841015992469</v>
      </c>
      <c r="M4" s="640">
        <f>'A2.1.6'!M41/'A2.1.6'!$M41</f>
        <v>1</v>
      </c>
      <c r="N4" s="639">
        <f>'A2.1.6'!N41/'A2.1.6'!$P41</f>
        <v>0.32787600228134328</v>
      </c>
      <c r="O4" s="639">
        <f>'A2.1.6'!O41/'A2.1.6'!$P41</f>
        <v>0.67212399771865672</v>
      </c>
      <c r="P4" s="640">
        <f>'A2.1.6'!P41/'A2.1.6'!$P41</f>
        <v>1</v>
      </c>
    </row>
    <row r="5" spans="2:17" ht="13.35" customHeight="1" x14ac:dyDescent="0.2">
      <c r="B5" s="11"/>
      <c r="C5" s="7" t="s">
        <v>19</v>
      </c>
      <c r="D5" s="98" t="s">
        <v>121</v>
      </c>
      <c r="E5" s="639">
        <f>'A2.1.6'!E42/'A2.1.6'!$G42</f>
        <v>0.43664265408075958</v>
      </c>
      <c r="F5" s="639">
        <f>'A2.1.6'!F42/'A2.1.6'!$G42</f>
        <v>0.56335734591924047</v>
      </c>
      <c r="G5" s="640">
        <f>'A2.1.6'!G42/'A2.1.6'!$G42</f>
        <v>1</v>
      </c>
      <c r="H5" s="639">
        <f>'A2.1.6'!H42/'A2.1.6'!$J42</f>
        <v>0.44601935882350291</v>
      </c>
      <c r="I5" s="639">
        <f>'A2.1.6'!I42/'A2.1.6'!$J42</f>
        <v>0.55398064117649715</v>
      </c>
      <c r="J5" s="640">
        <f>'A2.1.6'!J42/'A2.1.6'!$J42</f>
        <v>1</v>
      </c>
      <c r="K5" s="639">
        <f>'A2.1.6'!K42/'A2.1.6'!$M42</f>
        <v>0.44027335824879871</v>
      </c>
      <c r="L5" s="639">
        <f>'A2.1.6'!L42/'A2.1.6'!$M42</f>
        <v>0.55972664175120124</v>
      </c>
      <c r="M5" s="640">
        <f>'A2.1.6'!M42/'A2.1.6'!$M42</f>
        <v>1</v>
      </c>
      <c r="N5" s="639">
        <f>'A2.1.6'!N42/'A2.1.6'!$P42</f>
        <v>0.45435812114984153</v>
      </c>
      <c r="O5" s="639">
        <f>'A2.1.6'!O42/'A2.1.6'!$P42</f>
        <v>0.54564187885015847</v>
      </c>
      <c r="P5" s="640">
        <f>'A2.1.6'!P42/'A2.1.6'!$P42</f>
        <v>1</v>
      </c>
    </row>
    <row r="6" spans="2:17" ht="13.35" customHeight="1" x14ac:dyDescent="0.2">
      <c r="B6" s="11"/>
      <c r="C6" s="7" t="s">
        <v>20</v>
      </c>
      <c r="D6" s="97" t="s">
        <v>44</v>
      </c>
      <c r="E6" s="639">
        <f>'A2.1.6'!E43/'A2.1.6'!$G43</f>
        <v>0.47905358198527437</v>
      </c>
      <c r="F6" s="639">
        <f>'A2.1.6'!F43/'A2.1.6'!$G43</f>
        <v>0.52094641801472563</v>
      </c>
      <c r="G6" s="640">
        <f>'A2.1.6'!G43/'A2.1.6'!$G43</f>
        <v>1</v>
      </c>
      <c r="H6" s="639">
        <f>'A2.1.6'!H43/'A2.1.6'!$J43</f>
        <v>0.50508907604691045</v>
      </c>
      <c r="I6" s="639">
        <f>'A2.1.6'!I43/'A2.1.6'!$J43</f>
        <v>0.49491092395308961</v>
      </c>
      <c r="J6" s="640">
        <f>'A2.1.6'!J43/'A2.1.6'!$J43</f>
        <v>1</v>
      </c>
      <c r="K6" s="639">
        <f>'A2.1.6'!K43/'A2.1.6'!$M43</f>
        <v>0.51701654410685882</v>
      </c>
      <c r="L6" s="639">
        <f>'A2.1.6'!L43/'A2.1.6'!$M43</f>
        <v>0.48298345589314112</v>
      </c>
      <c r="M6" s="640">
        <f>'A2.1.6'!M43/'A2.1.6'!$M43</f>
        <v>1</v>
      </c>
      <c r="N6" s="639">
        <f>'A2.1.6'!N43/'A2.1.6'!$P43</f>
        <v>0.55802385722939285</v>
      </c>
      <c r="O6" s="639">
        <f>'A2.1.6'!O43/'A2.1.6'!$P43</f>
        <v>0.44197614277060715</v>
      </c>
      <c r="P6" s="640">
        <f>'A2.1.6'!P43/'A2.1.6'!$P43</f>
        <v>1</v>
      </c>
    </row>
    <row r="7" spans="2:17" ht="13.35" customHeight="1" x14ac:dyDescent="0.2">
      <c r="B7" s="11"/>
      <c r="C7" s="7" t="s">
        <v>21</v>
      </c>
      <c r="D7" s="97" t="s">
        <v>45</v>
      </c>
      <c r="E7" s="639">
        <f>'A2.1.6'!E44/'A2.1.6'!$G44</f>
        <v>0.4448299179725399</v>
      </c>
      <c r="F7" s="639">
        <f>'A2.1.6'!F44/'A2.1.6'!$G44</f>
        <v>0.5551700820274601</v>
      </c>
      <c r="G7" s="640">
        <f>'A2.1.6'!G44/'A2.1.6'!$G44</f>
        <v>1</v>
      </c>
      <c r="H7" s="639">
        <f>'A2.1.6'!H44/'A2.1.6'!$J44</f>
        <v>0.46579715154164419</v>
      </c>
      <c r="I7" s="639">
        <f>'A2.1.6'!I44/'A2.1.6'!$J44</f>
        <v>0.53420284845835575</v>
      </c>
      <c r="J7" s="640">
        <f>'A2.1.6'!J44/'A2.1.6'!$J44</f>
        <v>1</v>
      </c>
      <c r="K7" s="639">
        <f>'A2.1.6'!K44/'A2.1.6'!$M44</f>
        <v>0.49256730891922929</v>
      </c>
      <c r="L7" s="639">
        <f>'A2.1.6'!L44/'A2.1.6'!$M44</f>
        <v>0.50743269108077071</v>
      </c>
      <c r="M7" s="640">
        <f>'A2.1.6'!M44/'A2.1.6'!$M44</f>
        <v>1</v>
      </c>
      <c r="N7" s="639">
        <f>'A2.1.6'!N44/'A2.1.6'!$P44</f>
        <v>0.50279771519925398</v>
      </c>
      <c r="O7" s="639">
        <f>'A2.1.6'!O44/'A2.1.6'!$P44</f>
        <v>0.49720228480074607</v>
      </c>
      <c r="P7" s="640">
        <f>'A2.1.6'!P44/'A2.1.6'!$P44</f>
        <v>1</v>
      </c>
    </row>
    <row r="8" spans="2:17" ht="13.35" customHeight="1" x14ac:dyDescent="0.2">
      <c r="B8" s="11"/>
      <c r="C8" s="7" t="s">
        <v>22</v>
      </c>
      <c r="D8" s="97" t="s">
        <v>46</v>
      </c>
      <c r="E8" s="639">
        <f>'A2.1.6'!E45/'A2.1.6'!$G45</f>
        <v>0.44083475820947871</v>
      </c>
      <c r="F8" s="639">
        <f>'A2.1.6'!F45/'A2.1.6'!$G45</f>
        <v>0.55916524179052129</v>
      </c>
      <c r="G8" s="640">
        <f>'A2.1.6'!G45/'A2.1.6'!$G45</f>
        <v>1</v>
      </c>
      <c r="H8" s="639">
        <f>'A2.1.6'!H45/'A2.1.6'!$J45</f>
        <v>0.48258581546927803</v>
      </c>
      <c r="I8" s="639">
        <f>'A2.1.6'!I45/'A2.1.6'!$J45</f>
        <v>0.51741418453072197</v>
      </c>
      <c r="J8" s="640">
        <f>'A2.1.6'!J45/'A2.1.6'!$J45</f>
        <v>1</v>
      </c>
      <c r="K8" s="639">
        <f>'A2.1.6'!K45/'A2.1.6'!$M45</f>
        <v>0.48526186318949277</v>
      </c>
      <c r="L8" s="639">
        <f>'A2.1.6'!L45/'A2.1.6'!$M45</f>
        <v>0.51473813681050717</v>
      </c>
      <c r="M8" s="640">
        <f>'A2.1.6'!M45/'A2.1.6'!$M45</f>
        <v>1</v>
      </c>
      <c r="N8" s="639">
        <f>'A2.1.6'!N45/'A2.1.6'!$P45</f>
        <v>0.49210445527456925</v>
      </c>
      <c r="O8" s="639">
        <f>'A2.1.6'!O45/'A2.1.6'!$P45</f>
        <v>0.50789554472543075</v>
      </c>
      <c r="P8" s="640">
        <f>'A2.1.6'!P45/'A2.1.6'!$P45</f>
        <v>1</v>
      </c>
    </row>
    <row r="9" spans="2:17" ht="13.35" customHeight="1" x14ac:dyDescent="0.2">
      <c r="B9" s="11"/>
      <c r="C9" s="7" t="s">
        <v>23</v>
      </c>
      <c r="D9" s="97" t="s">
        <v>47</v>
      </c>
      <c r="E9" s="639">
        <f>'A2.1.6'!E46/'A2.1.6'!$G46</f>
        <v>0.45078316433590099</v>
      </c>
      <c r="F9" s="639">
        <f>'A2.1.6'!F46/'A2.1.6'!$G46</f>
        <v>0.54921683566409896</v>
      </c>
      <c r="G9" s="640">
        <f>'A2.1.6'!G46/'A2.1.6'!$G46</f>
        <v>1</v>
      </c>
      <c r="H9" s="639">
        <f>'A2.1.6'!H46/'A2.1.6'!$J46</f>
        <v>0.4560365364980733</v>
      </c>
      <c r="I9" s="639">
        <f>'A2.1.6'!I46/'A2.1.6'!$J46</f>
        <v>0.5439634635019267</v>
      </c>
      <c r="J9" s="640">
        <f>'A2.1.6'!J46/'A2.1.6'!$J46</f>
        <v>1</v>
      </c>
      <c r="K9" s="639">
        <f>'A2.1.6'!K46/'A2.1.6'!$M46</f>
        <v>0.49442164286953005</v>
      </c>
      <c r="L9" s="639">
        <f>'A2.1.6'!L46/'A2.1.6'!$M46</f>
        <v>0.50557835713046995</v>
      </c>
      <c r="M9" s="640">
        <f>'A2.1.6'!M46/'A2.1.6'!$M46</f>
        <v>1</v>
      </c>
      <c r="N9" s="639">
        <f>'A2.1.6'!N46/'A2.1.6'!$P46</f>
        <v>0.50552997877926842</v>
      </c>
      <c r="O9" s="639">
        <f>'A2.1.6'!O46/'A2.1.6'!$P46</f>
        <v>0.49447002122073158</v>
      </c>
      <c r="P9" s="640">
        <f>'A2.1.6'!P46/'A2.1.6'!$P46</f>
        <v>1</v>
      </c>
    </row>
    <row r="10" spans="2:17" ht="13.35" customHeight="1" x14ac:dyDescent="0.2">
      <c r="B10" s="11"/>
      <c r="C10" s="7" t="s">
        <v>24</v>
      </c>
      <c r="D10" s="97" t="s">
        <v>48</v>
      </c>
      <c r="E10" s="639">
        <f>'A2.1.6'!E47/'A2.1.6'!$G47</f>
        <v>0.45245615544385315</v>
      </c>
      <c r="F10" s="639">
        <f>'A2.1.6'!F47/'A2.1.6'!$G47</f>
        <v>0.5475438445561468</v>
      </c>
      <c r="G10" s="640">
        <f>'A2.1.6'!G47/'A2.1.6'!$G47</f>
        <v>1</v>
      </c>
      <c r="H10" s="639">
        <f>'A2.1.6'!H47/'A2.1.6'!$J47</f>
        <v>0.46209881532211755</v>
      </c>
      <c r="I10" s="639">
        <f>'A2.1.6'!I47/'A2.1.6'!$J47</f>
        <v>0.5379011846778825</v>
      </c>
      <c r="J10" s="640">
        <f>'A2.1.6'!J47/'A2.1.6'!$J47</f>
        <v>1</v>
      </c>
      <c r="K10" s="639">
        <f>'A2.1.6'!K47/'A2.1.6'!$M47</f>
        <v>0.46838325920368684</v>
      </c>
      <c r="L10" s="639">
        <f>'A2.1.6'!L47/'A2.1.6'!$M47</f>
        <v>0.53161674079631316</v>
      </c>
      <c r="M10" s="640">
        <f>'A2.1.6'!M47/'A2.1.6'!$M47</f>
        <v>1</v>
      </c>
      <c r="N10" s="639">
        <f>'A2.1.6'!N47/'A2.1.6'!$P47</f>
        <v>0.47527878735845996</v>
      </c>
      <c r="O10" s="639">
        <f>'A2.1.6'!O47/'A2.1.6'!$P47</f>
        <v>0.52472121264154004</v>
      </c>
      <c r="P10" s="640">
        <f>'A2.1.6'!P47/'A2.1.6'!$P47</f>
        <v>1</v>
      </c>
    </row>
    <row r="11" spans="2:17" customFormat="1" ht="13.35" customHeight="1" x14ac:dyDescent="0.2">
      <c r="B11" s="8"/>
      <c r="C11" s="7" t="s">
        <v>25</v>
      </c>
      <c r="D11" s="97" t="s">
        <v>49</v>
      </c>
      <c r="E11" s="639">
        <f>'A2.1.6'!E48/'A2.1.6'!$G48</f>
        <v>0.44042182726107953</v>
      </c>
      <c r="F11" s="639">
        <f>'A2.1.6'!F48/'A2.1.6'!$G48</f>
        <v>0.55957817273892041</v>
      </c>
      <c r="G11" s="640">
        <f>'A2.1.6'!G48/'A2.1.6'!$G48</f>
        <v>1</v>
      </c>
      <c r="H11" s="639">
        <f>'A2.1.6'!H48/'A2.1.6'!$J48</f>
        <v>0.4506164462214613</v>
      </c>
      <c r="I11" s="639">
        <f>'A2.1.6'!I48/'A2.1.6'!$J48</f>
        <v>0.54938355377853865</v>
      </c>
      <c r="J11" s="640">
        <f>'A2.1.6'!J48/'A2.1.6'!$J48</f>
        <v>1</v>
      </c>
      <c r="K11" s="639">
        <f>'A2.1.6'!K48/'A2.1.6'!$M48</f>
        <v>0.45457900126387263</v>
      </c>
      <c r="L11" s="639">
        <f>'A2.1.6'!L48/'A2.1.6'!$M48</f>
        <v>0.54542099873612737</v>
      </c>
      <c r="M11" s="640">
        <f>'A2.1.6'!M48/'A2.1.6'!$M48</f>
        <v>1</v>
      </c>
      <c r="N11" s="639">
        <f>'A2.1.6'!N48/'A2.1.6'!$P48</f>
        <v>0.47170642663813178</v>
      </c>
      <c r="O11" s="639">
        <f>'A2.1.6'!O48/'A2.1.6'!$P48</f>
        <v>0.52829357336186822</v>
      </c>
      <c r="P11" s="640">
        <f>'A2.1.6'!P48/'A2.1.6'!$P48</f>
        <v>1</v>
      </c>
    </row>
    <row r="12" spans="2:17" customFormat="1" ht="13.35" customHeight="1" x14ac:dyDescent="0.2">
      <c r="B12" s="8"/>
      <c r="C12" s="7" t="s">
        <v>26</v>
      </c>
      <c r="D12" s="97" t="s">
        <v>50</v>
      </c>
      <c r="E12" s="639">
        <f>'A2.1.6'!E49/'A2.1.6'!$G49</f>
        <v>0.43850428947389342</v>
      </c>
      <c r="F12" s="639">
        <f>'A2.1.6'!F49/'A2.1.6'!$G49</f>
        <v>0.56149571052610658</v>
      </c>
      <c r="G12" s="640">
        <f>'A2.1.6'!G49/'A2.1.6'!$G49</f>
        <v>1</v>
      </c>
      <c r="H12" s="639">
        <f>'A2.1.6'!H49/'A2.1.6'!$J49</f>
        <v>0.45091980682468069</v>
      </c>
      <c r="I12" s="639">
        <f>'A2.1.6'!I49/'A2.1.6'!$J49</f>
        <v>0.54908019317531931</v>
      </c>
      <c r="J12" s="640">
        <f>'A2.1.6'!J49/'A2.1.6'!$J49</f>
        <v>1</v>
      </c>
      <c r="K12" s="639">
        <f>'A2.1.6'!K49/'A2.1.6'!$M49</f>
        <v>0.45413141970028198</v>
      </c>
      <c r="L12" s="639">
        <f>'A2.1.6'!L49/'A2.1.6'!$M49</f>
        <v>0.54586858029971808</v>
      </c>
      <c r="M12" s="640">
        <f>'A2.1.6'!M49/'A2.1.6'!$M49</f>
        <v>1</v>
      </c>
      <c r="N12" s="639">
        <f>'A2.1.6'!N49/'A2.1.6'!$P49</f>
        <v>0.46060612116428024</v>
      </c>
      <c r="O12" s="639">
        <f>'A2.1.6'!O49/'A2.1.6'!$P49</f>
        <v>0.53939387883571976</v>
      </c>
      <c r="P12" s="640">
        <f>'A2.1.6'!P49/'A2.1.6'!$P49</f>
        <v>1</v>
      </c>
    </row>
    <row r="13" spans="2:17" customFormat="1" ht="13.35" customHeight="1" x14ac:dyDescent="0.2">
      <c r="B13" s="8"/>
      <c r="C13" s="1" t="s">
        <v>27</v>
      </c>
      <c r="D13" s="84" t="s">
        <v>51</v>
      </c>
      <c r="E13" s="639">
        <f>'A2.1.6'!E50/'A2.1.6'!$G50</f>
        <v>0.43787459390725192</v>
      </c>
      <c r="F13" s="639">
        <f>'A2.1.6'!F50/'A2.1.6'!$G50</f>
        <v>0.56212540609274808</v>
      </c>
      <c r="G13" s="640">
        <f>'A2.1.6'!G50/'A2.1.6'!$G50</f>
        <v>1</v>
      </c>
      <c r="H13" s="639">
        <f>'A2.1.6'!H50/'A2.1.6'!$J50</f>
        <v>0.43462528207767526</v>
      </c>
      <c r="I13" s="639">
        <f>'A2.1.6'!I50/'A2.1.6'!$J50</f>
        <v>0.56537471792232474</v>
      </c>
      <c r="J13" s="640">
        <f>'A2.1.6'!J50/'A2.1.6'!$J50</f>
        <v>1</v>
      </c>
      <c r="K13" s="639">
        <f>'A2.1.6'!K50/'A2.1.6'!$M50</f>
        <v>0.45159412057090109</v>
      </c>
      <c r="L13" s="639">
        <f>'A2.1.6'!L50/'A2.1.6'!$M50</f>
        <v>0.54840587942909891</v>
      </c>
      <c r="M13" s="640">
        <f>'A2.1.6'!M50/'A2.1.6'!$M50</f>
        <v>1</v>
      </c>
      <c r="N13" s="639">
        <f>'A2.1.6'!N50/'A2.1.6'!$P50</f>
        <v>0.45755641763650773</v>
      </c>
      <c r="O13" s="639">
        <f>'A2.1.6'!O50/'A2.1.6'!$P50</f>
        <v>0.54244358236349222</v>
      </c>
      <c r="P13" s="640">
        <f>'A2.1.6'!P50/'A2.1.6'!$P50</f>
        <v>1</v>
      </c>
    </row>
    <row r="14" spans="2:17" customFormat="1" ht="13.35" customHeight="1" x14ac:dyDescent="0.2">
      <c r="B14" s="8"/>
      <c r="C14" s="1" t="s">
        <v>28</v>
      </c>
      <c r="D14" s="84" t="s">
        <v>52</v>
      </c>
      <c r="E14" s="639">
        <f>'A2.1.6'!E51/'A2.1.6'!$G51</f>
        <v>0.42466145189215931</v>
      </c>
      <c r="F14" s="639">
        <f>'A2.1.6'!F51/'A2.1.6'!$G51</f>
        <v>0.57533854810784069</v>
      </c>
      <c r="G14" s="640">
        <f>'A2.1.6'!G51/'A2.1.6'!$G51</f>
        <v>1</v>
      </c>
      <c r="H14" s="639">
        <f>'A2.1.6'!H51/'A2.1.6'!$J51</f>
        <v>0.44404866786159125</v>
      </c>
      <c r="I14" s="639">
        <f>'A2.1.6'!I51/'A2.1.6'!$J51</f>
        <v>0.55595133213840875</v>
      </c>
      <c r="J14" s="640">
        <f>'A2.1.6'!J51/'A2.1.6'!$J51</f>
        <v>1</v>
      </c>
      <c r="K14" s="639">
        <f>'A2.1.6'!K51/'A2.1.6'!$M51</f>
        <v>0.45313229855043607</v>
      </c>
      <c r="L14" s="639">
        <f>'A2.1.6'!L51/'A2.1.6'!$M51</f>
        <v>0.54686770144956387</v>
      </c>
      <c r="M14" s="640">
        <f>'A2.1.6'!M51/'A2.1.6'!$M51</f>
        <v>1</v>
      </c>
      <c r="N14" s="639">
        <f>'A2.1.6'!N51/'A2.1.6'!$P51</f>
        <v>0.44930426344512003</v>
      </c>
      <c r="O14" s="639">
        <f>'A2.1.6'!O51/'A2.1.6'!$P51</f>
        <v>0.55069573655487991</v>
      </c>
      <c r="P14" s="640">
        <f>'A2.1.6'!P51/'A2.1.6'!$P51</f>
        <v>1</v>
      </c>
    </row>
    <row r="15" spans="2:17" customFormat="1" ht="13.35" customHeight="1" x14ac:dyDescent="0.2">
      <c r="B15" s="8"/>
      <c r="C15" s="1" t="s">
        <v>29</v>
      </c>
      <c r="D15" s="84" t="s">
        <v>53</v>
      </c>
      <c r="E15" s="639">
        <f>'A2.1.6'!E52/'A2.1.6'!$G52</f>
        <v>0.43182823743101323</v>
      </c>
      <c r="F15" s="639">
        <f>'A2.1.6'!F52/'A2.1.6'!$G52</f>
        <v>0.56817176256898683</v>
      </c>
      <c r="G15" s="640">
        <f>'A2.1.6'!G52/'A2.1.6'!$G52</f>
        <v>1</v>
      </c>
      <c r="H15" s="639">
        <f>'A2.1.6'!H52/'A2.1.6'!$J52</f>
        <v>0.43584336168711535</v>
      </c>
      <c r="I15" s="639">
        <f>'A2.1.6'!I52/'A2.1.6'!$J52</f>
        <v>0.56415663831288465</v>
      </c>
      <c r="J15" s="640">
        <f>'A2.1.6'!J52/'A2.1.6'!$J52</f>
        <v>1</v>
      </c>
      <c r="K15" s="639">
        <f>'A2.1.6'!K52/'A2.1.6'!$M52</f>
        <v>0.44563881070238442</v>
      </c>
      <c r="L15" s="639">
        <f>'A2.1.6'!L52/'A2.1.6'!$M52</f>
        <v>0.55436118929761558</v>
      </c>
      <c r="M15" s="640">
        <f>'A2.1.6'!M52/'A2.1.6'!$M52</f>
        <v>1</v>
      </c>
      <c r="N15" s="639">
        <f>'A2.1.6'!N52/'A2.1.6'!$P52</f>
        <v>0.45651345579569519</v>
      </c>
      <c r="O15" s="639">
        <f>'A2.1.6'!O52/'A2.1.6'!$P52</f>
        <v>0.54348654420430476</v>
      </c>
      <c r="P15" s="640">
        <f>'A2.1.6'!P52/'A2.1.6'!$P52</f>
        <v>1</v>
      </c>
    </row>
    <row r="16" spans="2:17" customFormat="1" ht="13.35" customHeight="1" x14ac:dyDescent="0.2">
      <c r="B16" s="8"/>
      <c r="C16" s="1" t="s">
        <v>30</v>
      </c>
      <c r="D16" s="84" t="s">
        <v>54</v>
      </c>
      <c r="E16" s="639">
        <f>'A2.1.6'!E53/'A2.1.6'!$G53</f>
        <v>0.43755000038095526</v>
      </c>
      <c r="F16" s="639">
        <f>'A2.1.6'!F53/'A2.1.6'!$G53</f>
        <v>0.56244999961904474</v>
      </c>
      <c r="G16" s="640">
        <f>'A2.1.6'!G53/'A2.1.6'!$G53</f>
        <v>1</v>
      </c>
      <c r="H16" s="639">
        <f>'A2.1.6'!H53/'A2.1.6'!$J53</f>
        <v>0.44095517217380548</v>
      </c>
      <c r="I16" s="639">
        <f>'A2.1.6'!I53/'A2.1.6'!$J53</f>
        <v>0.55904482782619458</v>
      </c>
      <c r="J16" s="640">
        <f>'A2.1.6'!J53/'A2.1.6'!$J53</f>
        <v>1</v>
      </c>
      <c r="K16" s="639">
        <f>'A2.1.6'!K53/'A2.1.6'!$M53</f>
        <v>0.45196705554819039</v>
      </c>
      <c r="L16" s="639">
        <f>'A2.1.6'!L53/'A2.1.6'!$M53</f>
        <v>0.54803294445180961</v>
      </c>
      <c r="M16" s="640">
        <f>'A2.1.6'!M53/'A2.1.6'!$M53</f>
        <v>1</v>
      </c>
      <c r="N16" s="639">
        <f>'A2.1.6'!N53/'A2.1.6'!$P53</f>
        <v>0.46071428571428569</v>
      </c>
      <c r="O16" s="639">
        <f>'A2.1.6'!O53/'A2.1.6'!$P53</f>
        <v>0.53928571428571426</v>
      </c>
      <c r="P16" s="640">
        <f>'A2.1.6'!P53/'A2.1.6'!$P53</f>
        <v>1</v>
      </c>
    </row>
    <row r="17" spans="2:16" customFormat="1" ht="13.35" customHeight="1" x14ac:dyDescent="0.2">
      <c r="B17" s="8"/>
      <c r="C17" s="1" t="s">
        <v>31</v>
      </c>
      <c r="D17" s="84" t="s">
        <v>55</v>
      </c>
      <c r="E17" s="639">
        <f>'A2.1.6'!E54/'A2.1.6'!$G54</f>
        <v>0.44357829291000617</v>
      </c>
      <c r="F17" s="639">
        <f>'A2.1.6'!F54/'A2.1.6'!$G54</f>
        <v>0.55642170708999383</v>
      </c>
      <c r="G17" s="640">
        <f>'A2.1.6'!G54/'A2.1.6'!$G54</f>
        <v>1</v>
      </c>
      <c r="H17" s="639">
        <f>'A2.1.6'!H54/'A2.1.6'!$J54</f>
        <v>0.44742154667923489</v>
      </c>
      <c r="I17" s="639">
        <f>'A2.1.6'!I54/'A2.1.6'!$J54</f>
        <v>0.55257845332076505</v>
      </c>
      <c r="J17" s="640">
        <f>'A2.1.6'!J54/'A2.1.6'!$J54</f>
        <v>1</v>
      </c>
      <c r="K17" s="639">
        <f>'A2.1.6'!K54/'A2.1.6'!$M54</f>
        <v>0.46543355634264727</v>
      </c>
      <c r="L17" s="639">
        <f>'A2.1.6'!L54/'A2.1.6'!$M54</f>
        <v>0.53456644365735273</v>
      </c>
      <c r="M17" s="640">
        <f>'A2.1.6'!M54/'A2.1.6'!$M54</f>
        <v>1</v>
      </c>
      <c r="N17" s="639">
        <f>'A2.1.6'!N54/'A2.1.6'!$P54</f>
        <v>0.45987877439804259</v>
      </c>
      <c r="O17" s="639">
        <f>'A2.1.6'!O54/'A2.1.6'!$P54</f>
        <v>0.54012122560195741</v>
      </c>
      <c r="P17" s="640">
        <f>'A2.1.6'!P54/'A2.1.6'!$P54</f>
        <v>1</v>
      </c>
    </row>
    <row r="18" spans="2:16" customFormat="1" ht="13.35" customHeight="1" x14ac:dyDescent="0.2">
      <c r="B18" s="8"/>
      <c r="C18" s="1" t="s">
        <v>32</v>
      </c>
      <c r="D18" s="84" t="s">
        <v>56</v>
      </c>
      <c r="E18" s="639">
        <f>'A2.1.6'!E55/'A2.1.6'!$G55</f>
        <v>0.45322051738795999</v>
      </c>
      <c r="F18" s="639">
        <f>'A2.1.6'!F55/'A2.1.6'!$G55</f>
        <v>0.54677948261204001</v>
      </c>
      <c r="G18" s="640">
        <f>'A2.1.6'!G55/'A2.1.6'!$G55</f>
        <v>1</v>
      </c>
      <c r="H18" s="639">
        <f>'A2.1.6'!H55/'A2.1.6'!$J55</f>
        <v>0.45385873437398794</v>
      </c>
      <c r="I18" s="639">
        <f>'A2.1.6'!I55/'A2.1.6'!$J55</f>
        <v>0.54614126562601206</v>
      </c>
      <c r="J18" s="640">
        <f>'A2.1.6'!J55/'A2.1.6'!$J55</f>
        <v>1</v>
      </c>
      <c r="K18" s="639">
        <f>'A2.1.6'!K55/'A2.1.6'!$M55</f>
        <v>0.46817450306641728</v>
      </c>
      <c r="L18" s="639">
        <f>'A2.1.6'!L55/'A2.1.6'!$M55</f>
        <v>0.53182549693358272</v>
      </c>
      <c r="M18" s="640">
        <f>'A2.1.6'!M55/'A2.1.6'!$M55</f>
        <v>1</v>
      </c>
      <c r="N18" s="639">
        <f>'A2.1.6'!N55/'A2.1.6'!$P55</f>
        <v>0.46941971110637548</v>
      </c>
      <c r="O18" s="639">
        <f>'A2.1.6'!O55/'A2.1.6'!$P55</f>
        <v>0.53058028889362452</v>
      </c>
      <c r="P18" s="640">
        <f>'A2.1.6'!P55/'A2.1.6'!$P55</f>
        <v>1</v>
      </c>
    </row>
    <row r="19" spans="2:16" customFormat="1" ht="13.35" customHeight="1" x14ac:dyDescent="0.2">
      <c r="B19" s="8"/>
      <c r="C19" s="1" t="s">
        <v>33</v>
      </c>
      <c r="D19" s="84" t="s">
        <v>57</v>
      </c>
      <c r="E19" s="639">
        <f>'A2.1.6'!E56/'A2.1.6'!$G56</f>
        <v>0.46238301231968681</v>
      </c>
      <c r="F19" s="639">
        <f>'A2.1.6'!F56/'A2.1.6'!$G56</f>
        <v>0.53761698768031319</v>
      </c>
      <c r="G19" s="640">
        <f>'A2.1.6'!G56/'A2.1.6'!$G56</f>
        <v>1</v>
      </c>
      <c r="H19" s="639">
        <f>'A2.1.6'!H56/'A2.1.6'!$J56</f>
        <v>0.46328625390047629</v>
      </c>
      <c r="I19" s="639">
        <f>'A2.1.6'!I56/'A2.1.6'!$J56</f>
        <v>0.53671374609952371</v>
      </c>
      <c r="J19" s="640">
        <f>'A2.1.6'!J56/'A2.1.6'!$J56</f>
        <v>1</v>
      </c>
      <c r="K19" s="639">
        <f>'A2.1.6'!K56/'A2.1.6'!$M56</f>
        <v>0.47437151140149714</v>
      </c>
      <c r="L19" s="639">
        <f>'A2.1.6'!L56/'A2.1.6'!$M56</f>
        <v>0.52562848859850286</v>
      </c>
      <c r="M19" s="640">
        <f>'A2.1.6'!M56/'A2.1.6'!$M56</f>
        <v>1</v>
      </c>
      <c r="N19" s="639">
        <f>'A2.1.6'!N56/'A2.1.6'!$P56</f>
        <v>0.47617187136624528</v>
      </c>
      <c r="O19" s="639">
        <f>'A2.1.6'!O56/'A2.1.6'!$P56</f>
        <v>0.52382812863375472</v>
      </c>
      <c r="P19" s="640">
        <f>'A2.1.6'!P56/'A2.1.6'!$P56</f>
        <v>1</v>
      </c>
    </row>
    <row r="20" spans="2:16" customFormat="1" ht="13.35" customHeight="1" x14ac:dyDescent="0.2">
      <c r="B20" s="8"/>
      <c r="C20" s="1" t="s">
        <v>34</v>
      </c>
      <c r="D20" s="84" t="s">
        <v>58</v>
      </c>
      <c r="E20" s="639">
        <f>'A2.1.6'!E57/'A2.1.6'!$G57</f>
        <v>0.48493182931451984</v>
      </c>
      <c r="F20" s="639">
        <f>'A2.1.6'!F57/'A2.1.6'!$G57</f>
        <v>0.51506817068548016</v>
      </c>
      <c r="G20" s="640">
        <f>'A2.1.6'!G57/'A2.1.6'!$G57</f>
        <v>1</v>
      </c>
      <c r="H20" s="639">
        <f>'A2.1.6'!H57/'A2.1.6'!$J57</f>
        <v>0.48573616201242281</v>
      </c>
      <c r="I20" s="639">
        <f>'A2.1.6'!I57/'A2.1.6'!$J57</f>
        <v>0.51426383798757724</v>
      </c>
      <c r="J20" s="640">
        <f>'A2.1.6'!J57/'A2.1.6'!$J57</f>
        <v>1</v>
      </c>
      <c r="K20" s="639">
        <f>'A2.1.6'!K57/'A2.1.6'!$M57</f>
        <v>0.49639367528521261</v>
      </c>
      <c r="L20" s="639">
        <f>'A2.1.6'!L57/'A2.1.6'!$M57</f>
        <v>0.50360632471478739</v>
      </c>
      <c r="M20" s="640">
        <f>'A2.1.6'!M57/'A2.1.6'!$M57</f>
        <v>1</v>
      </c>
      <c r="N20" s="639">
        <f>'A2.1.6'!N57/'A2.1.6'!$P57</f>
        <v>0.49652799935026887</v>
      </c>
      <c r="O20" s="639">
        <f>'A2.1.6'!O57/'A2.1.6'!$P57</f>
        <v>0.50347200064973108</v>
      </c>
      <c r="P20" s="640">
        <f>'A2.1.6'!P57/'A2.1.6'!$P57</f>
        <v>1</v>
      </c>
    </row>
    <row r="21" spans="2:16" customFormat="1" ht="13.35" customHeight="1" x14ac:dyDescent="0.2">
      <c r="B21" s="8"/>
      <c r="C21" s="1" t="s">
        <v>35</v>
      </c>
      <c r="D21" s="84" t="s">
        <v>744</v>
      </c>
      <c r="E21" s="639">
        <f>'A2.1.6'!E58/'A2.1.6'!$G58</f>
        <v>0.50489047376464591</v>
      </c>
      <c r="F21" s="639">
        <f>'A2.1.6'!F58/'A2.1.6'!$G58</f>
        <v>0.49510952623535404</v>
      </c>
      <c r="G21" s="640">
        <f>'A2.1.6'!G58/'A2.1.6'!$G58</f>
        <v>1</v>
      </c>
      <c r="H21" s="639">
        <f>'A2.1.6'!H58/'A2.1.6'!$J58</f>
        <v>0.50724194966397951</v>
      </c>
      <c r="I21" s="639">
        <f>'A2.1.6'!I58/'A2.1.6'!$J58</f>
        <v>0.49275805033602049</v>
      </c>
      <c r="J21" s="640">
        <f>'A2.1.6'!J58/'A2.1.6'!$J58</f>
        <v>1</v>
      </c>
      <c r="K21" s="639">
        <f>'A2.1.6'!K58/'A2.1.6'!$M58</f>
        <v>0.51310733180978618</v>
      </c>
      <c r="L21" s="639">
        <f>'A2.1.6'!L58/'A2.1.6'!$M58</f>
        <v>0.48689266819021382</v>
      </c>
      <c r="M21" s="640">
        <f>'A2.1.6'!M58/'A2.1.6'!$M58</f>
        <v>1</v>
      </c>
      <c r="N21" s="639">
        <f>'A2.1.6'!N58/'A2.1.6'!$P58</f>
        <v>0.51690887744739245</v>
      </c>
      <c r="O21" s="639">
        <f>'A2.1.6'!O58/'A2.1.6'!$P58</f>
        <v>0.48309112255260761</v>
      </c>
      <c r="P21" s="640">
        <f>'A2.1.6'!P58/'A2.1.6'!$P58</f>
        <v>1</v>
      </c>
    </row>
    <row r="22" spans="2:16" customFormat="1" ht="13.35" customHeight="1" x14ac:dyDescent="0.2">
      <c r="B22" s="8"/>
      <c r="C22" s="1" t="s">
        <v>36</v>
      </c>
      <c r="D22" s="84" t="s">
        <v>773</v>
      </c>
      <c r="E22" s="639">
        <f>'A2.1.6'!E59/'A2.1.6'!$G59</f>
        <v>0.52136165094267872</v>
      </c>
      <c r="F22" s="639">
        <f>'A2.1.6'!F59/'A2.1.6'!$G59</f>
        <v>0.47863834905732128</v>
      </c>
      <c r="G22" s="640">
        <f>'A2.1.6'!G59/'A2.1.6'!$G59</f>
        <v>1</v>
      </c>
      <c r="H22" s="639">
        <f>'A2.1.6'!H59/'A2.1.6'!$J59</f>
        <v>0.51699747511725835</v>
      </c>
      <c r="I22" s="639">
        <f>'A2.1.6'!I59/'A2.1.6'!$J59</f>
        <v>0.48300252488274159</v>
      </c>
      <c r="J22" s="640">
        <f>'A2.1.6'!J59/'A2.1.6'!$J59</f>
        <v>1</v>
      </c>
      <c r="K22" s="639">
        <f>'A2.1.6'!K59/'A2.1.6'!$M59</f>
        <v>0.51958477414250537</v>
      </c>
      <c r="L22" s="639">
        <f>'A2.1.6'!L59/'A2.1.6'!$M59</f>
        <v>0.48041522585749458</v>
      </c>
      <c r="M22" s="640">
        <f>'A2.1.6'!M59/'A2.1.6'!$M59</f>
        <v>1</v>
      </c>
      <c r="N22" s="639">
        <f>'A2.1.6'!N59/'A2.1.6'!$P59</f>
        <v>0.52597884473117096</v>
      </c>
      <c r="O22" s="639">
        <f>'A2.1.6'!O59/'A2.1.6'!$P59</f>
        <v>0.47402115526882904</v>
      </c>
      <c r="P22" s="640">
        <f>'A2.1.6'!P59/'A2.1.6'!$P59</f>
        <v>1</v>
      </c>
    </row>
    <row r="23" spans="2:16" customFormat="1" ht="13.35" customHeight="1" x14ac:dyDescent="0.2">
      <c r="B23" s="8"/>
      <c r="C23" s="1" t="s">
        <v>37</v>
      </c>
      <c r="D23" s="84" t="s">
        <v>754</v>
      </c>
      <c r="E23" s="639">
        <f>'A2.1.6'!E60/'A2.1.6'!$G60</f>
        <v>0.47603322248954133</v>
      </c>
      <c r="F23" s="639">
        <f>'A2.1.6'!F60/'A2.1.6'!$G60</f>
        <v>0.52396677751045861</v>
      </c>
      <c r="G23" s="640">
        <f>'A2.1.6'!G60/'A2.1.6'!$G60</f>
        <v>1</v>
      </c>
      <c r="H23" s="639">
        <f>'A2.1.6'!H60/'A2.1.6'!$J60</f>
        <v>0.50148717954683186</v>
      </c>
      <c r="I23" s="639">
        <f>'A2.1.6'!I60/'A2.1.6'!$J60</f>
        <v>0.49851282045316808</v>
      </c>
      <c r="J23" s="640">
        <f>'A2.1.6'!J60/'A2.1.6'!$J60</f>
        <v>1</v>
      </c>
      <c r="K23" s="639">
        <f>'A2.1.6'!K60/'A2.1.6'!$M60</f>
        <v>0.51112033510862254</v>
      </c>
      <c r="L23" s="639">
        <f>'A2.1.6'!L60/'A2.1.6'!$M60</f>
        <v>0.48887966489137752</v>
      </c>
      <c r="M23" s="640">
        <f>'A2.1.6'!M60/'A2.1.6'!$M60</f>
        <v>1</v>
      </c>
      <c r="N23" s="639">
        <f>'A2.1.6'!N60/'A2.1.6'!$P60</f>
        <v>0.52902306716797298</v>
      </c>
      <c r="O23" s="639">
        <f>'A2.1.6'!O60/'A2.1.6'!$P60</f>
        <v>0.47097693283202702</v>
      </c>
      <c r="P23" s="640">
        <f>'A2.1.6'!P60/'A2.1.6'!$P60</f>
        <v>1</v>
      </c>
    </row>
    <row r="24" spans="2:16" customFormat="1" ht="13.35" customHeight="1" x14ac:dyDescent="0.2">
      <c r="B24" s="8"/>
      <c r="C24" s="1" t="s">
        <v>38</v>
      </c>
      <c r="D24" s="84" t="s">
        <v>62</v>
      </c>
      <c r="E24" s="639">
        <f>'A2.1.6'!E61/'A2.1.6'!$G61</f>
        <v>0.38780667500276517</v>
      </c>
      <c r="F24" s="639">
        <f>'A2.1.6'!F61/'A2.1.6'!$G61</f>
        <v>0.61219332499723489</v>
      </c>
      <c r="G24" s="640">
        <f>'A2.1.6'!G61/'A2.1.6'!$G61</f>
        <v>1</v>
      </c>
      <c r="H24" s="639">
        <f>'A2.1.6'!H61/'A2.1.6'!$J61</f>
        <v>0.40601586243188531</v>
      </c>
      <c r="I24" s="639">
        <f>'A2.1.6'!I61/'A2.1.6'!$J61</f>
        <v>0.59398413756811475</v>
      </c>
      <c r="J24" s="640">
        <f>'A2.1.6'!J61/'A2.1.6'!$J61</f>
        <v>1</v>
      </c>
      <c r="K24" s="639">
        <f>'A2.1.6'!K61/'A2.1.6'!$M61</f>
        <v>0.41999474398071146</v>
      </c>
      <c r="L24" s="639">
        <f>'A2.1.6'!L61/'A2.1.6'!$M61</f>
        <v>0.58000525601928854</v>
      </c>
      <c r="M24" s="640">
        <f>'A2.1.6'!M61/'A2.1.6'!$M61</f>
        <v>1</v>
      </c>
      <c r="N24" s="639">
        <f>'A2.1.6'!N61/'A2.1.6'!$P61</f>
        <v>0.43740080066314957</v>
      </c>
      <c r="O24" s="639">
        <f>'A2.1.6'!O61/'A2.1.6'!$P61</f>
        <v>0.56259919933685043</v>
      </c>
      <c r="P24" s="640">
        <f>'A2.1.6'!P61/'A2.1.6'!$P61</f>
        <v>1</v>
      </c>
    </row>
    <row r="25" spans="2:16" customFormat="1" ht="13.35" customHeight="1" x14ac:dyDescent="0.2">
      <c r="B25" s="8"/>
      <c r="C25" s="1" t="s">
        <v>39</v>
      </c>
      <c r="D25" s="84" t="s">
        <v>63</v>
      </c>
      <c r="E25" s="639">
        <f>'A2.1.6'!E62/'A2.1.6'!$G62</f>
        <v>0.32010267355544797</v>
      </c>
      <c r="F25" s="639">
        <f>'A2.1.6'!F62/'A2.1.6'!$G62</f>
        <v>0.67989732644455203</v>
      </c>
      <c r="G25" s="640">
        <f>'A2.1.6'!G62/'A2.1.6'!$G62</f>
        <v>1</v>
      </c>
      <c r="H25" s="639">
        <f>'A2.1.6'!H62/'A2.1.6'!$J62</f>
        <v>0.33225431143663037</v>
      </c>
      <c r="I25" s="639">
        <f>'A2.1.6'!I62/'A2.1.6'!$J62</f>
        <v>0.66774568856336969</v>
      </c>
      <c r="J25" s="640">
        <f>'A2.1.6'!J62/'A2.1.6'!$J62</f>
        <v>1</v>
      </c>
      <c r="K25" s="639">
        <f>'A2.1.6'!K62/'A2.1.6'!$M62</f>
        <v>0.34174397360625786</v>
      </c>
      <c r="L25" s="639">
        <f>'A2.1.6'!L62/'A2.1.6'!$M62</f>
        <v>0.65825602639374214</v>
      </c>
      <c r="M25" s="640">
        <f>'A2.1.6'!M62/'A2.1.6'!$M62</f>
        <v>1</v>
      </c>
      <c r="N25" s="639">
        <f>'A2.1.6'!N62/'A2.1.6'!$P62</f>
        <v>0.35750129917527163</v>
      </c>
      <c r="O25" s="639">
        <f>'A2.1.6'!O62/'A2.1.6'!$P62</f>
        <v>0.64249870082472837</v>
      </c>
      <c r="P25" s="640">
        <f>'A2.1.6'!P62/'A2.1.6'!$P62</f>
        <v>1</v>
      </c>
    </row>
    <row r="26" spans="2:16" customFormat="1" ht="13.35" customHeight="1" x14ac:dyDescent="0.2">
      <c r="B26" s="8"/>
      <c r="C26" s="1" t="s">
        <v>40</v>
      </c>
      <c r="D26" s="84" t="s">
        <v>64</v>
      </c>
      <c r="E26" s="639">
        <f>'A2.1.6'!E63/'A2.1.6'!$G63</f>
        <v>0.26908334603741535</v>
      </c>
      <c r="F26" s="639">
        <f>'A2.1.6'!F63/'A2.1.6'!$G63</f>
        <v>0.73091665396258465</v>
      </c>
      <c r="G26" s="640">
        <f>'A2.1.6'!G63/'A2.1.6'!$G63</f>
        <v>1</v>
      </c>
      <c r="H26" s="639">
        <f>'A2.1.6'!H63/'A2.1.6'!$J63</f>
        <v>0.28359332710004431</v>
      </c>
      <c r="I26" s="639">
        <f>'A2.1.6'!I63/'A2.1.6'!$J63</f>
        <v>0.71640667289995574</v>
      </c>
      <c r="J26" s="640">
        <f>'A2.1.6'!J63/'A2.1.6'!$J63</f>
        <v>1</v>
      </c>
      <c r="K26" s="639">
        <f>'A2.1.6'!K63/'A2.1.6'!$M63</f>
        <v>0.29408835527209259</v>
      </c>
      <c r="L26" s="639">
        <f>'A2.1.6'!L63/'A2.1.6'!$M63</f>
        <v>0.70591164472790746</v>
      </c>
      <c r="M26" s="640">
        <f>'A2.1.6'!M63/'A2.1.6'!$M63</f>
        <v>1</v>
      </c>
      <c r="N26" s="639">
        <f>'A2.1.6'!N63/'A2.1.6'!$P63</f>
        <v>0.30512860659516539</v>
      </c>
      <c r="O26" s="639">
        <f>'A2.1.6'!O63/'A2.1.6'!$P63</f>
        <v>0.69487139340483461</v>
      </c>
      <c r="P26" s="640">
        <f>'A2.1.6'!P63/'A2.1.6'!$P63</f>
        <v>1</v>
      </c>
    </row>
    <row r="27" spans="2:16" customFormat="1" ht="13.35" customHeight="1" x14ac:dyDescent="0.2">
      <c r="B27" s="8"/>
      <c r="C27" s="1" t="s">
        <v>41</v>
      </c>
      <c r="D27" s="84" t="s">
        <v>65</v>
      </c>
      <c r="E27" s="639">
        <f>'A2.1.6'!E64/'A2.1.6'!$G64</f>
        <v>0.19156760257181182</v>
      </c>
      <c r="F27" s="639">
        <f>'A2.1.6'!F64/'A2.1.6'!$G64</f>
        <v>0.80843239742818818</v>
      </c>
      <c r="G27" s="640">
        <f>'A2.1.6'!G64/'A2.1.6'!$G64</f>
        <v>1</v>
      </c>
      <c r="H27" s="639">
        <f>'A2.1.6'!H64/'A2.1.6'!$J64</f>
        <v>0.20271975630983463</v>
      </c>
      <c r="I27" s="639">
        <f>'A2.1.6'!I64/'A2.1.6'!$J64</f>
        <v>0.79728024369016537</v>
      </c>
      <c r="J27" s="640">
        <f>'A2.1.6'!J64/'A2.1.6'!$J64</f>
        <v>1</v>
      </c>
      <c r="K27" s="639">
        <f>'A2.1.6'!K64/'A2.1.6'!$M64</f>
        <v>0.20678539585286115</v>
      </c>
      <c r="L27" s="639">
        <f>'A2.1.6'!L64/'A2.1.6'!$M64</f>
        <v>0.79321460414713885</v>
      </c>
      <c r="M27" s="640">
        <f>'A2.1.6'!M64/'A2.1.6'!$M64</f>
        <v>1</v>
      </c>
      <c r="N27" s="639">
        <f>'A2.1.6'!N64/'A2.1.6'!$P64</f>
        <v>0.22519975656202759</v>
      </c>
      <c r="O27" s="639">
        <f>'A2.1.6'!O64/'A2.1.6'!$P64</f>
        <v>0.77480024343797238</v>
      </c>
      <c r="P27" s="640">
        <f>'A2.1.6'!P64/'A2.1.6'!$P64</f>
        <v>1</v>
      </c>
    </row>
    <row r="28" spans="2:16" customFormat="1" ht="13.35" customHeight="1" x14ac:dyDescent="0.2">
      <c r="B28" s="167"/>
      <c r="C28" s="163" t="s">
        <v>42</v>
      </c>
      <c r="D28" s="169" t="s">
        <v>66</v>
      </c>
      <c r="E28" s="641">
        <f>'A2.1.6'!E65/'A2.1.6'!$G65</f>
        <v>0.13929136734445391</v>
      </c>
      <c r="F28" s="641">
        <f>'A2.1.6'!F65/'A2.1.6'!$G65</f>
        <v>0.86070863265554609</v>
      </c>
      <c r="G28" s="642">
        <f>'A2.1.6'!G65/'A2.1.6'!$G65</f>
        <v>1</v>
      </c>
      <c r="H28" s="641">
        <f>'A2.1.6'!H65/'A2.1.6'!$J65</f>
        <v>0.1392493049119555</v>
      </c>
      <c r="I28" s="641">
        <f>'A2.1.6'!I65/'A2.1.6'!$J65</f>
        <v>0.86075069508804447</v>
      </c>
      <c r="J28" s="642">
        <f>'A2.1.6'!J65/'A2.1.6'!$J65</f>
        <v>1</v>
      </c>
      <c r="K28" s="641">
        <f>'A2.1.6'!K65/'A2.1.6'!$M65</f>
        <v>0.14637239979705732</v>
      </c>
      <c r="L28" s="641">
        <f>'A2.1.6'!L65/'A2.1.6'!$M65</f>
        <v>0.8536276002029427</v>
      </c>
      <c r="M28" s="642">
        <f>'A2.1.6'!M65/'A2.1.6'!$M65</f>
        <v>1</v>
      </c>
      <c r="N28" s="641">
        <f>'A2.1.6'!N65/'A2.1.6'!$P65</f>
        <v>0.15527291997880233</v>
      </c>
      <c r="O28" s="641">
        <f>'A2.1.6'!O65/'A2.1.6'!$P65</f>
        <v>0.84472708002119767</v>
      </c>
      <c r="P28" s="642">
        <f>'A2.1.6'!P65/'A2.1.6'!$P65</f>
        <v>1</v>
      </c>
    </row>
    <row r="29" spans="2:16" customFormat="1" ht="13.35" customHeight="1" x14ac:dyDescent="0.2">
      <c r="B29" s="167"/>
      <c r="C29" s="164" t="s">
        <v>8</v>
      </c>
      <c r="D29" s="170"/>
      <c r="E29" s="189">
        <f>'A2.1.6'!E66/'A2.1.6'!$G66</f>
        <v>0.451650170004053</v>
      </c>
      <c r="F29" s="189">
        <f>'A2.1.6'!F66/'A2.1.6'!$G66</f>
        <v>0.54834982999594695</v>
      </c>
      <c r="G29" s="190">
        <f>'A2.1.6'!G66/'A2.1.6'!$G66</f>
        <v>1</v>
      </c>
      <c r="H29" s="189">
        <f>'A2.1.6'!H66/'A2.1.6'!$J66</f>
        <v>0.46135723079214147</v>
      </c>
      <c r="I29" s="189">
        <f>'A2.1.6'!I66/'A2.1.6'!$J66</f>
        <v>0.53864276920785858</v>
      </c>
      <c r="J29" s="190">
        <f>'A2.1.6'!J66/'A2.1.6'!$J66</f>
        <v>1</v>
      </c>
      <c r="K29" s="189">
        <f>'A2.1.6'!K66/'A2.1.6'!$M66</f>
        <v>0.47101074949781679</v>
      </c>
      <c r="L29" s="189">
        <f>'A2.1.6'!L66/'A2.1.6'!$M66</f>
        <v>0.52898925050218315</v>
      </c>
      <c r="M29" s="190">
        <f>'A2.1.6'!M66/'A2.1.6'!$M66</f>
        <v>1</v>
      </c>
      <c r="N29" s="189">
        <f>'A2.1.6'!N66/'A2.1.6'!$P66</f>
        <v>0.48160410378532659</v>
      </c>
      <c r="O29" s="189">
        <f>'A2.1.6'!O66/'A2.1.6'!$P66</f>
        <v>0.51839589621467341</v>
      </c>
      <c r="P29" s="190">
        <f>'A2.1.6'!P66/'A2.1.6'!$P66</f>
        <v>1</v>
      </c>
    </row>
    <row r="30" spans="2:16" customFormat="1" ht="12" customHeight="1" x14ac:dyDescent="0.2">
      <c r="B30" s="1452" t="s">
        <v>1080</v>
      </c>
      <c r="C30" s="1452"/>
      <c r="D30" s="1452"/>
      <c r="E30" s="1452"/>
      <c r="F30" s="1452"/>
      <c r="G30" s="1452"/>
      <c r="H30" s="1452"/>
      <c r="I30" s="1452"/>
      <c r="J30" s="1452"/>
      <c r="K30" s="1452"/>
      <c r="L30" s="1452"/>
      <c r="M30" s="1452"/>
      <c r="N30" s="1452"/>
      <c r="O30" s="1452"/>
      <c r="P30" s="1452"/>
    </row>
    <row r="31" spans="2:16" customFormat="1" ht="12" customHeight="1" x14ac:dyDescent="0.2">
      <c r="B31" s="1109"/>
      <c r="C31" s="1109"/>
      <c r="D31" s="1109"/>
      <c r="E31" s="1109"/>
      <c r="F31" s="1109"/>
      <c r="G31" s="1109"/>
      <c r="H31" s="1109"/>
      <c r="I31" s="1109"/>
      <c r="J31" s="1109"/>
      <c r="K31" s="1109"/>
      <c r="L31" s="1109"/>
      <c r="M31" s="1109"/>
      <c r="N31" s="1109"/>
      <c r="O31" s="1109"/>
      <c r="P31" s="1109"/>
    </row>
    <row r="32" spans="2:16" customFormat="1" ht="13.35" customHeight="1" x14ac:dyDescent="0.2">
      <c r="I32" s="109" t="s">
        <v>245</v>
      </c>
      <c r="J32" s="2"/>
    </row>
    <row r="33" spans="2:22" customFormat="1" ht="13.35" customHeight="1" x14ac:dyDescent="0.2">
      <c r="I33" s="109"/>
      <c r="J33" s="637"/>
    </row>
    <row r="34" spans="2:22" customFormat="1" ht="13.35" customHeight="1" x14ac:dyDescent="0.2">
      <c r="I34" s="109"/>
      <c r="J34" s="637"/>
    </row>
    <row r="35" spans="2:22" customFormat="1" ht="13.35" customHeight="1" x14ac:dyDescent="0.2">
      <c r="I35" s="109"/>
      <c r="J35" s="637"/>
    </row>
    <row r="36" spans="2:22" s="636" customFormat="1" ht="13.35" customHeight="1" x14ac:dyDescent="0.2">
      <c r="B36"/>
      <c r="C36" s="49"/>
      <c r="D36" s="1291" t="s">
        <v>964</v>
      </c>
      <c r="E36" s="1024"/>
      <c r="F36" s="1025"/>
      <c r="G36" s="1026"/>
      <c r="H36" s="1026"/>
      <c r="I36" s="1026"/>
      <c r="J36" s="1026"/>
      <c r="K36" s="1026"/>
      <c r="L36" s="1026"/>
      <c r="M36" s="1026"/>
      <c r="N36" s="1026"/>
      <c r="O36" s="1026"/>
      <c r="P36" s="1027"/>
      <c r="R36"/>
      <c r="S36"/>
      <c r="T36"/>
      <c r="U36"/>
      <c r="V36"/>
    </row>
    <row r="37" spans="2:22" s="636" customFormat="1" ht="13.35" customHeight="1" x14ac:dyDescent="0.2">
      <c r="B37"/>
      <c r="C37" s="49"/>
      <c r="D37" s="1291" t="s">
        <v>1237</v>
      </c>
      <c r="E37" s="1028"/>
      <c r="F37" s="1029"/>
      <c r="G37" s="1030"/>
      <c r="H37" s="1030"/>
      <c r="I37" s="1030"/>
      <c r="J37" s="1030"/>
      <c r="K37" s="1030"/>
      <c r="L37" s="1030"/>
      <c r="M37" s="1030"/>
      <c r="N37" s="1030"/>
      <c r="O37" s="1030"/>
      <c r="P37" s="1031"/>
      <c r="R37"/>
      <c r="S37"/>
      <c r="T37"/>
      <c r="U37"/>
      <c r="V37"/>
    </row>
    <row r="38" spans="2:22" s="636" customFormat="1" ht="13.35" customHeight="1" x14ac:dyDescent="0.2">
      <c r="B38"/>
      <c r="C38" s="49"/>
      <c r="D38" s="1291" t="s">
        <v>17</v>
      </c>
      <c r="E38" s="1028"/>
      <c r="F38" s="1029"/>
      <c r="G38" s="1030"/>
      <c r="H38" s="1030"/>
      <c r="I38" s="1030"/>
      <c r="J38" s="1030"/>
      <c r="K38" s="1030"/>
      <c r="L38" s="1030"/>
      <c r="M38" s="1030"/>
      <c r="N38" s="1030"/>
      <c r="O38" s="1030"/>
      <c r="P38" s="1031"/>
      <c r="R38"/>
      <c r="S38"/>
      <c r="T38"/>
      <c r="U38"/>
      <c r="V38"/>
    </row>
    <row r="39" spans="2:22" s="636" customFormat="1" ht="13.35" customHeight="1" x14ac:dyDescent="0.2">
      <c r="B39"/>
      <c r="C39" s="880" t="s">
        <v>156</v>
      </c>
      <c r="D39" s="887"/>
      <c r="E39" s="1019" t="str">
        <f>E2</f>
        <v>2019 [77.1% assessed]</v>
      </c>
      <c r="F39" s="882"/>
      <c r="G39" s="883"/>
      <c r="H39" s="1019" t="str">
        <f>H2</f>
        <v>2020 [84.4% assessed]</v>
      </c>
      <c r="I39" s="882"/>
      <c r="J39" s="883"/>
      <c r="K39" s="1019" t="str">
        <f>K2</f>
        <v>2021 [88.6% assessed]</v>
      </c>
      <c r="L39" s="882"/>
      <c r="M39" s="883"/>
      <c r="N39" s="1019" t="str">
        <f>N2</f>
        <v>2022 [84.7% assessed]</v>
      </c>
      <c r="O39" s="882"/>
      <c r="P39" s="883"/>
      <c r="R39"/>
      <c r="S39"/>
    </row>
    <row r="40" spans="2:22" s="636" customFormat="1" ht="13.35" customHeight="1" x14ac:dyDescent="0.2">
      <c r="B40"/>
      <c r="C40" s="1457" t="s">
        <v>85</v>
      </c>
      <c r="D40" s="1458"/>
      <c r="E40" s="100" t="s">
        <v>902</v>
      </c>
      <c r="F40" s="100" t="s">
        <v>903</v>
      </c>
      <c r="G40" s="101" t="s">
        <v>8</v>
      </c>
      <c r="H40" s="100" t="s">
        <v>902</v>
      </c>
      <c r="I40" s="100" t="s">
        <v>903</v>
      </c>
      <c r="J40" s="101" t="s">
        <v>8</v>
      </c>
      <c r="K40" s="100" t="s">
        <v>902</v>
      </c>
      <c r="L40" s="100" t="s">
        <v>903</v>
      </c>
      <c r="M40" s="101" t="s">
        <v>8</v>
      </c>
      <c r="N40" s="100" t="s">
        <v>902</v>
      </c>
      <c r="O40" s="100" t="s">
        <v>903</v>
      </c>
      <c r="P40" s="101" t="s">
        <v>8</v>
      </c>
      <c r="R40"/>
      <c r="S40"/>
    </row>
    <row r="41" spans="2:22" s="636" customFormat="1" ht="13.35" customHeight="1" x14ac:dyDescent="0.2">
      <c r="B41"/>
      <c r="C41" s="527" t="s">
        <v>18</v>
      </c>
      <c r="D41" s="106" t="s">
        <v>43</v>
      </c>
      <c r="E41" s="542">
        <v>11436</v>
      </c>
      <c r="F41" s="542">
        <v>25001</v>
      </c>
      <c r="G41" s="553">
        <f>SUM(E41:F41)</f>
        <v>36437</v>
      </c>
      <c r="H41" s="542">
        <v>11349</v>
      </c>
      <c r="I41" s="542">
        <v>24745</v>
      </c>
      <c r="J41" s="553">
        <f>SUM(H41:I41)</f>
        <v>36094</v>
      </c>
      <c r="K41" s="542">
        <v>12121</v>
      </c>
      <c r="L41" s="542">
        <v>24021</v>
      </c>
      <c r="M41" s="553">
        <f>SUM(K41:L41)</f>
        <v>36142</v>
      </c>
      <c r="N41" s="542">
        <v>9773</v>
      </c>
      <c r="O41" s="542">
        <v>20034</v>
      </c>
      <c r="P41" s="553">
        <f>SUM(N41:O41)</f>
        <v>29807</v>
      </c>
      <c r="R41" s="1292"/>
      <c r="S41"/>
    </row>
    <row r="42" spans="2:22" s="636" customFormat="1" ht="13.35" customHeight="1" x14ac:dyDescent="0.2">
      <c r="B42"/>
      <c r="C42" s="527" t="s">
        <v>19</v>
      </c>
      <c r="D42" s="889" t="s">
        <v>121</v>
      </c>
      <c r="E42" s="542">
        <v>79100</v>
      </c>
      <c r="F42" s="542">
        <v>102055</v>
      </c>
      <c r="G42" s="553">
        <f t="shared" ref="G42:G65" si="0">SUM(E42:F42)</f>
        <v>181155</v>
      </c>
      <c r="H42" s="542">
        <v>98932</v>
      </c>
      <c r="I42" s="542">
        <v>122879</v>
      </c>
      <c r="J42" s="553">
        <f t="shared" ref="J42:J65" si="1">SUM(H42:I42)</f>
        <v>221811</v>
      </c>
      <c r="K42" s="542">
        <v>103079</v>
      </c>
      <c r="L42" s="542">
        <v>131046</v>
      </c>
      <c r="M42" s="553">
        <f t="shared" ref="M42:M65" si="2">SUM(K42:L42)</f>
        <v>234125</v>
      </c>
      <c r="N42" s="542">
        <v>83566</v>
      </c>
      <c r="O42" s="542">
        <v>100355</v>
      </c>
      <c r="P42" s="553">
        <f t="shared" ref="P42:P65" si="3">SUM(N42:O42)</f>
        <v>183921</v>
      </c>
      <c r="R42" s="1292"/>
      <c r="S42"/>
    </row>
    <row r="43" spans="2:22" s="636" customFormat="1" ht="13.35" customHeight="1" x14ac:dyDescent="0.2">
      <c r="B43"/>
      <c r="C43" s="527" t="s">
        <v>20</v>
      </c>
      <c r="D43" s="106" t="s">
        <v>44</v>
      </c>
      <c r="E43" s="542">
        <v>71310</v>
      </c>
      <c r="F43" s="542">
        <v>77546</v>
      </c>
      <c r="G43" s="553">
        <f t="shared" si="0"/>
        <v>148856</v>
      </c>
      <c r="H43" s="542">
        <v>146691</v>
      </c>
      <c r="I43" s="542">
        <v>143735</v>
      </c>
      <c r="J43" s="553">
        <f t="shared" si="1"/>
        <v>290426</v>
      </c>
      <c r="K43" s="542">
        <v>176192</v>
      </c>
      <c r="L43" s="542">
        <v>164594</v>
      </c>
      <c r="M43" s="553">
        <f t="shared" si="2"/>
        <v>340786</v>
      </c>
      <c r="N43" s="542">
        <v>239515</v>
      </c>
      <c r="O43" s="542">
        <v>189705</v>
      </c>
      <c r="P43" s="553">
        <f t="shared" si="3"/>
        <v>429220</v>
      </c>
      <c r="R43" s="1292"/>
    </row>
    <row r="44" spans="2:22" s="636" customFormat="1" ht="13.35" customHeight="1" x14ac:dyDescent="0.2">
      <c r="B44"/>
      <c r="C44" s="527" t="s">
        <v>21</v>
      </c>
      <c r="D44" s="106" t="s">
        <v>45</v>
      </c>
      <c r="E44" s="542">
        <v>30260</v>
      </c>
      <c r="F44" s="542">
        <v>37766</v>
      </c>
      <c r="G44" s="553">
        <f t="shared" si="0"/>
        <v>68026</v>
      </c>
      <c r="H44" s="542">
        <v>45820</v>
      </c>
      <c r="I44" s="542">
        <v>52549</v>
      </c>
      <c r="J44" s="553">
        <f t="shared" si="1"/>
        <v>98369</v>
      </c>
      <c r="K44" s="542">
        <v>61764</v>
      </c>
      <c r="L44" s="542">
        <v>63628</v>
      </c>
      <c r="M44" s="553">
        <f t="shared" si="2"/>
        <v>125392</v>
      </c>
      <c r="N44" s="542">
        <v>60385</v>
      </c>
      <c r="O44" s="542">
        <v>59713</v>
      </c>
      <c r="P44" s="553">
        <f t="shared" si="3"/>
        <v>120098</v>
      </c>
      <c r="R44" s="1292"/>
    </row>
    <row r="45" spans="2:22" s="636" customFormat="1" ht="13.35" customHeight="1" x14ac:dyDescent="0.2">
      <c r="B45"/>
      <c r="C45" s="527" t="s">
        <v>22</v>
      </c>
      <c r="D45" s="106" t="s">
        <v>46</v>
      </c>
      <c r="E45" s="542">
        <v>30165</v>
      </c>
      <c r="F45" s="542">
        <v>38262</v>
      </c>
      <c r="G45" s="553">
        <f t="shared" si="0"/>
        <v>68427</v>
      </c>
      <c r="H45" s="542">
        <v>46127</v>
      </c>
      <c r="I45" s="542">
        <v>49456</v>
      </c>
      <c r="J45" s="553">
        <f t="shared" si="1"/>
        <v>95583</v>
      </c>
      <c r="K45" s="542">
        <v>56418</v>
      </c>
      <c r="L45" s="542">
        <v>59845</v>
      </c>
      <c r="M45" s="553">
        <f t="shared" si="2"/>
        <v>116263</v>
      </c>
      <c r="N45" s="542">
        <v>51295</v>
      </c>
      <c r="O45" s="542">
        <v>52941</v>
      </c>
      <c r="P45" s="553">
        <f t="shared" si="3"/>
        <v>104236</v>
      </c>
      <c r="R45" s="1292"/>
    </row>
    <row r="46" spans="2:22" s="636" customFormat="1" ht="13.35" customHeight="1" x14ac:dyDescent="0.2">
      <c r="B46"/>
      <c r="C46" s="527" t="s">
        <v>23</v>
      </c>
      <c r="D46" s="106" t="s">
        <v>47</v>
      </c>
      <c r="E46" s="542">
        <v>33298</v>
      </c>
      <c r="F46" s="542">
        <v>40569</v>
      </c>
      <c r="G46" s="553">
        <f t="shared" si="0"/>
        <v>73867</v>
      </c>
      <c r="H46" s="542">
        <v>41539</v>
      </c>
      <c r="I46" s="542">
        <v>49548</v>
      </c>
      <c r="J46" s="553">
        <f t="shared" si="1"/>
        <v>91087</v>
      </c>
      <c r="K46" s="542">
        <v>59871</v>
      </c>
      <c r="L46" s="542">
        <v>61222</v>
      </c>
      <c r="M46" s="553">
        <f t="shared" si="2"/>
        <v>121093</v>
      </c>
      <c r="N46" s="542">
        <v>56221</v>
      </c>
      <c r="O46" s="542">
        <v>54991</v>
      </c>
      <c r="P46" s="553">
        <f t="shared" si="3"/>
        <v>111212</v>
      </c>
      <c r="R46" s="1292"/>
    </row>
    <row r="47" spans="2:22" s="636" customFormat="1" ht="13.35" customHeight="1" x14ac:dyDescent="0.2">
      <c r="B47"/>
      <c r="C47" s="527" t="s">
        <v>24</v>
      </c>
      <c r="D47" s="106" t="s">
        <v>48</v>
      </c>
      <c r="E47" s="542">
        <v>36815</v>
      </c>
      <c r="F47" s="542">
        <v>44552</v>
      </c>
      <c r="G47" s="553">
        <f t="shared" si="0"/>
        <v>81367</v>
      </c>
      <c r="H47" s="542">
        <v>43453</v>
      </c>
      <c r="I47" s="542">
        <v>50581</v>
      </c>
      <c r="J47" s="553">
        <f t="shared" si="1"/>
        <v>94034</v>
      </c>
      <c r="K47" s="542">
        <v>52443</v>
      </c>
      <c r="L47" s="542">
        <v>59523</v>
      </c>
      <c r="M47" s="553">
        <f t="shared" si="2"/>
        <v>111966</v>
      </c>
      <c r="N47" s="542">
        <v>49823</v>
      </c>
      <c r="O47" s="542">
        <v>55006</v>
      </c>
      <c r="P47" s="553">
        <f t="shared" si="3"/>
        <v>104829</v>
      </c>
      <c r="R47" s="1292"/>
    </row>
    <row r="48" spans="2:22" s="636" customFormat="1" ht="13.35" customHeight="1" x14ac:dyDescent="0.2">
      <c r="B48"/>
      <c r="C48" s="527" t="s">
        <v>25</v>
      </c>
      <c r="D48" s="106" t="s">
        <v>49</v>
      </c>
      <c r="E48" s="542">
        <v>40218</v>
      </c>
      <c r="F48" s="542">
        <v>51099</v>
      </c>
      <c r="G48" s="553">
        <f t="shared" si="0"/>
        <v>91317</v>
      </c>
      <c r="H48" s="542">
        <v>43165</v>
      </c>
      <c r="I48" s="542">
        <v>52626</v>
      </c>
      <c r="J48" s="553">
        <f t="shared" si="1"/>
        <v>95791</v>
      </c>
      <c r="K48" s="542">
        <v>49275</v>
      </c>
      <c r="L48" s="542">
        <v>59122</v>
      </c>
      <c r="M48" s="553">
        <f t="shared" si="2"/>
        <v>108397</v>
      </c>
      <c r="N48" s="542">
        <v>44964</v>
      </c>
      <c r="O48" s="542">
        <v>50358</v>
      </c>
      <c r="P48" s="553">
        <f t="shared" si="3"/>
        <v>95322</v>
      </c>
      <c r="R48" s="1292"/>
    </row>
    <row r="49" spans="2:18" s="636" customFormat="1" ht="13.35" customHeight="1" x14ac:dyDescent="0.2">
      <c r="B49"/>
      <c r="C49" s="527" t="s">
        <v>26</v>
      </c>
      <c r="D49" s="106" t="s">
        <v>50</v>
      </c>
      <c r="E49" s="542">
        <v>55152</v>
      </c>
      <c r="F49" s="542">
        <v>70621</v>
      </c>
      <c r="G49" s="553">
        <f t="shared" si="0"/>
        <v>125773</v>
      </c>
      <c r="H49" s="542">
        <v>56769</v>
      </c>
      <c r="I49" s="542">
        <v>69127</v>
      </c>
      <c r="J49" s="553">
        <f t="shared" si="1"/>
        <v>125896</v>
      </c>
      <c r="K49" s="542">
        <v>57335</v>
      </c>
      <c r="L49" s="542">
        <v>68917</v>
      </c>
      <c r="M49" s="553">
        <f t="shared" si="2"/>
        <v>126252</v>
      </c>
      <c r="N49" s="542">
        <v>46097</v>
      </c>
      <c r="O49" s="542">
        <v>53982</v>
      </c>
      <c r="P49" s="553">
        <f t="shared" si="3"/>
        <v>100079</v>
      </c>
      <c r="R49" s="1292"/>
    </row>
    <row r="50" spans="2:18" s="636" customFormat="1" ht="13.35" customHeight="1" x14ac:dyDescent="0.2">
      <c r="B50"/>
      <c r="C50" s="73" t="s">
        <v>27</v>
      </c>
      <c r="D50" s="107" t="s">
        <v>51</v>
      </c>
      <c r="E50" s="542">
        <v>56474</v>
      </c>
      <c r="F50" s="542">
        <v>72499</v>
      </c>
      <c r="G50" s="553">
        <f t="shared" si="0"/>
        <v>128973</v>
      </c>
      <c r="H50" s="542">
        <v>54891</v>
      </c>
      <c r="I50" s="542">
        <v>71404</v>
      </c>
      <c r="J50" s="553">
        <f t="shared" si="1"/>
        <v>126295</v>
      </c>
      <c r="K50" s="542">
        <v>63598</v>
      </c>
      <c r="L50" s="542">
        <v>77232</v>
      </c>
      <c r="M50" s="553">
        <f t="shared" si="2"/>
        <v>140830</v>
      </c>
      <c r="N50" s="542">
        <v>54845</v>
      </c>
      <c r="O50" s="542">
        <v>65020</v>
      </c>
      <c r="P50" s="553">
        <f t="shared" si="3"/>
        <v>119865</v>
      </c>
      <c r="R50" s="1292"/>
    </row>
    <row r="51" spans="2:18" s="636" customFormat="1" ht="13.35" customHeight="1" x14ac:dyDescent="0.2">
      <c r="B51"/>
      <c r="C51" s="73" t="s">
        <v>28</v>
      </c>
      <c r="D51" s="107" t="s">
        <v>52</v>
      </c>
      <c r="E51" s="542">
        <v>54941</v>
      </c>
      <c r="F51" s="542">
        <v>74435</v>
      </c>
      <c r="G51" s="553">
        <f t="shared" si="0"/>
        <v>129376</v>
      </c>
      <c r="H51" s="542">
        <v>58467</v>
      </c>
      <c r="I51" s="542">
        <v>73201</v>
      </c>
      <c r="J51" s="553">
        <f t="shared" si="1"/>
        <v>131668</v>
      </c>
      <c r="K51" s="542">
        <v>59175</v>
      </c>
      <c r="L51" s="542">
        <v>71416</v>
      </c>
      <c r="M51" s="553">
        <f t="shared" si="2"/>
        <v>130591</v>
      </c>
      <c r="N51" s="542">
        <v>50469</v>
      </c>
      <c r="O51" s="542">
        <v>61858</v>
      </c>
      <c r="P51" s="553">
        <f t="shared" si="3"/>
        <v>112327</v>
      </c>
      <c r="R51" s="1292"/>
    </row>
    <row r="52" spans="2:18" s="636" customFormat="1" ht="13.35" customHeight="1" x14ac:dyDescent="0.2">
      <c r="B52"/>
      <c r="C52" s="73" t="s">
        <v>29</v>
      </c>
      <c r="D52" s="107" t="s">
        <v>53</v>
      </c>
      <c r="E52" s="542">
        <v>55632</v>
      </c>
      <c r="F52" s="542">
        <v>73197</v>
      </c>
      <c r="G52" s="553">
        <f t="shared" si="0"/>
        <v>128829</v>
      </c>
      <c r="H52" s="542">
        <v>55594</v>
      </c>
      <c r="I52" s="542">
        <v>71961</v>
      </c>
      <c r="J52" s="553">
        <f t="shared" si="1"/>
        <v>127555</v>
      </c>
      <c r="K52" s="542">
        <v>55097</v>
      </c>
      <c r="L52" s="542">
        <v>68539</v>
      </c>
      <c r="M52" s="553">
        <f t="shared" si="2"/>
        <v>123636</v>
      </c>
      <c r="N52" s="542">
        <v>51518</v>
      </c>
      <c r="O52" s="542">
        <v>61333</v>
      </c>
      <c r="P52" s="553">
        <f t="shared" si="3"/>
        <v>112851</v>
      </c>
      <c r="R52" s="1292"/>
    </row>
    <row r="53" spans="2:18" s="636" customFormat="1" ht="13.35" customHeight="1" x14ac:dyDescent="0.2">
      <c r="B53"/>
      <c r="C53" s="73" t="s">
        <v>30</v>
      </c>
      <c r="D53" s="107" t="s">
        <v>54</v>
      </c>
      <c r="E53" s="542">
        <v>57428</v>
      </c>
      <c r="F53" s="542">
        <v>73821</v>
      </c>
      <c r="G53" s="553">
        <f t="shared" si="0"/>
        <v>131249</v>
      </c>
      <c r="H53" s="542">
        <v>57023</v>
      </c>
      <c r="I53" s="542">
        <v>72294</v>
      </c>
      <c r="J53" s="553">
        <f t="shared" si="1"/>
        <v>129317</v>
      </c>
      <c r="K53" s="542">
        <v>54547</v>
      </c>
      <c r="L53" s="542">
        <v>66141</v>
      </c>
      <c r="M53" s="553">
        <f t="shared" si="2"/>
        <v>120688</v>
      </c>
      <c r="N53" s="542">
        <v>53277</v>
      </c>
      <c r="O53" s="542">
        <v>62363</v>
      </c>
      <c r="P53" s="553">
        <f t="shared" si="3"/>
        <v>115640</v>
      </c>
      <c r="R53" s="1292"/>
    </row>
    <row r="54" spans="2:18" s="636" customFormat="1" ht="13.35" customHeight="1" x14ac:dyDescent="0.2">
      <c r="B54"/>
      <c r="C54" s="73" t="s">
        <v>31</v>
      </c>
      <c r="D54" s="107" t="s">
        <v>55</v>
      </c>
      <c r="E54" s="542">
        <v>56220</v>
      </c>
      <c r="F54" s="542">
        <v>70522</v>
      </c>
      <c r="G54" s="553">
        <f t="shared" si="0"/>
        <v>126742</v>
      </c>
      <c r="H54" s="542">
        <v>56959</v>
      </c>
      <c r="I54" s="542">
        <v>70346</v>
      </c>
      <c r="J54" s="553">
        <f t="shared" si="1"/>
        <v>127305</v>
      </c>
      <c r="K54" s="542">
        <v>56768</v>
      </c>
      <c r="L54" s="542">
        <v>65200</v>
      </c>
      <c r="M54" s="553">
        <f t="shared" si="2"/>
        <v>121968</v>
      </c>
      <c r="N54" s="542">
        <v>49620</v>
      </c>
      <c r="O54" s="542">
        <v>58278</v>
      </c>
      <c r="P54" s="553">
        <f t="shared" si="3"/>
        <v>107898</v>
      </c>
      <c r="R54" s="1292"/>
    </row>
    <row r="55" spans="2:18" s="636" customFormat="1" ht="13.35" customHeight="1" x14ac:dyDescent="0.2">
      <c r="B55"/>
      <c r="C55" s="73" t="s">
        <v>32</v>
      </c>
      <c r="D55" s="107" t="s">
        <v>56</v>
      </c>
      <c r="E55" s="542">
        <v>55975</v>
      </c>
      <c r="F55" s="542">
        <v>67530</v>
      </c>
      <c r="G55" s="553">
        <f t="shared" si="0"/>
        <v>123505</v>
      </c>
      <c r="H55" s="542">
        <v>56057</v>
      </c>
      <c r="I55" s="542">
        <v>67455</v>
      </c>
      <c r="J55" s="553">
        <f t="shared" si="1"/>
        <v>123512</v>
      </c>
      <c r="K55" s="542">
        <v>53819</v>
      </c>
      <c r="L55" s="542">
        <v>61136</v>
      </c>
      <c r="M55" s="553">
        <f t="shared" si="2"/>
        <v>114955</v>
      </c>
      <c r="N55" s="542">
        <v>50664</v>
      </c>
      <c r="O55" s="542">
        <v>57265</v>
      </c>
      <c r="P55" s="553">
        <f t="shared" si="3"/>
        <v>107929</v>
      </c>
      <c r="R55" s="1292"/>
    </row>
    <row r="56" spans="2:18" s="636" customFormat="1" ht="13.35" customHeight="1" x14ac:dyDescent="0.2">
      <c r="B56"/>
      <c r="C56" s="73" t="s">
        <v>33</v>
      </c>
      <c r="D56" s="107" t="s">
        <v>57</v>
      </c>
      <c r="E56" s="542">
        <v>56223</v>
      </c>
      <c r="F56" s="542">
        <v>65371</v>
      </c>
      <c r="G56" s="553">
        <f t="shared" si="0"/>
        <v>121594</v>
      </c>
      <c r="H56" s="542">
        <v>56419</v>
      </c>
      <c r="I56" s="542">
        <v>65361</v>
      </c>
      <c r="J56" s="553">
        <f t="shared" si="1"/>
        <v>121780</v>
      </c>
      <c r="K56" s="542">
        <v>54816</v>
      </c>
      <c r="L56" s="542">
        <v>60739</v>
      </c>
      <c r="M56" s="553">
        <f t="shared" si="2"/>
        <v>115555</v>
      </c>
      <c r="N56" s="542">
        <v>51188</v>
      </c>
      <c r="O56" s="542">
        <v>56311</v>
      </c>
      <c r="P56" s="553">
        <f t="shared" si="3"/>
        <v>107499</v>
      </c>
      <c r="R56" s="1292"/>
    </row>
    <row r="57" spans="2:18" s="636" customFormat="1" ht="13.35" customHeight="1" x14ac:dyDescent="0.2">
      <c r="B57"/>
      <c r="C57" s="73" t="s">
        <v>34</v>
      </c>
      <c r="D57" s="107" t="s">
        <v>58</v>
      </c>
      <c r="E57" s="542">
        <v>280165</v>
      </c>
      <c r="F57" s="542">
        <v>297576</v>
      </c>
      <c r="G57" s="553">
        <f t="shared" si="0"/>
        <v>577741</v>
      </c>
      <c r="H57" s="542">
        <v>282305</v>
      </c>
      <c r="I57" s="542">
        <v>298885</v>
      </c>
      <c r="J57" s="553">
        <f t="shared" si="1"/>
        <v>581190</v>
      </c>
      <c r="K57" s="542">
        <v>272813</v>
      </c>
      <c r="L57" s="542">
        <v>276777</v>
      </c>
      <c r="M57" s="553">
        <f t="shared" si="2"/>
        <v>549590</v>
      </c>
      <c r="N57" s="542">
        <v>256773</v>
      </c>
      <c r="O57" s="542">
        <v>260364</v>
      </c>
      <c r="P57" s="553">
        <f t="shared" si="3"/>
        <v>517137</v>
      </c>
      <c r="R57" s="1292"/>
    </row>
    <row r="58" spans="2:18" s="636" customFormat="1" ht="13.35" customHeight="1" x14ac:dyDescent="0.2">
      <c r="B58"/>
      <c r="C58" s="73" t="s">
        <v>35</v>
      </c>
      <c r="D58" s="107" t="s">
        <v>744</v>
      </c>
      <c r="E58" s="542">
        <v>267597</v>
      </c>
      <c r="F58" s="542">
        <v>262413</v>
      </c>
      <c r="G58" s="553">
        <f t="shared" si="0"/>
        <v>530010</v>
      </c>
      <c r="H58" s="542">
        <v>272324</v>
      </c>
      <c r="I58" s="542">
        <v>264548</v>
      </c>
      <c r="J58" s="553">
        <f t="shared" si="1"/>
        <v>536872</v>
      </c>
      <c r="K58" s="542">
        <v>262243</v>
      </c>
      <c r="L58" s="542">
        <v>248845</v>
      </c>
      <c r="M58" s="553">
        <f t="shared" si="2"/>
        <v>511088</v>
      </c>
      <c r="N58" s="542">
        <v>247879</v>
      </c>
      <c r="O58" s="542">
        <v>231662</v>
      </c>
      <c r="P58" s="553">
        <f t="shared" si="3"/>
        <v>479541</v>
      </c>
      <c r="R58" s="1292"/>
    </row>
    <row r="59" spans="2:18" s="636" customFormat="1" ht="13.35" customHeight="1" x14ac:dyDescent="0.2">
      <c r="B59"/>
      <c r="C59" s="73" t="s">
        <v>36</v>
      </c>
      <c r="D59" s="107" t="s">
        <v>773</v>
      </c>
      <c r="E59" s="542">
        <v>445576</v>
      </c>
      <c r="F59" s="542">
        <v>409063</v>
      </c>
      <c r="G59" s="553">
        <f t="shared" si="0"/>
        <v>854639</v>
      </c>
      <c r="H59" s="542">
        <v>466036</v>
      </c>
      <c r="I59" s="542">
        <v>435392</v>
      </c>
      <c r="J59" s="553">
        <f t="shared" si="1"/>
        <v>901428</v>
      </c>
      <c r="K59" s="542">
        <v>457086</v>
      </c>
      <c r="L59" s="542">
        <v>422628</v>
      </c>
      <c r="M59" s="553">
        <f t="shared" si="2"/>
        <v>879714</v>
      </c>
      <c r="N59" s="542">
        <v>457873</v>
      </c>
      <c r="O59" s="542">
        <v>412643</v>
      </c>
      <c r="P59" s="553">
        <f t="shared" si="3"/>
        <v>870516</v>
      </c>
      <c r="R59" s="1292"/>
    </row>
    <row r="60" spans="2:18" s="636" customFormat="1" ht="13.35" customHeight="1" x14ac:dyDescent="0.2">
      <c r="B60"/>
      <c r="C60" s="73" t="s">
        <v>37</v>
      </c>
      <c r="D60" s="107" t="s">
        <v>754</v>
      </c>
      <c r="E60" s="542">
        <v>372774</v>
      </c>
      <c r="F60" s="542">
        <v>410310</v>
      </c>
      <c r="G60" s="553">
        <f t="shared" si="0"/>
        <v>783084</v>
      </c>
      <c r="H60" s="542">
        <v>431119</v>
      </c>
      <c r="I60" s="542">
        <v>428562</v>
      </c>
      <c r="J60" s="553">
        <f t="shared" si="1"/>
        <v>859681</v>
      </c>
      <c r="K60" s="542">
        <v>429751</v>
      </c>
      <c r="L60" s="542">
        <v>411051</v>
      </c>
      <c r="M60" s="553">
        <f t="shared" si="2"/>
        <v>840802</v>
      </c>
      <c r="N60" s="542">
        <v>473473</v>
      </c>
      <c r="O60" s="542">
        <v>421522</v>
      </c>
      <c r="P60" s="553">
        <f t="shared" si="3"/>
        <v>894995</v>
      </c>
      <c r="R60" s="1292"/>
    </row>
    <row r="61" spans="2:18" s="636" customFormat="1" ht="13.35" customHeight="1" x14ac:dyDescent="0.2">
      <c r="B61"/>
      <c r="C61" s="73" t="s">
        <v>38</v>
      </c>
      <c r="D61" s="107" t="s">
        <v>62</v>
      </c>
      <c r="E61" s="542">
        <v>206865</v>
      </c>
      <c r="F61" s="542">
        <v>326558</v>
      </c>
      <c r="G61" s="553">
        <f t="shared" si="0"/>
        <v>533423</v>
      </c>
      <c r="H61" s="542">
        <v>236866</v>
      </c>
      <c r="I61" s="542">
        <v>346525</v>
      </c>
      <c r="J61" s="553">
        <f t="shared" si="1"/>
        <v>583391</v>
      </c>
      <c r="K61" s="542">
        <v>238124</v>
      </c>
      <c r="L61" s="542">
        <v>328845</v>
      </c>
      <c r="M61" s="553">
        <f t="shared" si="2"/>
        <v>566969</v>
      </c>
      <c r="N61" s="542">
        <v>272275</v>
      </c>
      <c r="O61" s="542">
        <v>350209</v>
      </c>
      <c r="P61" s="553">
        <f t="shared" si="3"/>
        <v>622484</v>
      </c>
      <c r="R61" s="1292"/>
    </row>
    <row r="62" spans="2:18" s="636" customFormat="1" ht="13.35" customHeight="1" x14ac:dyDescent="0.2">
      <c r="B62"/>
      <c r="C62" s="73" t="s">
        <v>39</v>
      </c>
      <c r="D62" s="107" t="s">
        <v>63</v>
      </c>
      <c r="E62" s="542">
        <v>68090</v>
      </c>
      <c r="F62" s="542">
        <v>144623</v>
      </c>
      <c r="G62" s="553">
        <f t="shared" si="0"/>
        <v>212713</v>
      </c>
      <c r="H62" s="542">
        <v>77391</v>
      </c>
      <c r="I62" s="542">
        <v>155536</v>
      </c>
      <c r="J62" s="553">
        <f t="shared" si="1"/>
        <v>232927</v>
      </c>
      <c r="K62" s="542">
        <v>77066</v>
      </c>
      <c r="L62" s="542">
        <v>148442</v>
      </c>
      <c r="M62" s="553">
        <f t="shared" si="2"/>
        <v>225508</v>
      </c>
      <c r="N62" s="542">
        <v>90120</v>
      </c>
      <c r="O62" s="542">
        <v>161963</v>
      </c>
      <c r="P62" s="553">
        <f t="shared" si="3"/>
        <v>252083</v>
      </c>
      <c r="R62" s="1292"/>
    </row>
    <row r="63" spans="2:18" s="636" customFormat="1" ht="13.35" customHeight="1" x14ac:dyDescent="0.2">
      <c r="B63"/>
      <c r="C63" s="73" t="s">
        <v>40</v>
      </c>
      <c r="D63" s="107" t="s">
        <v>64</v>
      </c>
      <c r="E63" s="542">
        <v>49422</v>
      </c>
      <c r="F63" s="542">
        <v>134246</v>
      </c>
      <c r="G63" s="553">
        <f t="shared" si="0"/>
        <v>183668</v>
      </c>
      <c r="H63" s="542">
        <v>57629</v>
      </c>
      <c r="I63" s="542">
        <v>145581</v>
      </c>
      <c r="J63" s="553">
        <f t="shared" si="1"/>
        <v>203210</v>
      </c>
      <c r="K63" s="542">
        <v>58468</v>
      </c>
      <c r="L63" s="542">
        <v>140343</v>
      </c>
      <c r="M63" s="553">
        <f t="shared" si="2"/>
        <v>198811</v>
      </c>
      <c r="N63" s="542">
        <v>70157</v>
      </c>
      <c r="O63" s="542">
        <v>159769</v>
      </c>
      <c r="P63" s="553">
        <f t="shared" si="3"/>
        <v>229926</v>
      </c>
      <c r="R63" s="1292"/>
    </row>
    <row r="64" spans="2:18" s="636" customFormat="1" ht="13.35" customHeight="1" x14ac:dyDescent="0.2">
      <c r="B64"/>
      <c r="C64" s="73" t="s">
        <v>41</v>
      </c>
      <c r="D64" s="107" t="s">
        <v>65</v>
      </c>
      <c r="E64" s="542">
        <v>8283</v>
      </c>
      <c r="F64" s="542">
        <v>34955</v>
      </c>
      <c r="G64" s="553">
        <f t="shared" si="0"/>
        <v>43238</v>
      </c>
      <c r="H64" s="542">
        <v>9317</v>
      </c>
      <c r="I64" s="542">
        <v>36643</v>
      </c>
      <c r="J64" s="553">
        <f t="shared" si="1"/>
        <v>45960</v>
      </c>
      <c r="K64" s="542">
        <v>9045</v>
      </c>
      <c r="L64" s="542">
        <v>34696</v>
      </c>
      <c r="M64" s="553">
        <f t="shared" si="2"/>
        <v>43741</v>
      </c>
      <c r="N64" s="542">
        <v>11471</v>
      </c>
      <c r="O64" s="542">
        <v>39466</v>
      </c>
      <c r="P64" s="553">
        <f t="shared" si="3"/>
        <v>50937</v>
      </c>
      <c r="R64" s="1292"/>
    </row>
    <row r="65" spans="2:18" s="636" customFormat="1" ht="13.35" customHeight="1" x14ac:dyDescent="0.2">
      <c r="B65"/>
      <c r="C65" s="104" t="s">
        <v>42</v>
      </c>
      <c r="D65" s="108" t="s">
        <v>66</v>
      </c>
      <c r="E65" s="549">
        <v>1144</v>
      </c>
      <c r="F65" s="550">
        <v>7069</v>
      </c>
      <c r="G65" s="643">
        <f t="shared" si="0"/>
        <v>8213</v>
      </c>
      <c r="H65" s="549">
        <v>1202</v>
      </c>
      <c r="I65" s="550">
        <v>7430</v>
      </c>
      <c r="J65" s="643">
        <f t="shared" si="1"/>
        <v>8632</v>
      </c>
      <c r="K65" s="549">
        <v>1154</v>
      </c>
      <c r="L65" s="550">
        <v>6730</v>
      </c>
      <c r="M65" s="643">
        <f t="shared" si="2"/>
        <v>7884</v>
      </c>
      <c r="N65" s="549">
        <v>1465</v>
      </c>
      <c r="O65" s="550">
        <v>7970</v>
      </c>
      <c r="P65" s="643">
        <f t="shared" si="3"/>
        <v>9435</v>
      </c>
      <c r="R65" s="1292"/>
    </row>
    <row r="66" spans="2:18" s="636" customFormat="1" ht="13.35" customHeight="1" x14ac:dyDescent="0.2">
      <c r="B66"/>
      <c r="C66" s="68" t="s">
        <v>8</v>
      </c>
      <c r="D66" s="170"/>
      <c r="E66" s="102">
        <f t="shared" ref="E66:P66" si="4">SUM(E41:E65)</f>
        <v>2480563</v>
      </c>
      <c r="F66" s="102">
        <f t="shared" si="4"/>
        <v>3011659</v>
      </c>
      <c r="G66" s="103">
        <f t="shared" si="4"/>
        <v>5492222</v>
      </c>
      <c r="H66" s="102">
        <f t="shared" si="4"/>
        <v>2763444</v>
      </c>
      <c r="I66" s="102">
        <f t="shared" si="4"/>
        <v>3226370</v>
      </c>
      <c r="J66" s="103">
        <f t="shared" si="4"/>
        <v>5989814</v>
      </c>
      <c r="K66" s="102">
        <f t="shared" si="4"/>
        <v>2832068</v>
      </c>
      <c r="L66" s="102">
        <f t="shared" si="4"/>
        <v>3180678</v>
      </c>
      <c r="M66" s="103">
        <f t="shared" si="4"/>
        <v>6012746</v>
      </c>
      <c r="N66" s="102">
        <f t="shared" si="4"/>
        <v>2884706</v>
      </c>
      <c r="O66" s="102">
        <f t="shared" si="4"/>
        <v>3105081</v>
      </c>
      <c r="P66" s="103">
        <f t="shared" si="4"/>
        <v>5989787</v>
      </c>
      <c r="R66" s="1292"/>
    </row>
    <row r="67" spans="2:18" s="636" customFormat="1" ht="13.35" customHeight="1" x14ac:dyDescent="0.2">
      <c r="B67"/>
      <c r="C67" s="1459" t="s">
        <v>1080</v>
      </c>
      <c r="D67" s="1459"/>
      <c r="E67" s="1459"/>
      <c r="F67" s="1459"/>
      <c r="G67" s="1459"/>
      <c r="H67" s="1459"/>
      <c r="I67" s="1459"/>
      <c r="J67" s="1459"/>
      <c r="K67" s="1459"/>
      <c r="L67" s="1459"/>
      <c r="M67" s="1459"/>
      <c r="N67" s="1459"/>
      <c r="O67" s="1459"/>
      <c r="P67" s="1459"/>
    </row>
    <row r="68" spans="2:18" s="636" customFormat="1" ht="13.35" customHeight="1" x14ac:dyDescent="0.2">
      <c r="B68"/>
      <c r="C68" s="1109"/>
      <c r="D68" s="1109"/>
      <c r="E68" s="1109"/>
      <c r="F68" s="1109"/>
      <c r="G68" s="1109"/>
      <c r="H68" s="1109"/>
      <c r="I68" s="1109"/>
      <c r="J68" s="1109"/>
      <c r="K68" s="1109"/>
      <c r="L68" s="1109"/>
      <c r="M68" s="1109"/>
      <c r="N68" s="1109"/>
      <c r="O68" s="1109"/>
      <c r="P68" s="1109"/>
    </row>
    <row r="69" spans="2:18" s="636" customFormat="1" x14ac:dyDescent="0.2">
      <c r="B69"/>
      <c r="C69" s="49"/>
      <c r="D69" s="49"/>
      <c r="E69" s="49"/>
      <c r="F69" s="49"/>
      <c r="G69" s="49"/>
      <c r="H69" s="637"/>
      <c r="I69" s="637"/>
      <c r="J69" s="637"/>
      <c r="K69" s="637"/>
      <c r="L69" s="637"/>
      <c r="M69" s="637"/>
      <c r="N69" s="637"/>
      <c r="O69" s="637"/>
      <c r="P69" s="637"/>
    </row>
    <row r="70" spans="2:18" s="636" customFormat="1" x14ac:dyDescent="0.2">
      <c r="B70"/>
      <c r="C70" s="49"/>
      <c r="D70" s="49"/>
      <c r="E70" s="49"/>
      <c r="F70" s="49"/>
      <c r="G70" s="49"/>
      <c r="H70" s="637"/>
      <c r="I70" s="637"/>
      <c r="J70" s="637"/>
      <c r="K70" s="637"/>
      <c r="L70" s="637"/>
      <c r="M70" s="637"/>
      <c r="N70" s="637"/>
      <c r="O70" s="637"/>
      <c r="P70" s="637"/>
    </row>
    <row r="71" spans="2:18" s="636" customFormat="1" x14ac:dyDescent="0.2">
      <c r="B71"/>
      <c r="C71" s="49"/>
      <c r="D71" s="49"/>
      <c r="E71" s="49"/>
      <c r="F71" s="49"/>
      <c r="G71" s="49"/>
      <c r="H71" s="637"/>
      <c r="I71" s="637"/>
      <c r="J71" s="637"/>
      <c r="K71" s="637"/>
      <c r="L71" s="637"/>
      <c r="M71" s="637"/>
      <c r="N71" s="637"/>
      <c r="O71" s="637"/>
      <c r="P71" s="637"/>
    </row>
    <row r="72" spans="2:18" s="636" customFormat="1" x14ac:dyDescent="0.2">
      <c r="B72"/>
      <c r="C72" s="49"/>
      <c r="D72" s="49"/>
      <c r="E72" s="49"/>
      <c r="F72" s="49"/>
      <c r="G72" s="49"/>
      <c r="H72" s="637"/>
      <c r="I72" s="637"/>
      <c r="J72" s="637"/>
      <c r="K72" s="637"/>
      <c r="L72" s="637"/>
      <c r="M72" s="637"/>
      <c r="N72" s="637"/>
      <c r="O72" s="637"/>
      <c r="P72" s="637"/>
    </row>
    <row r="73" spans="2:18" s="636" customFormat="1" x14ac:dyDescent="0.2">
      <c r="B73"/>
      <c r="C73" s="49"/>
      <c r="D73" s="49"/>
      <c r="E73" s="49"/>
      <c r="F73" s="49"/>
      <c r="G73" s="49"/>
      <c r="H73" s="637"/>
      <c r="I73" s="637"/>
      <c r="J73" s="637"/>
      <c r="K73" s="637"/>
      <c r="L73" s="637"/>
      <c r="M73" s="637"/>
      <c r="N73" s="637"/>
      <c r="O73" s="637"/>
      <c r="P73" s="637"/>
    </row>
    <row r="74" spans="2:18" s="636" customFormat="1" x14ac:dyDescent="0.2">
      <c r="B74"/>
      <c r="C74" s="49"/>
      <c r="D74" s="49"/>
      <c r="E74" s="49"/>
      <c r="F74" s="49"/>
      <c r="G74" s="49"/>
      <c r="H74" s="637"/>
      <c r="I74" s="637"/>
      <c r="J74" s="637"/>
      <c r="K74" s="637"/>
      <c r="L74" s="637"/>
      <c r="M74" s="637"/>
      <c r="N74" s="637"/>
      <c r="O74" s="637"/>
      <c r="P74" s="637"/>
    </row>
    <row r="75" spans="2:18" s="636" customFormat="1" x14ac:dyDescent="0.2">
      <c r="B75"/>
      <c r="C75" s="49"/>
      <c r="D75" s="49"/>
      <c r="E75" s="49"/>
      <c r="F75" s="49"/>
      <c r="G75" s="49"/>
      <c r="H75" s="637"/>
      <c r="I75" s="637"/>
      <c r="J75" s="637"/>
      <c r="K75" s="637"/>
      <c r="L75" s="637"/>
      <c r="M75" s="637"/>
      <c r="N75" s="637"/>
      <c r="O75" s="637"/>
      <c r="P75" s="637"/>
    </row>
    <row r="76" spans="2:18" s="636" customFormat="1" x14ac:dyDescent="0.2">
      <c r="B76"/>
      <c r="C76" s="49"/>
      <c r="D76" s="49"/>
      <c r="E76" s="49"/>
      <c r="F76" s="49"/>
      <c r="G76" s="49"/>
      <c r="H76" s="637"/>
      <c r="I76" s="637"/>
      <c r="J76" s="637"/>
      <c r="K76" s="637"/>
      <c r="L76" s="637"/>
      <c r="M76" s="637"/>
      <c r="N76" s="637"/>
      <c r="O76" s="637"/>
      <c r="P76" s="637"/>
    </row>
    <row r="77" spans="2:18" s="636" customFormat="1" x14ac:dyDescent="0.2">
      <c r="B77"/>
      <c r="C77" s="49"/>
      <c r="D77" s="49"/>
      <c r="E77" s="49"/>
      <c r="F77" s="49"/>
      <c r="G77" s="49"/>
      <c r="H77" s="637"/>
      <c r="I77" s="637"/>
      <c r="J77" s="637"/>
      <c r="K77" s="637"/>
      <c r="L77" s="637"/>
      <c r="M77" s="637"/>
      <c r="N77" s="637"/>
      <c r="O77" s="637"/>
      <c r="P77" s="637"/>
    </row>
    <row r="78" spans="2:18" s="636" customFormat="1" x14ac:dyDescent="0.2">
      <c r="B78"/>
      <c r="C78" s="49"/>
      <c r="D78" s="49"/>
      <c r="E78" s="49"/>
      <c r="F78" s="49"/>
      <c r="G78" s="49"/>
      <c r="H78" s="637"/>
      <c r="I78" s="637"/>
      <c r="J78" s="637"/>
      <c r="K78" s="637"/>
      <c r="L78" s="637"/>
      <c r="M78" s="637"/>
      <c r="N78" s="637"/>
      <c r="O78" s="637"/>
      <c r="P78" s="637"/>
    </row>
    <row r="79" spans="2:18" s="636" customFormat="1" x14ac:dyDescent="0.2">
      <c r="B79"/>
      <c r="C79" s="49"/>
      <c r="D79" s="49"/>
      <c r="E79" s="49"/>
      <c r="F79" s="49"/>
      <c r="G79" s="49"/>
      <c r="H79" s="637"/>
      <c r="I79" s="637"/>
      <c r="J79" s="637"/>
      <c r="K79" s="637"/>
      <c r="L79" s="637"/>
      <c r="M79" s="637"/>
      <c r="N79" s="637"/>
      <c r="O79" s="637"/>
      <c r="P79" s="637"/>
    </row>
    <row r="80" spans="2:18" s="636" customFormat="1" x14ac:dyDescent="0.2">
      <c r="B80"/>
      <c r="C80" s="49"/>
      <c r="D80" s="49"/>
      <c r="E80" s="49"/>
      <c r="F80" s="49"/>
      <c r="G80" s="49"/>
      <c r="H80" s="637"/>
      <c r="I80" s="637"/>
      <c r="J80" s="637"/>
      <c r="K80" s="637"/>
      <c r="L80" s="637"/>
      <c r="M80" s="637"/>
      <c r="N80" s="637"/>
      <c r="O80" s="637"/>
      <c r="P80" s="637"/>
    </row>
    <row r="81" spans="2:16" s="636" customFormat="1" x14ac:dyDescent="0.2">
      <c r="B81"/>
      <c r="C81" s="49"/>
      <c r="D81" s="49"/>
      <c r="E81" s="49"/>
      <c r="F81" s="49"/>
      <c r="G81" s="49"/>
      <c r="H81" s="637"/>
      <c r="I81" s="637"/>
      <c r="J81" s="637"/>
      <c r="K81" s="637"/>
      <c r="L81" s="637"/>
      <c r="M81" s="637"/>
      <c r="N81" s="637"/>
      <c r="O81" s="637"/>
      <c r="P81" s="637"/>
    </row>
    <row r="82" spans="2:16" s="636" customFormat="1" x14ac:dyDescent="0.2">
      <c r="B82"/>
      <c r="C82" s="49"/>
      <c r="D82" s="49"/>
      <c r="E82" s="49"/>
      <c r="F82" s="49"/>
      <c r="G82" s="49"/>
      <c r="H82" s="637"/>
      <c r="I82" s="637"/>
      <c r="J82" s="637"/>
      <c r="K82" s="637"/>
      <c r="L82" s="637"/>
      <c r="M82" s="637"/>
      <c r="N82" s="637"/>
      <c r="O82" s="637"/>
      <c r="P82" s="637"/>
    </row>
    <row r="83" spans="2:16" s="636" customFormat="1" x14ac:dyDescent="0.2">
      <c r="B83"/>
      <c r="C83" s="49"/>
      <c r="D83" s="49"/>
      <c r="E83" s="49"/>
      <c r="F83" s="49"/>
      <c r="G83" s="49"/>
      <c r="H83" s="637"/>
      <c r="I83" s="637"/>
      <c r="J83" s="637"/>
      <c r="K83" s="637"/>
      <c r="L83" s="637"/>
      <c r="M83" s="637"/>
      <c r="N83" s="637"/>
      <c r="O83" s="637"/>
      <c r="P83" s="637"/>
    </row>
    <row r="84" spans="2:16" s="636" customFormat="1" x14ac:dyDescent="0.2">
      <c r="B84"/>
      <c r="C84" s="49"/>
      <c r="D84" s="49"/>
      <c r="E84" s="49"/>
      <c r="F84" s="49"/>
      <c r="G84" s="49"/>
      <c r="H84" s="637"/>
      <c r="I84" s="637"/>
      <c r="J84" s="637"/>
      <c r="K84" s="637"/>
      <c r="L84" s="637"/>
      <c r="M84" s="637"/>
      <c r="N84" s="637"/>
      <c r="O84" s="637"/>
      <c r="P84" s="637"/>
    </row>
    <row r="85" spans="2:16" s="636" customFormat="1" x14ac:dyDescent="0.2">
      <c r="B85"/>
      <c r="C85" s="49"/>
      <c r="D85" s="49"/>
      <c r="E85" s="49"/>
      <c r="F85" s="49"/>
      <c r="G85" s="49"/>
      <c r="H85" s="637"/>
      <c r="I85" s="637"/>
      <c r="J85" s="637"/>
      <c r="K85" s="637"/>
      <c r="L85" s="637"/>
      <c r="M85" s="637"/>
      <c r="N85" s="637"/>
      <c r="O85" s="637"/>
      <c r="P85" s="637"/>
    </row>
  </sheetData>
  <mergeCells count="5">
    <mergeCell ref="C40:D40"/>
    <mergeCell ref="C3:D3"/>
    <mergeCell ref="B1:P1"/>
    <mergeCell ref="B30:P30"/>
    <mergeCell ref="C67:P67"/>
  </mergeCells>
  <hyperlinks>
    <hyperlink ref="I32" location="CONTENTS!A1" display="BACK TO CONTENTS" xr:uid="{00000000-0004-0000-2300-000000000000}"/>
  </hyperlinks>
  <pageMargins left="0.98425196850393704" right="0.98425196850393704" top="0.98425196850393704" bottom="0.98425196850393704" header="0.51181102362204722" footer="0.51181102362204722"/>
  <pageSetup paperSize="9" scale="96"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7284C-48F8-4712-B761-95E097EF7FF7}">
  <sheetPr>
    <tabColor theme="7" tint="0.39997558519241921"/>
    <pageSetUpPr fitToPage="1"/>
  </sheetPr>
  <dimension ref="B1:P51"/>
  <sheetViews>
    <sheetView showGridLines="0" zoomScaleNormal="100" zoomScaleSheetLayoutView="90" workbookViewId="0">
      <pane xSplit="4" ySplit="3" topLeftCell="E4" activePane="bottomRight" state="frozen"/>
      <selection pane="topRight" activeCell="E1" sqref="E1"/>
      <selection pane="bottomLeft" activeCell="A4" sqref="A4"/>
      <selection pane="bottomRight"/>
    </sheetView>
  </sheetViews>
  <sheetFormatPr defaultColWidth="9.140625" defaultRowHeight="12.75" x14ac:dyDescent="0.2"/>
  <cols>
    <col min="1" max="1" width="3.7109375" style="438" customWidth="1"/>
    <col min="2" max="2" width="0.85546875" style="116" customWidth="1"/>
    <col min="3" max="3" width="2.7109375" style="354" customWidth="1"/>
    <col min="4" max="4" width="16.28515625" style="354" customWidth="1"/>
    <col min="5" max="7" width="9.28515625" style="354" customWidth="1"/>
    <col min="8" max="16" width="9.28515625" style="355" customWidth="1"/>
    <col min="17" max="17" width="12.7109375" style="438" bestFit="1" customWidth="1"/>
    <col min="18" max="16384" width="9.140625" style="438"/>
  </cols>
  <sheetData>
    <row r="1" spans="2:16" s="431" customFormat="1" ht="15" customHeight="1" x14ac:dyDescent="0.2">
      <c r="B1" s="816" t="s">
        <v>1218</v>
      </c>
      <c r="C1" s="1055"/>
      <c r="D1" s="1056"/>
      <c r="E1" s="1055"/>
      <c r="F1" s="1056"/>
      <c r="G1" s="1055"/>
      <c r="H1" s="1056"/>
      <c r="I1" s="1055"/>
      <c r="J1" s="1056"/>
      <c r="K1" s="1055"/>
      <c r="L1" s="1056"/>
      <c r="M1" s="1055"/>
      <c r="N1" s="1056"/>
      <c r="O1" s="1055"/>
      <c r="P1" s="1056"/>
    </row>
    <row r="2" spans="2:16" s="431" customFormat="1" ht="21" customHeight="1" x14ac:dyDescent="0.2">
      <c r="B2" s="432"/>
      <c r="C2" s="1460" t="s">
        <v>1084</v>
      </c>
      <c r="D2" s="1461"/>
      <c r="E2" s="1057" t="s">
        <v>973</v>
      </c>
      <c r="F2" s="1058"/>
      <c r="G2" s="1059"/>
      <c r="H2" s="1057" t="s">
        <v>965</v>
      </c>
      <c r="I2" s="1058"/>
      <c r="J2" s="1059"/>
      <c r="K2" s="1057" t="s">
        <v>1047</v>
      </c>
      <c r="L2" s="1058"/>
      <c r="M2" s="1059"/>
      <c r="N2" s="1057" t="s">
        <v>1097</v>
      </c>
      <c r="O2" s="1058"/>
      <c r="P2" s="1059"/>
    </row>
    <row r="3" spans="2:16" ht="11.25" x14ac:dyDescent="0.2">
      <c r="B3" s="436"/>
      <c r="C3" s="1397" t="s">
        <v>85</v>
      </c>
      <c r="D3" s="1398"/>
      <c r="E3" s="477" t="s">
        <v>2</v>
      </c>
      <c r="F3" s="437" t="s">
        <v>3</v>
      </c>
      <c r="G3" s="478" t="s">
        <v>8</v>
      </c>
      <c r="H3" s="477" t="s">
        <v>2</v>
      </c>
      <c r="I3" s="437" t="s">
        <v>3</v>
      </c>
      <c r="J3" s="478" t="s">
        <v>8</v>
      </c>
      <c r="K3" s="477" t="s">
        <v>2</v>
      </c>
      <c r="L3" s="437" t="s">
        <v>3</v>
      </c>
      <c r="M3" s="478" t="s">
        <v>8</v>
      </c>
      <c r="N3" s="477" t="s">
        <v>2</v>
      </c>
      <c r="O3" s="437" t="s">
        <v>3</v>
      </c>
      <c r="P3" s="478" t="s">
        <v>8</v>
      </c>
    </row>
    <row r="4" spans="2:16" ht="13.35" customHeight="1" x14ac:dyDescent="0.2">
      <c r="B4" s="608"/>
      <c r="C4" s="563" t="s">
        <v>18</v>
      </c>
      <c r="D4" s="625" t="s">
        <v>43</v>
      </c>
      <c r="E4" s="1119">
        <v>237</v>
      </c>
      <c r="F4" s="1214">
        <v>391</v>
      </c>
      <c r="G4" s="1214">
        <f>+SUM(E4:F4)</f>
        <v>628</v>
      </c>
      <c r="H4" s="1119">
        <v>107</v>
      </c>
      <c r="I4" s="1214">
        <v>164</v>
      </c>
      <c r="J4" s="1214">
        <f>+SUM(H4:I4)</f>
        <v>271</v>
      </c>
      <c r="K4" s="1119">
        <v>16</v>
      </c>
      <c r="L4" s="1214">
        <v>31</v>
      </c>
      <c r="M4" s="1214">
        <f>+SUM(K4:L4)</f>
        <v>47</v>
      </c>
      <c r="N4" s="1119">
        <v>2</v>
      </c>
      <c r="O4" s="1214">
        <v>3</v>
      </c>
      <c r="P4" s="1120">
        <f>+SUM(N4:O4)</f>
        <v>5</v>
      </c>
    </row>
    <row r="5" spans="2:16" ht="13.35" customHeight="1" x14ac:dyDescent="0.2">
      <c r="B5" s="440"/>
      <c r="C5" s="441" t="s">
        <v>19</v>
      </c>
      <c r="D5" s="740" t="s">
        <v>121</v>
      </c>
      <c r="E5" s="449">
        <v>2886</v>
      </c>
      <c r="F5" s="450">
        <v>3660</v>
      </c>
      <c r="G5" s="450">
        <f t="shared" ref="G5:G28" si="0">+SUM(E5:F5)</f>
        <v>6546</v>
      </c>
      <c r="H5" s="449">
        <v>1343</v>
      </c>
      <c r="I5" s="450">
        <v>1644</v>
      </c>
      <c r="J5" s="450">
        <f t="shared" ref="J5:J28" si="1">+SUM(H5:I5)</f>
        <v>2987</v>
      </c>
      <c r="K5" s="449">
        <v>328</v>
      </c>
      <c r="L5" s="450">
        <v>378</v>
      </c>
      <c r="M5" s="450">
        <f t="shared" ref="M5:M28" si="2">+SUM(K5:L5)</f>
        <v>706</v>
      </c>
      <c r="N5" s="449">
        <v>64</v>
      </c>
      <c r="O5" s="450">
        <v>61</v>
      </c>
      <c r="P5" s="452">
        <f t="shared" ref="P5:P28" si="3">+SUM(N5:O5)</f>
        <v>125</v>
      </c>
    </row>
    <row r="6" spans="2:16" ht="13.35" customHeight="1" x14ac:dyDescent="0.2">
      <c r="B6" s="440"/>
      <c r="C6" s="441" t="s">
        <v>20</v>
      </c>
      <c r="D6" s="442" t="s">
        <v>44</v>
      </c>
      <c r="E6" s="449">
        <v>571</v>
      </c>
      <c r="F6" s="450">
        <v>772</v>
      </c>
      <c r="G6" s="450">
        <f t="shared" si="0"/>
        <v>1343</v>
      </c>
      <c r="H6" s="449">
        <v>360</v>
      </c>
      <c r="I6" s="450">
        <v>494</v>
      </c>
      <c r="J6" s="450">
        <f t="shared" si="1"/>
        <v>854</v>
      </c>
      <c r="K6" s="449">
        <v>121</v>
      </c>
      <c r="L6" s="450">
        <v>165</v>
      </c>
      <c r="M6" s="450">
        <f t="shared" si="2"/>
        <v>286</v>
      </c>
      <c r="N6" s="449">
        <v>27</v>
      </c>
      <c r="O6" s="450">
        <v>22</v>
      </c>
      <c r="P6" s="452">
        <f t="shared" si="3"/>
        <v>49</v>
      </c>
    </row>
    <row r="7" spans="2:16" ht="13.35" customHeight="1" x14ac:dyDescent="0.2">
      <c r="B7" s="440"/>
      <c r="C7" s="441" t="s">
        <v>21</v>
      </c>
      <c r="D7" s="442" t="s">
        <v>45</v>
      </c>
      <c r="E7" s="449">
        <v>183</v>
      </c>
      <c r="F7" s="450">
        <v>253</v>
      </c>
      <c r="G7" s="450">
        <f t="shared" si="0"/>
        <v>436</v>
      </c>
      <c r="H7" s="449">
        <v>98</v>
      </c>
      <c r="I7" s="450">
        <v>129</v>
      </c>
      <c r="J7" s="450">
        <f t="shared" si="1"/>
        <v>227</v>
      </c>
      <c r="K7" s="449">
        <v>42</v>
      </c>
      <c r="L7" s="450">
        <v>55</v>
      </c>
      <c r="M7" s="450">
        <f t="shared" si="2"/>
        <v>97</v>
      </c>
      <c r="N7" s="449">
        <v>7</v>
      </c>
      <c r="O7" s="450">
        <v>11</v>
      </c>
      <c r="P7" s="452">
        <f t="shared" si="3"/>
        <v>18</v>
      </c>
    </row>
    <row r="8" spans="2:16" ht="13.35" customHeight="1" x14ac:dyDescent="0.2">
      <c r="B8" s="440"/>
      <c r="C8" s="441" t="s">
        <v>22</v>
      </c>
      <c r="D8" s="442" t="s">
        <v>46</v>
      </c>
      <c r="E8" s="449">
        <v>130</v>
      </c>
      <c r="F8" s="450">
        <v>194</v>
      </c>
      <c r="G8" s="450">
        <f t="shared" si="0"/>
        <v>324</v>
      </c>
      <c r="H8" s="449">
        <v>91</v>
      </c>
      <c r="I8" s="450">
        <v>119</v>
      </c>
      <c r="J8" s="450">
        <f t="shared" si="1"/>
        <v>210</v>
      </c>
      <c r="K8" s="449">
        <v>31</v>
      </c>
      <c r="L8" s="450">
        <v>42</v>
      </c>
      <c r="M8" s="450">
        <f t="shared" si="2"/>
        <v>73</v>
      </c>
      <c r="N8" s="449">
        <v>6</v>
      </c>
      <c r="O8" s="450">
        <v>12</v>
      </c>
      <c r="P8" s="452">
        <f t="shared" si="3"/>
        <v>18</v>
      </c>
    </row>
    <row r="9" spans="2:16" ht="13.35" customHeight="1" x14ac:dyDescent="0.2">
      <c r="B9" s="440"/>
      <c r="C9" s="441" t="s">
        <v>23</v>
      </c>
      <c r="D9" s="442" t="s">
        <v>47</v>
      </c>
      <c r="E9" s="449">
        <v>127</v>
      </c>
      <c r="F9" s="450">
        <v>187</v>
      </c>
      <c r="G9" s="450">
        <f t="shared" si="0"/>
        <v>314</v>
      </c>
      <c r="H9" s="449">
        <v>87</v>
      </c>
      <c r="I9" s="450">
        <v>102</v>
      </c>
      <c r="J9" s="450">
        <f t="shared" si="1"/>
        <v>189</v>
      </c>
      <c r="K9" s="449">
        <v>36</v>
      </c>
      <c r="L9" s="450">
        <v>37</v>
      </c>
      <c r="M9" s="450">
        <f t="shared" si="2"/>
        <v>73</v>
      </c>
      <c r="N9" s="449">
        <v>7</v>
      </c>
      <c r="O9" s="450">
        <v>5</v>
      </c>
      <c r="P9" s="452">
        <f t="shared" si="3"/>
        <v>12</v>
      </c>
    </row>
    <row r="10" spans="2:16" ht="13.35" customHeight="1" x14ac:dyDescent="0.2">
      <c r="B10" s="440"/>
      <c r="C10" s="441" t="s">
        <v>24</v>
      </c>
      <c r="D10" s="442" t="s">
        <v>48</v>
      </c>
      <c r="E10" s="449">
        <v>102</v>
      </c>
      <c r="F10" s="450">
        <v>167</v>
      </c>
      <c r="G10" s="450">
        <f t="shared" si="0"/>
        <v>269</v>
      </c>
      <c r="H10" s="449">
        <v>76</v>
      </c>
      <c r="I10" s="450">
        <v>115</v>
      </c>
      <c r="J10" s="450">
        <f t="shared" si="1"/>
        <v>191</v>
      </c>
      <c r="K10" s="449">
        <v>30</v>
      </c>
      <c r="L10" s="450">
        <v>43</v>
      </c>
      <c r="M10" s="450">
        <f t="shared" si="2"/>
        <v>73</v>
      </c>
      <c r="N10" s="449">
        <v>4</v>
      </c>
      <c r="O10" s="450">
        <v>7</v>
      </c>
      <c r="P10" s="452">
        <f t="shared" si="3"/>
        <v>11</v>
      </c>
    </row>
    <row r="11" spans="2:16" s="116" customFormat="1" ht="13.35" customHeight="1" x14ac:dyDescent="0.2">
      <c r="B11" s="127"/>
      <c r="C11" s="441" t="s">
        <v>25</v>
      </c>
      <c r="D11" s="442" t="s">
        <v>49</v>
      </c>
      <c r="E11" s="449">
        <v>114</v>
      </c>
      <c r="F11" s="450">
        <v>139</v>
      </c>
      <c r="G11" s="450">
        <f t="shared" si="0"/>
        <v>253</v>
      </c>
      <c r="H11" s="449">
        <v>57</v>
      </c>
      <c r="I11" s="450">
        <v>80</v>
      </c>
      <c r="J11" s="450">
        <f t="shared" si="1"/>
        <v>137</v>
      </c>
      <c r="K11" s="449">
        <v>26</v>
      </c>
      <c r="L11" s="450">
        <v>43</v>
      </c>
      <c r="M11" s="450">
        <f t="shared" si="2"/>
        <v>69</v>
      </c>
      <c r="N11" s="449">
        <v>7</v>
      </c>
      <c r="O11" s="450">
        <v>5</v>
      </c>
      <c r="P11" s="452">
        <f t="shared" si="3"/>
        <v>12</v>
      </c>
    </row>
    <row r="12" spans="2:16" s="116" customFormat="1" ht="13.35" customHeight="1" x14ac:dyDescent="0.2">
      <c r="B12" s="127"/>
      <c r="C12" s="441" t="s">
        <v>26</v>
      </c>
      <c r="D12" s="442" t="s">
        <v>50</v>
      </c>
      <c r="E12" s="449">
        <v>95</v>
      </c>
      <c r="F12" s="450">
        <v>151</v>
      </c>
      <c r="G12" s="450">
        <f t="shared" si="0"/>
        <v>246</v>
      </c>
      <c r="H12" s="449">
        <v>51</v>
      </c>
      <c r="I12" s="450">
        <v>82</v>
      </c>
      <c r="J12" s="450">
        <f t="shared" si="1"/>
        <v>133</v>
      </c>
      <c r="K12" s="449">
        <v>25</v>
      </c>
      <c r="L12" s="450">
        <v>47</v>
      </c>
      <c r="M12" s="450">
        <f t="shared" si="2"/>
        <v>72</v>
      </c>
      <c r="N12" s="449">
        <v>7</v>
      </c>
      <c r="O12" s="450">
        <v>6</v>
      </c>
      <c r="P12" s="452">
        <f t="shared" si="3"/>
        <v>13</v>
      </c>
    </row>
    <row r="13" spans="2:16" s="116" customFormat="1" ht="13.35" customHeight="1" x14ac:dyDescent="0.2">
      <c r="B13" s="127"/>
      <c r="C13" s="354" t="s">
        <v>27</v>
      </c>
      <c r="D13" s="742" t="s">
        <v>51</v>
      </c>
      <c r="E13" s="449">
        <v>95</v>
      </c>
      <c r="F13" s="450">
        <v>143</v>
      </c>
      <c r="G13" s="450">
        <f t="shared" si="0"/>
        <v>238</v>
      </c>
      <c r="H13" s="449">
        <v>59</v>
      </c>
      <c r="I13" s="450">
        <v>95</v>
      </c>
      <c r="J13" s="450">
        <f t="shared" si="1"/>
        <v>154</v>
      </c>
      <c r="K13" s="449">
        <v>26</v>
      </c>
      <c r="L13" s="450">
        <v>38</v>
      </c>
      <c r="M13" s="450">
        <f t="shared" si="2"/>
        <v>64</v>
      </c>
      <c r="N13" s="449">
        <v>8</v>
      </c>
      <c r="O13" s="450">
        <v>13</v>
      </c>
      <c r="P13" s="452">
        <f t="shared" si="3"/>
        <v>21</v>
      </c>
    </row>
    <row r="14" spans="2:16" s="116" customFormat="1" ht="13.35" customHeight="1" x14ac:dyDescent="0.2">
      <c r="B14" s="127"/>
      <c r="C14" s="354" t="s">
        <v>28</v>
      </c>
      <c r="D14" s="742" t="s">
        <v>52</v>
      </c>
      <c r="E14" s="449">
        <v>83</v>
      </c>
      <c r="F14" s="450">
        <v>145</v>
      </c>
      <c r="G14" s="450">
        <f t="shared" si="0"/>
        <v>228</v>
      </c>
      <c r="H14" s="449">
        <v>61</v>
      </c>
      <c r="I14" s="450">
        <v>94</v>
      </c>
      <c r="J14" s="450">
        <f t="shared" si="1"/>
        <v>155</v>
      </c>
      <c r="K14" s="449">
        <v>28</v>
      </c>
      <c r="L14" s="450">
        <v>34</v>
      </c>
      <c r="M14" s="450">
        <f t="shared" si="2"/>
        <v>62</v>
      </c>
      <c r="N14" s="449">
        <v>9</v>
      </c>
      <c r="O14" s="450">
        <v>13</v>
      </c>
      <c r="P14" s="452">
        <f t="shared" si="3"/>
        <v>22</v>
      </c>
    </row>
    <row r="15" spans="2:16" s="116" customFormat="1" ht="13.35" customHeight="1" x14ac:dyDescent="0.2">
      <c r="B15" s="127"/>
      <c r="C15" s="354" t="s">
        <v>29</v>
      </c>
      <c r="D15" s="742" t="s">
        <v>53</v>
      </c>
      <c r="E15" s="449">
        <v>74</v>
      </c>
      <c r="F15" s="450">
        <v>133</v>
      </c>
      <c r="G15" s="450">
        <f t="shared" si="0"/>
        <v>207</v>
      </c>
      <c r="H15" s="449">
        <v>41</v>
      </c>
      <c r="I15" s="450">
        <v>82</v>
      </c>
      <c r="J15" s="450">
        <f t="shared" si="1"/>
        <v>123</v>
      </c>
      <c r="K15" s="449">
        <v>29</v>
      </c>
      <c r="L15" s="450">
        <v>40</v>
      </c>
      <c r="M15" s="450">
        <f t="shared" si="2"/>
        <v>69</v>
      </c>
      <c r="N15" s="449">
        <v>8</v>
      </c>
      <c r="O15" s="450">
        <v>9</v>
      </c>
      <c r="P15" s="452">
        <f t="shared" si="3"/>
        <v>17</v>
      </c>
    </row>
    <row r="16" spans="2:16" s="116" customFormat="1" ht="13.35" customHeight="1" x14ac:dyDescent="0.2">
      <c r="B16" s="127"/>
      <c r="C16" s="354" t="s">
        <v>30</v>
      </c>
      <c r="D16" s="742" t="s">
        <v>54</v>
      </c>
      <c r="E16" s="449">
        <v>74</v>
      </c>
      <c r="F16" s="450">
        <v>109</v>
      </c>
      <c r="G16" s="450">
        <f t="shared" si="0"/>
        <v>183</v>
      </c>
      <c r="H16" s="449">
        <v>53</v>
      </c>
      <c r="I16" s="450">
        <v>86</v>
      </c>
      <c r="J16" s="450">
        <f t="shared" si="1"/>
        <v>139</v>
      </c>
      <c r="K16" s="449">
        <v>29</v>
      </c>
      <c r="L16" s="450">
        <v>30</v>
      </c>
      <c r="M16" s="450">
        <f t="shared" si="2"/>
        <v>59</v>
      </c>
      <c r="N16" s="449">
        <v>4</v>
      </c>
      <c r="O16" s="450">
        <v>11</v>
      </c>
      <c r="P16" s="452">
        <f t="shared" si="3"/>
        <v>15</v>
      </c>
    </row>
    <row r="17" spans="2:16" s="116" customFormat="1" ht="13.35" customHeight="1" x14ac:dyDescent="0.2">
      <c r="B17" s="127"/>
      <c r="C17" s="354" t="s">
        <v>31</v>
      </c>
      <c r="D17" s="742" t="s">
        <v>55</v>
      </c>
      <c r="E17" s="449">
        <v>53</v>
      </c>
      <c r="F17" s="450">
        <v>120</v>
      </c>
      <c r="G17" s="450">
        <f t="shared" si="0"/>
        <v>173</v>
      </c>
      <c r="H17" s="449">
        <v>42</v>
      </c>
      <c r="I17" s="450">
        <v>76</v>
      </c>
      <c r="J17" s="450">
        <f t="shared" si="1"/>
        <v>118</v>
      </c>
      <c r="K17" s="449">
        <v>22</v>
      </c>
      <c r="L17" s="450">
        <v>33</v>
      </c>
      <c r="M17" s="450">
        <f t="shared" si="2"/>
        <v>55</v>
      </c>
      <c r="N17" s="449">
        <v>10</v>
      </c>
      <c r="O17" s="450">
        <v>14</v>
      </c>
      <c r="P17" s="452">
        <f t="shared" si="3"/>
        <v>24</v>
      </c>
    </row>
    <row r="18" spans="2:16" s="116" customFormat="1" ht="13.35" customHeight="1" x14ac:dyDescent="0.2">
      <c r="B18" s="127"/>
      <c r="C18" s="354" t="s">
        <v>32</v>
      </c>
      <c r="D18" s="742" t="s">
        <v>56</v>
      </c>
      <c r="E18" s="449">
        <v>60</v>
      </c>
      <c r="F18" s="450">
        <v>105</v>
      </c>
      <c r="G18" s="450">
        <f t="shared" si="0"/>
        <v>165</v>
      </c>
      <c r="H18" s="449">
        <v>28</v>
      </c>
      <c r="I18" s="450">
        <v>72</v>
      </c>
      <c r="J18" s="450">
        <f t="shared" si="1"/>
        <v>100</v>
      </c>
      <c r="K18" s="449">
        <v>23</v>
      </c>
      <c r="L18" s="450">
        <v>30</v>
      </c>
      <c r="M18" s="450">
        <f t="shared" si="2"/>
        <v>53</v>
      </c>
      <c r="N18" s="449">
        <v>5</v>
      </c>
      <c r="O18" s="450">
        <v>7</v>
      </c>
      <c r="P18" s="452">
        <f t="shared" si="3"/>
        <v>12</v>
      </c>
    </row>
    <row r="19" spans="2:16" s="116" customFormat="1" ht="13.35" customHeight="1" x14ac:dyDescent="0.2">
      <c r="B19" s="127"/>
      <c r="C19" s="354" t="s">
        <v>33</v>
      </c>
      <c r="D19" s="742" t="s">
        <v>57</v>
      </c>
      <c r="E19" s="449">
        <v>52</v>
      </c>
      <c r="F19" s="450">
        <v>99</v>
      </c>
      <c r="G19" s="450">
        <f t="shared" si="0"/>
        <v>151</v>
      </c>
      <c r="H19" s="449">
        <v>42</v>
      </c>
      <c r="I19" s="450">
        <v>64</v>
      </c>
      <c r="J19" s="450">
        <f t="shared" si="1"/>
        <v>106</v>
      </c>
      <c r="K19" s="449">
        <v>21</v>
      </c>
      <c r="L19" s="450">
        <v>41</v>
      </c>
      <c r="M19" s="450">
        <f t="shared" si="2"/>
        <v>62</v>
      </c>
      <c r="N19" s="449">
        <v>4</v>
      </c>
      <c r="O19" s="450">
        <v>4</v>
      </c>
      <c r="P19" s="452">
        <f t="shared" si="3"/>
        <v>8</v>
      </c>
    </row>
    <row r="20" spans="2:16" s="116" customFormat="1" ht="13.35" customHeight="1" x14ac:dyDescent="0.2">
      <c r="B20" s="127"/>
      <c r="C20" s="354" t="s">
        <v>34</v>
      </c>
      <c r="D20" s="742" t="s">
        <v>58</v>
      </c>
      <c r="E20" s="449">
        <v>252</v>
      </c>
      <c r="F20" s="450">
        <v>367</v>
      </c>
      <c r="G20" s="450">
        <f t="shared" si="0"/>
        <v>619</v>
      </c>
      <c r="H20" s="449">
        <v>207</v>
      </c>
      <c r="I20" s="450">
        <v>266</v>
      </c>
      <c r="J20" s="450">
        <f t="shared" si="1"/>
        <v>473</v>
      </c>
      <c r="K20" s="449">
        <v>142</v>
      </c>
      <c r="L20" s="450">
        <v>140</v>
      </c>
      <c r="M20" s="450">
        <f t="shared" si="2"/>
        <v>282</v>
      </c>
      <c r="N20" s="449">
        <v>35</v>
      </c>
      <c r="O20" s="450">
        <v>36</v>
      </c>
      <c r="P20" s="452">
        <f t="shared" si="3"/>
        <v>71</v>
      </c>
    </row>
    <row r="21" spans="2:16" s="116" customFormat="1" ht="13.35" customHeight="1" x14ac:dyDescent="0.2">
      <c r="B21" s="127"/>
      <c r="C21" s="354" t="s">
        <v>35</v>
      </c>
      <c r="D21" s="617" t="s">
        <v>744</v>
      </c>
      <c r="E21" s="449">
        <v>243</v>
      </c>
      <c r="F21" s="450">
        <v>286</v>
      </c>
      <c r="G21" s="450">
        <f t="shared" si="0"/>
        <v>529</v>
      </c>
      <c r="H21" s="449">
        <v>151</v>
      </c>
      <c r="I21" s="450">
        <v>233</v>
      </c>
      <c r="J21" s="450">
        <f t="shared" si="1"/>
        <v>384</v>
      </c>
      <c r="K21" s="449">
        <v>70</v>
      </c>
      <c r="L21" s="450">
        <v>128</v>
      </c>
      <c r="M21" s="450">
        <f t="shared" si="2"/>
        <v>198</v>
      </c>
      <c r="N21" s="449">
        <v>33</v>
      </c>
      <c r="O21" s="450">
        <v>27</v>
      </c>
      <c r="P21" s="452">
        <f t="shared" si="3"/>
        <v>60</v>
      </c>
    </row>
    <row r="22" spans="2:16" s="116" customFormat="1" ht="13.35" customHeight="1" x14ac:dyDescent="0.2">
      <c r="B22" s="127"/>
      <c r="C22" s="354" t="s">
        <v>36</v>
      </c>
      <c r="D22" s="617" t="s">
        <v>773</v>
      </c>
      <c r="E22" s="449">
        <v>419</v>
      </c>
      <c r="F22" s="450">
        <v>494</v>
      </c>
      <c r="G22" s="450">
        <f t="shared" si="0"/>
        <v>913</v>
      </c>
      <c r="H22" s="449">
        <v>317</v>
      </c>
      <c r="I22" s="450">
        <v>353</v>
      </c>
      <c r="J22" s="450">
        <f t="shared" si="1"/>
        <v>670</v>
      </c>
      <c r="K22" s="449">
        <v>156</v>
      </c>
      <c r="L22" s="450">
        <v>176</v>
      </c>
      <c r="M22" s="450">
        <f t="shared" si="2"/>
        <v>332</v>
      </c>
      <c r="N22" s="449">
        <v>50</v>
      </c>
      <c r="O22" s="450">
        <v>56</v>
      </c>
      <c r="P22" s="452">
        <f t="shared" si="3"/>
        <v>106</v>
      </c>
    </row>
    <row r="23" spans="2:16" s="116" customFormat="1" ht="13.35" customHeight="1" x14ac:dyDescent="0.2">
      <c r="B23" s="127"/>
      <c r="C23" s="354" t="s">
        <v>37</v>
      </c>
      <c r="D23" s="617" t="s">
        <v>754</v>
      </c>
      <c r="E23" s="449">
        <v>329</v>
      </c>
      <c r="F23" s="450">
        <v>480</v>
      </c>
      <c r="G23" s="450">
        <f t="shared" si="0"/>
        <v>809</v>
      </c>
      <c r="H23" s="449">
        <v>238</v>
      </c>
      <c r="I23" s="450">
        <v>322</v>
      </c>
      <c r="J23" s="450">
        <f t="shared" si="1"/>
        <v>560</v>
      </c>
      <c r="K23" s="449">
        <v>146</v>
      </c>
      <c r="L23" s="450">
        <v>172</v>
      </c>
      <c r="M23" s="450">
        <f t="shared" si="2"/>
        <v>318</v>
      </c>
      <c r="N23" s="449">
        <v>40</v>
      </c>
      <c r="O23" s="450">
        <v>51</v>
      </c>
      <c r="P23" s="452">
        <f t="shared" si="3"/>
        <v>91</v>
      </c>
    </row>
    <row r="24" spans="2:16" s="116" customFormat="1" ht="13.35" customHeight="1" x14ac:dyDescent="0.2">
      <c r="B24" s="127"/>
      <c r="C24" s="354" t="s">
        <v>38</v>
      </c>
      <c r="D24" s="617" t="s">
        <v>62</v>
      </c>
      <c r="E24" s="449">
        <v>150</v>
      </c>
      <c r="F24" s="450">
        <v>358</v>
      </c>
      <c r="G24" s="450">
        <f t="shared" si="0"/>
        <v>508</v>
      </c>
      <c r="H24" s="449">
        <v>115</v>
      </c>
      <c r="I24" s="450">
        <v>206</v>
      </c>
      <c r="J24" s="450">
        <f t="shared" si="1"/>
        <v>321</v>
      </c>
      <c r="K24" s="449">
        <v>86</v>
      </c>
      <c r="L24" s="450">
        <v>135</v>
      </c>
      <c r="M24" s="450">
        <f t="shared" si="2"/>
        <v>221</v>
      </c>
      <c r="N24" s="449">
        <v>36</v>
      </c>
      <c r="O24" s="450">
        <v>53</v>
      </c>
      <c r="P24" s="452">
        <f t="shared" si="3"/>
        <v>89</v>
      </c>
    </row>
    <row r="25" spans="2:16" s="116" customFormat="1" ht="13.35" customHeight="1" x14ac:dyDescent="0.2">
      <c r="B25" s="127"/>
      <c r="C25" s="354" t="s">
        <v>39</v>
      </c>
      <c r="D25" s="617" t="s">
        <v>63</v>
      </c>
      <c r="E25" s="449">
        <v>59</v>
      </c>
      <c r="F25" s="450">
        <v>164</v>
      </c>
      <c r="G25" s="450">
        <f t="shared" si="0"/>
        <v>223</v>
      </c>
      <c r="H25" s="449">
        <v>53</v>
      </c>
      <c r="I25" s="450">
        <v>122</v>
      </c>
      <c r="J25" s="450">
        <f t="shared" si="1"/>
        <v>175</v>
      </c>
      <c r="K25" s="449">
        <v>38</v>
      </c>
      <c r="L25" s="450">
        <v>57</v>
      </c>
      <c r="M25" s="450">
        <f t="shared" si="2"/>
        <v>95</v>
      </c>
      <c r="N25" s="449">
        <v>21</v>
      </c>
      <c r="O25" s="450">
        <v>51</v>
      </c>
      <c r="P25" s="452">
        <f t="shared" si="3"/>
        <v>72</v>
      </c>
    </row>
    <row r="26" spans="2:16" s="116" customFormat="1" ht="13.35" customHeight="1" x14ac:dyDescent="0.2">
      <c r="B26" s="127"/>
      <c r="C26" s="354" t="s">
        <v>40</v>
      </c>
      <c r="D26" s="617" t="s">
        <v>64</v>
      </c>
      <c r="E26" s="449">
        <v>49</v>
      </c>
      <c r="F26" s="450">
        <v>171</v>
      </c>
      <c r="G26" s="450">
        <f t="shared" si="0"/>
        <v>220</v>
      </c>
      <c r="H26" s="449">
        <v>51</v>
      </c>
      <c r="I26" s="450">
        <v>142</v>
      </c>
      <c r="J26" s="450">
        <f t="shared" si="1"/>
        <v>193</v>
      </c>
      <c r="K26" s="449">
        <v>28</v>
      </c>
      <c r="L26" s="450">
        <v>124</v>
      </c>
      <c r="M26" s="450">
        <f t="shared" si="2"/>
        <v>152</v>
      </c>
      <c r="N26" s="449">
        <v>35</v>
      </c>
      <c r="O26" s="450">
        <v>106</v>
      </c>
      <c r="P26" s="452">
        <f t="shared" si="3"/>
        <v>141</v>
      </c>
    </row>
    <row r="27" spans="2:16" s="116" customFormat="1" ht="13.35" customHeight="1" x14ac:dyDescent="0.2">
      <c r="B27" s="127"/>
      <c r="C27" s="354" t="s">
        <v>41</v>
      </c>
      <c r="D27" s="617" t="s">
        <v>65</v>
      </c>
      <c r="E27" s="449">
        <v>18</v>
      </c>
      <c r="F27" s="450">
        <v>74</v>
      </c>
      <c r="G27" s="450">
        <f t="shared" si="0"/>
        <v>92</v>
      </c>
      <c r="H27" s="449">
        <v>17</v>
      </c>
      <c r="I27" s="450">
        <v>47</v>
      </c>
      <c r="J27" s="450">
        <f t="shared" si="1"/>
        <v>64</v>
      </c>
      <c r="K27" s="449">
        <v>13</v>
      </c>
      <c r="L27" s="450">
        <v>55</v>
      </c>
      <c r="M27" s="450">
        <f t="shared" si="2"/>
        <v>68</v>
      </c>
      <c r="N27" s="449">
        <v>11</v>
      </c>
      <c r="O27" s="450">
        <v>37</v>
      </c>
      <c r="P27" s="452">
        <f t="shared" si="3"/>
        <v>48</v>
      </c>
    </row>
    <row r="28" spans="2:16" s="116" customFormat="1" ht="13.35" customHeight="1" x14ac:dyDescent="0.2">
      <c r="B28" s="127"/>
      <c r="C28" s="354" t="s">
        <v>42</v>
      </c>
      <c r="D28" s="617" t="s">
        <v>66</v>
      </c>
      <c r="E28" s="455">
        <v>1</v>
      </c>
      <c r="F28" s="456">
        <v>16</v>
      </c>
      <c r="G28" s="456">
        <f t="shared" si="0"/>
        <v>17</v>
      </c>
      <c r="H28" s="455">
        <v>4</v>
      </c>
      <c r="I28" s="456">
        <v>17</v>
      </c>
      <c r="J28" s="456">
        <f t="shared" si="1"/>
        <v>21</v>
      </c>
      <c r="K28" s="455">
        <v>6</v>
      </c>
      <c r="L28" s="456">
        <v>30</v>
      </c>
      <c r="M28" s="456">
        <f t="shared" si="2"/>
        <v>36</v>
      </c>
      <c r="N28" s="455">
        <v>4</v>
      </c>
      <c r="O28" s="456">
        <v>19</v>
      </c>
      <c r="P28" s="458">
        <f t="shared" si="3"/>
        <v>23</v>
      </c>
    </row>
    <row r="29" spans="2:16" s="116" customFormat="1" ht="13.35" customHeight="1" x14ac:dyDescent="0.2">
      <c r="B29" s="622"/>
      <c r="C29" s="743" t="s">
        <v>8</v>
      </c>
      <c r="D29" s="744"/>
      <c r="E29" s="745">
        <f t="shared" ref="E29:P29" si="4">SUM(E4:E28)</f>
        <v>6456</v>
      </c>
      <c r="F29" s="746">
        <f t="shared" si="4"/>
        <v>9178</v>
      </c>
      <c r="G29" s="747">
        <f t="shared" si="4"/>
        <v>15634</v>
      </c>
      <c r="H29" s="746">
        <f t="shared" si="4"/>
        <v>3749</v>
      </c>
      <c r="I29" s="746">
        <f t="shared" si="4"/>
        <v>5206</v>
      </c>
      <c r="J29" s="747">
        <f t="shared" si="4"/>
        <v>8955</v>
      </c>
      <c r="K29" s="748">
        <f t="shared" si="4"/>
        <v>1518</v>
      </c>
      <c r="L29" s="748">
        <f t="shared" si="4"/>
        <v>2104</v>
      </c>
      <c r="M29" s="749">
        <f t="shared" si="4"/>
        <v>3622</v>
      </c>
      <c r="N29" s="748">
        <f t="shared" si="4"/>
        <v>444</v>
      </c>
      <c r="O29" s="748">
        <f t="shared" si="4"/>
        <v>639</v>
      </c>
      <c r="P29" s="749">
        <f t="shared" si="4"/>
        <v>1083</v>
      </c>
    </row>
    <row r="30" spans="2:16" s="116" customFormat="1" ht="13.35" customHeight="1" x14ac:dyDescent="0.2">
      <c r="B30" s="127"/>
      <c r="C30" s="354"/>
      <c r="D30" s="441" t="s">
        <v>193</v>
      </c>
      <c r="E30" s="449">
        <f t="shared" ref="E30:P30" si="5">SUM(E4:E5)</f>
        <v>3123</v>
      </c>
      <c r="F30" s="450">
        <f t="shared" si="5"/>
        <v>4051</v>
      </c>
      <c r="G30" s="452">
        <f t="shared" si="5"/>
        <v>7174</v>
      </c>
      <c r="H30" s="450">
        <f t="shared" si="5"/>
        <v>1450</v>
      </c>
      <c r="I30" s="450">
        <f t="shared" si="5"/>
        <v>1808</v>
      </c>
      <c r="J30" s="452">
        <f t="shared" si="5"/>
        <v>3258</v>
      </c>
      <c r="K30" s="450">
        <f t="shared" si="5"/>
        <v>344</v>
      </c>
      <c r="L30" s="450">
        <f t="shared" si="5"/>
        <v>409</v>
      </c>
      <c r="M30" s="452">
        <f t="shared" si="5"/>
        <v>753</v>
      </c>
      <c r="N30" s="450">
        <f t="shared" si="5"/>
        <v>66</v>
      </c>
      <c r="O30" s="450">
        <f t="shared" si="5"/>
        <v>64</v>
      </c>
      <c r="P30" s="452">
        <f t="shared" si="5"/>
        <v>130</v>
      </c>
    </row>
    <row r="31" spans="2:16" s="116" customFormat="1" ht="13.35" customHeight="1" x14ac:dyDescent="0.2">
      <c r="B31" s="127"/>
      <c r="C31" s="354"/>
      <c r="D31" s="441" t="s">
        <v>745</v>
      </c>
      <c r="E31" s="449">
        <f>SUM(E6:E11)</f>
        <v>1227</v>
      </c>
      <c r="F31" s="450">
        <f t="shared" ref="F31:P31" si="6">SUM(F6:F11)</f>
        <v>1712</v>
      </c>
      <c r="G31" s="452">
        <f t="shared" si="6"/>
        <v>2939</v>
      </c>
      <c r="H31" s="450">
        <f t="shared" si="6"/>
        <v>769</v>
      </c>
      <c r="I31" s="450">
        <f t="shared" si="6"/>
        <v>1039</v>
      </c>
      <c r="J31" s="452">
        <f t="shared" si="6"/>
        <v>1808</v>
      </c>
      <c r="K31" s="450">
        <f t="shared" si="6"/>
        <v>286</v>
      </c>
      <c r="L31" s="450">
        <f t="shared" si="6"/>
        <v>385</v>
      </c>
      <c r="M31" s="452">
        <f t="shared" si="6"/>
        <v>671</v>
      </c>
      <c r="N31" s="450">
        <f t="shared" si="6"/>
        <v>58</v>
      </c>
      <c r="O31" s="450">
        <f t="shared" si="6"/>
        <v>62</v>
      </c>
      <c r="P31" s="452">
        <f t="shared" si="6"/>
        <v>120</v>
      </c>
    </row>
    <row r="32" spans="2:16" s="116" customFormat="1" ht="13.35" customHeight="1" x14ac:dyDescent="0.2">
      <c r="B32" s="127"/>
      <c r="C32" s="354"/>
      <c r="D32" s="441" t="s">
        <v>752</v>
      </c>
      <c r="E32" s="449">
        <f>SUM(E12:E22)</f>
        <v>1500</v>
      </c>
      <c r="F32" s="450">
        <f t="shared" ref="F32:P32" si="7">SUM(F12:F22)</f>
        <v>2152</v>
      </c>
      <c r="G32" s="452">
        <f t="shared" si="7"/>
        <v>3652</v>
      </c>
      <c r="H32" s="450">
        <f t="shared" si="7"/>
        <v>1052</v>
      </c>
      <c r="I32" s="450">
        <f t="shared" si="7"/>
        <v>1503</v>
      </c>
      <c r="J32" s="452">
        <f t="shared" si="7"/>
        <v>2555</v>
      </c>
      <c r="K32" s="450">
        <f t="shared" si="7"/>
        <v>571</v>
      </c>
      <c r="L32" s="450">
        <f t="shared" si="7"/>
        <v>737</v>
      </c>
      <c r="M32" s="452">
        <f t="shared" si="7"/>
        <v>1308</v>
      </c>
      <c r="N32" s="450">
        <f t="shared" si="7"/>
        <v>173</v>
      </c>
      <c r="O32" s="450">
        <f t="shared" si="7"/>
        <v>196</v>
      </c>
      <c r="P32" s="452">
        <f t="shared" si="7"/>
        <v>369</v>
      </c>
    </row>
    <row r="33" spans="2:16" s="116" customFormat="1" ht="13.35" customHeight="1" x14ac:dyDescent="0.2">
      <c r="B33" s="127"/>
      <c r="C33" s="354"/>
      <c r="D33" s="354" t="s">
        <v>754</v>
      </c>
      <c r="E33" s="449">
        <f>SUM(E23:E23)</f>
        <v>329</v>
      </c>
      <c r="F33" s="450">
        <f t="shared" ref="F33:P33" si="8">SUM(F23:F23)</f>
        <v>480</v>
      </c>
      <c r="G33" s="452">
        <f t="shared" si="8"/>
        <v>809</v>
      </c>
      <c r="H33" s="450">
        <f t="shared" si="8"/>
        <v>238</v>
      </c>
      <c r="I33" s="450">
        <f t="shared" si="8"/>
        <v>322</v>
      </c>
      <c r="J33" s="452">
        <f t="shared" si="8"/>
        <v>560</v>
      </c>
      <c r="K33" s="450">
        <f t="shared" si="8"/>
        <v>146</v>
      </c>
      <c r="L33" s="450">
        <f t="shared" si="8"/>
        <v>172</v>
      </c>
      <c r="M33" s="452">
        <f t="shared" si="8"/>
        <v>318</v>
      </c>
      <c r="N33" s="450">
        <f t="shared" si="8"/>
        <v>40</v>
      </c>
      <c r="O33" s="450">
        <f t="shared" si="8"/>
        <v>51</v>
      </c>
      <c r="P33" s="452">
        <f t="shared" si="8"/>
        <v>91</v>
      </c>
    </row>
    <row r="34" spans="2:16" s="116" customFormat="1" ht="13.35" customHeight="1" x14ac:dyDescent="0.2">
      <c r="B34" s="127"/>
      <c r="C34" s="354"/>
      <c r="D34" s="354" t="s">
        <v>256</v>
      </c>
      <c r="E34" s="449">
        <f>SUM(E24:E28)</f>
        <v>277</v>
      </c>
      <c r="F34" s="450">
        <f t="shared" ref="F34:P34" si="9">SUM(F24:F28)</f>
        <v>783</v>
      </c>
      <c r="G34" s="452">
        <f t="shared" si="9"/>
        <v>1060</v>
      </c>
      <c r="H34" s="450">
        <f t="shared" si="9"/>
        <v>240</v>
      </c>
      <c r="I34" s="450">
        <f t="shared" si="9"/>
        <v>534</v>
      </c>
      <c r="J34" s="452">
        <f t="shared" si="9"/>
        <v>774</v>
      </c>
      <c r="K34" s="450">
        <f t="shared" si="9"/>
        <v>171</v>
      </c>
      <c r="L34" s="450">
        <f t="shared" si="9"/>
        <v>401</v>
      </c>
      <c r="M34" s="452">
        <f t="shared" si="9"/>
        <v>572</v>
      </c>
      <c r="N34" s="450">
        <f t="shared" si="9"/>
        <v>107</v>
      </c>
      <c r="O34" s="450">
        <f t="shared" si="9"/>
        <v>266</v>
      </c>
      <c r="P34" s="452">
        <f t="shared" si="9"/>
        <v>373</v>
      </c>
    </row>
    <row r="35" spans="2:16" s="116" customFormat="1" ht="13.35" customHeight="1" x14ac:dyDescent="0.2">
      <c r="B35" s="622"/>
      <c r="C35" s="743" t="s">
        <v>8</v>
      </c>
      <c r="D35" s="750"/>
      <c r="E35" s="745">
        <f t="shared" ref="E35:P35" si="10">SUM(E30:E34)</f>
        <v>6456</v>
      </c>
      <c r="F35" s="746">
        <f t="shared" si="10"/>
        <v>9178</v>
      </c>
      <c r="G35" s="747">
        <f t="shared" si="10"/>
        <v>15634</v>
      </c>
      <c r="H35" s="746">
        <f t="shared" si="10"/>
        <v>3749</v>
      </c>
      <c r="I35" s="746">
        <f t="shared" si="10"/>
        <v>5206</v>
      </c>
      <c r="J35" s="747">
        <f t="shared" si="10"/>
        <v>8955</v>
      </c>
      <c r="K35" s="746">
        <f t="shared" si="10"/>
        <v>1518</v>
      </c>
      <c r="L35" s="746">
        <f t="shared" si="10"/>
        <v>2104</v>
      </c>
      <c r="M35" s="747">
        <f t="shared" si="10"/>
        <v>3622</v>
      </c>
      <c r="N35" s="746">
        <f t="shared" si="10"/>
        <v>444</v>
      </c>
      <c r="O35" s="746">
        <f t="shared" si="10"/>
        <v>639</v>
      </c>
      <c r="P35" s="747">
        <f t="shared" si="10"/>
        <v>1083</v>
      </c>
    </row>
    <row r="36" spans="2:16" s="116" customFormat="1" ht="13.35" customHeight="1" x14ac:dyDescent="0.2">
      <c r="B36" s="1459" t="s">
        <v>1222</v>
      </c>
      <c r="C36" s="1459"/>
      <c r="D36" s="1459"/>
      <c r="E36" s="1459"/>
      <c r="F36" s="1459"/>
      <c r="G36" s="1459"/>
      <c r="H36" s="1459"/>
      <c r="I36" s="1459"/>
      <c r="J36" s="1459"/>
      <c r="K36" s="1459"/>
      <c r="L36" s="1459"/>
      <c r="M36" s="1459"/>
      <c r="N36" s="1459"/>
      <c r="O36" s="1459"/>
      <c r="P36" s="1459"/>
    </row>
    <row r="37" spans="2:16" s="116" customFormat="1" ht="13.35" customHeight="1" x14ac:dyDescent="0.2">
      <c r="I37" s="1060" t="s">
        <v>245</v>
      </c>
      <c r="J37" s="355"/>
    </row>
    <row r="38" spans="2:16" s="116" customFormat="1" ht="13.35" customHeight="1" x14ac:dyDescent="0.2">
      <c r="I38" s="355"/>
      <c r="J38" s="355"/>
    </row>
    <row r="48" spans="2:16" x14ac:dyDescent="0.2">
      <c r="D48" s="808"/>
      <c r="F48" s="1020"/>
      <c r="I48" s="1020"/>
      <c r="J48" s="1021"/>
      <c r="L48" s="1020"/>
    </row>
    <row r="49" spans="4:12" x14ac:dyDescent="0.2">
      <c r="D49" s="808"/>
      <c r="F49" s="1020"/>
      <c r="I49" s="1020"/>
      <c r="J49" s="1021"/>
      <c r="L49" s="1020"/>
    </row>
    <row r="50" spans="4:12" x14ac:dyDescent="0.2">
      <c r="D50" s="808"/>
      <c r="F50" s="1020"/>
      <c r="I50" s="1020"/>
      <c r="J50" s="1021"/>
      <c r="L50" s="1020"/>
    </row>
    <row r="51" spans="4:12" x14ac:dyDescent="0.2">
      <c r="D51" s="808"/>
      <c r="F51" s="1020"/>
      <c r="I51" s="1020"/>
      <c r="J51" s="1021"/>
      <c r="L51" s="1020"/>
    </row>
  </sheetData>
  <mergeCells count="3">
    <mergeCell ref="C3:D3"/>
    <mergeCell ref="C2:D2"/>
    <mergeCell ref="B36:P36"/>
  </mergeCells>
  <hyperlinks>
    <hyperlink ref="I37" location="CONTENTS!A1" display="BACK TO CONTENTS" xr:uid="{2DB7E65D-BB65-4503-B751-1AF0C9F921F6}"/>
  </hyperlinks>
  <pageMargins left="0.98425196850393704" right="0.98425196850393704" top="0.98425196850393704" bottom="0.98425196850393704" header="0.51181102362204722" footer="0.51181102362204722"/>
  <pageSetup paperSize="9" scale="94" orientation="landscape" r:id="rId1"/>
  <headerFooter alignWithMargins="0"/>
  <ignoredErrors>
    <ignoredError sqref="E2:P2" numberStoredAsText="1"/>
    <ignoredError sqref="G29:M29 G4 J4 M4 G5 J5 M5 G6 J6 M6 G7 J7 M7 G8 J8 M8 G9 J9 M9 G10 J10 M10 G11 J11 M11 G12 J12 M12 G13 J13 M13 G14 J14 M14 G15 J15 M15 G16 J16 M16 G17 J17 M17 G18 J18 M18 G19 J19 M19 G20 J20 M20 G21 J21 M21 G22 J22 M22 G23 J23 M23 G24 J24 M24 G25 J25 M25 G26 J26 M26 G27 J27 M27 G28 J28 M28" formula="1"/>
    <ignoredError sqref="G30:M35" formula="1" formulaRange="1"/>
    <ignoredError sqref="E30:F35 N30:P35"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A7910-F985-418C-BAF9-CB2E74CD0F7C}">
  <sheetPr>
    <tabColor theme="7" tint="0.39997558519241921"/>
    <pageSetUpPr fitToPage="1"/>
  </sheetPr>
  <dimension ref="B1:P40"/>
  <sheetViews>
    <sheetView showGridLines="0" zoomScaleNormal="100" zoomScaleSheetLayoutView="90" workbookViewId="0"/>
  </sheetViews>
  <sheetFormatPr defaultColWidth="9.140625" defaultRowHeight="12.75" x14ac:dyDescent="0.2"/>
  <cols>
    <col min="1" max="1" width="3.7109375" style="762" customWidth="1"/>
    <col min="2" max="2" width="0.85546875" style="771" customWidth="1"/>
    <col min="3" max="3" width="2.7109375" style="770" customWidth="1"/>
    <col min="4" max="4" width="16.28515625" style="770" customWidth="1"/>
    <col min="5" max="7" width="9.28515625" style="770" customWidth="1"/>
    <col min="8" max="16" width="9.28515625" style="794" customWidth="1"/>
    <col min="17" max="16384" width="9.140625" style="762"/>
  </cols>
  <sheetData>
    <row r="1" spans="2:16" s="758" customFormat="1" x14ac:dyDescent="0.2">
      <c r="B1" s="1462" t="s">
        <v>1219</v>
      </c>
      <c r="C1" s="1462"/>
      <c r="D1" s="1462"/>
      <c r="E1" s="1462"/>
      <c r="F1" s="1462"/>
      <c r="G1" s="1462"/>
      <c r="H1" s="1462"/>
      <c r="I1" s="1462"/>
      <c r="J1" s="1462"/>
      <c r="K1" s="1462"/>
      <c r="L1" s="1462"/>
      <c r="M1" s="1462"/>
      <c r="N1" s="1462"/>
      <c r="O1" s="1462"/>
      <c r="P1" s="1462"/>
    </row>
    <row r="2" spans="2:16" s="758" customFormat="1" ht="21.6" customHeight="1" x14ac:dyDescent="0.2">
      <c r="B2" s="1061"/>
      <c r="C2" s="1465" t="s">
        <v>1084</v>
      </c>
      <c r="D2" s="1466"/>
      <c r="E2" s="1057" t="s">
        <v>973</v>
      </c>
      <c r="F2" s="1058"/>
      <c r="G2" s="1059"/>
      <c r="H2" s="1057" t="s">
        <v>965</v>
      </c>
      <c r="I2" s="1058"/>
      <c r="J2" s="1059"/>
      <c r="K2" s="1057" t="s">
        <v>1047</v>
      </c>
      <c r="L2" s="1058"/>
      <c r="M2" s="1059"/>
      <c r="N2" s="1057" t="s">
        <v>1097</v>
      </c>
      <c r="O2" s="1058"/>
      <c r="P2" s="1059"/>
    </row>
    <row r="3" spans="2:16" ht="24.95" customHeight="1" x14ac:dyDescent="0.2">
      <c r="B3" s="1062"/>
      <c r="C3" s="1463" t="s">
        <v>176</v>
      </c>
      <c r="D3" s="1464"/>
      <c r="E3" s="477" t="s">
        <v>2</v>
      </c>
      <c r="F3" s="437" t="s">
        <v>3</v>
      </c>
      <c r="G3" s="478" t="s">
        <v>8</v>
      </c>
      <c r="H3" s="477" t="s">
        <v>2</v>
      </c>
      <c r="I3" s="437" t="s">
        <v>3</v>
      </c>
      <c r="J3" s="478" t="s">
        <v>8</v>
      </c>
      <c r="K3" s="477" t="s">
        <v>2</v>
      </c>
      <c r="L3" s="437" t="s">
        <v>3</v>
      </c>
      <c r="M3" s="478" t="s">
        <v>8</v>
      </c>
      <c r="N3" s="477" t="s">
        <v>2</v>
      </c>
      <c r="O3" s="437" t="s">
        <v>3</v>
      </c>
      <c r="P3" s="478" t="s">
        <v>8</v>
      </c>
    </row>
    <row r="4" spans="2:16" ht="13.35" customHeight="1" x14ac:dyDescent="0.2">
      <c r="B4" s="1063"/>
      <c r="C4" s="1064" t="s">
        <v>18</v>
      </c>
      <c r="D4" s="1065" t="s">
        <v>43</v>
      </c>
      <c r="E4" s="1066">
        <f>'A2.1.7'!E4/'A2.1.7'!E$29</f>
        <v>3.671003717472119E-2</v>
      </c>
      <c r="F4" s="1067">
        <f>'A2.1.7'!F4/'A2.1.7'!F$29</f>
        <v>4.2601874046633251E-2</v>
      </c>
      <c r="G4" s="1068">
        <f>'A2.1.7'!G4/'A2.1.7'!G$29</f>
        <v>4.0168862735064606E-2</v>
      </c>
      <c r="H4" s="1066">
        <f>'A2.1.7'!H4/'A2.1.7'!H$29</f>
        <v>2.8540944251800478E-2</v>
      </c>
      <c r="I4" s="1067">
        <f>'A2.1.7'!I4/'A2.1.7'!I$29</f>
        <v>3.1502112946600075E-2</v>
      </c>
      <c r="J4" s="1068">
        <f>'A2.1.7'!J4/'A2.1.7'!J$29</f>
        <v>3.026242322724735E-2</v>
      </c>
      <c r="K4" s="786">
        <f>'A2.1.7'!K4/'A2.1.7'!K$29</f>
        <v>1.0540184453227932E-2</v>
      </c>
      <c r="L4" s="786">
        <f>'A2.1.7'!L4/'A2.1.7'!L$29</f>
        <v>1.4733840304182509E-2</v>
      </c>
      <c r="M4" s="786">
        <f>'A2.1.7'!M4/'A2.1.7'!M$29</f>
        <v>1.2976256212037547E-2</v>
      </c>
      <c r="N4" s="1066">
        <f>'A2.1.7'!N4/'A2.1.7'!N$29</f>
        <v>4.5045045045045045E-3</v>
      </c>
      <c r="O4" s="1067">
        <f>'A2.1.7'!O4/'A2.1.7'!O$29</f>
        <v>4.6948356807511738E-3</v>
      </c>
      <c r="P4" s="1068">
        <f>'A2.1.7'!P4/'A2.1.7'!P$29</f>
        <v>4.6168051708217915E-3</v>
      </c>
    </row>
    <row r="5" spans="2:16" ht="13.35" customHeight="1" x14ac:dyDescent="0.2">
      <c r="B5" s="763"/>
      <c r="C5" s="765" t="s">
        <v>19</v>
      </c>
      <c r="D5" s="1069" t="s">
        <v>121</v>
      </c>
      <c r="E5" s="785">
        <f>'A2.1.7'!E5/'A2.1.7'!E$29</f>
        <v>0.44702602230483274</v>
      </c>
      <c r="F5" s="786">
        <f>'A2.1.7'!F5/'A2.1.7'!F$29</f>
        <v>0.39877969056439311</v>
      </c>
      <c r="G5" s="1070">
        <f>'A2.1.7'!G5/'A2.1.7'!G$29</f>
        <v>0.41870282717154916</v>
      </c>
      <c r="H5" s="785">
        <f>'A2.1.7'!H5/'A2.1.7'!H$29</f>
        <v>0.35822886102960788</v>
      </c>
      <c r="I5" s="786">
        <f>'A2.1.7'!I5/'A2.1.7'!I$29</f>
        <v>0.31578947368421051</v>
      </c>
      <c r="J5" s="1070">
        <f>'A2.1.7'!J5/'A2.1.7'!J$29</f>
        <v>0.33355667225013957</v>
      </c>
      <c r="K5" s="786">
        <f>'A2.1.7'!K5/'A2.1.7'!K$29</f>
        <v>0.21607378129117261</v>
      </c>
      <c r="L5" s="786">
        <f>'A2.1.7'!L5/'A2.1.7'!L$29</f>
        <v>0.17965779467680609</v>
      </c>
      <c r="M5" s="786">
        <f>'A2.1.7'!M5/'A2.1.7'!M$29</f>
        <v>0.19491993373826616</v>
      </c>
      <c r="N5" s="785">
        <f>'A2.1.7'!N5/'A2.1.7'!N$29</f>
        <v>0.14414414414414414</v>
      </c>
      <c r="O5" s="786">
        <f>'A2.1.7'!O5/'A2.1.7'!O$29</f>
        <v>9.5461658841940536E-2</v>
      </c>
      <c r="P5" s="1070">
        <f>'A2.1.7'!P5/'A2.1.7'!P$29</f>
        <v>0.11542012927054478</v>
      </c>
    </row>
    <row r="6" spans="2:16" ht="13.35" customHeight="1" x14ac:dyDescent="0.2">
      <c r="B6" s="763"/>
      <c r="C6" s="765" t="s">
        <v>20</v>
      </c>
      <c r="D6" s="1071" t="s">
        <v>44</v>
      </c>
      <c r="E6" s="785">
        <f>'A2.1.7'!E6/'A2.1.7'!E$29</f>
        <v>8.8444857496902105E-2</v>
      </c>
      <c r="F6" s="786">
        <f>'A2.1.7'!F6/'A2.1.7'!F$29</f>
        <v>8.4114186097188931E-2</v>
      </c>
      <c r="G6" s="1070">
        <f>'A2.1.7'!G6/'A2.1.7'!G$29</f>
        <v>8.5902520148394529E-2</v>
      </c>
      <c r="H6" s="785">
        <f>'A2.1.7'!H6/'A2.1.7'!H$29</f>
        <v>9.6025606828487597E-2</v>
      </c>
      <c r="I6" s="786">
        <f>'A2.1.7'!I6/'A2.1.7'!I$29</f>
        <v>9.4890510948905105E-2</v>
      </c>
      <c r="J6" s="1070">
        <f>'A2.1.7'!J6/'A2.1.7'!J$29</f>
        <v>9.5365717476270234E-2</v>
      </c>
      <c r="K6" s="786">
        <f>'A2.1.7'!K6/'A2.1.7'!K$29</f>
        <v>7.9710144927536225E-2</v>
      </c>
      <c r="L6" s="786">
        <f>'A2.1.7'!L6/'A2.1.7'!L$29</f>
        <v>7.8422053231939168E-2</v>
      </c>
      <c r="M6" s="786">
        <f>'A2.1.7'!M6/'A2.1.7'!M$29</f>
        <v>7.8961899503037003E-2</v>
      </c>
      <c r="N6" s="785">
        <f>'A2.1.7'!N6/'A2.1.7'!N$29</f>
        <v>6.0810810810810814E-2</v>
      </c>
      <c r="O6" s="786">
        <f>'A2.1.7'!O6/'A2.1.7'!O$29</f>
        <v>3.4428794992175271E-2</v>
      </c>
      <c r="P6" s="1070">
        <f>'A2.1.7'!P6/'A2.1.7'!P$29</f>
        <v>4.5244690674053553E-2</v>
      </c>
    </row>
    <row r="7" spans="2:16" ht="13.35" customHeight="1" x14ac:dyDescent="0.2">
      <c r="B7" s="763"/>
      <c r="C7" s="765" t="s">
        <v>21</v>
      </c>
      <c r="D7" s="1071" t="s">
        <v>45</v>
      </c>
      <c r="E7" s="785">
        <f>'A2.1.7'!E7/'A2.1.7'!E$29</f>
        <v>2.8345724907063198E-2</v>
      </c>
      <c r="F7" s="786">
        <f>'A2.1.7'!F7/'A2.1.7'!F$29</f>
        <v>2.7565918500762693E-2</v>
      </c>
      <c r="G7" s="1070">
        <f>'A2.1.7'!G7/'A2.1.7'!G$29</f>
        <v>2.7887936548548035E-2</v>
      </c>
      <c r="H7" s="785">
        <f>'A2.1.7'!H7/'A2.1.7'!H$29</f>
        <v>2.6140304081088288E-2</v>
      </c>
      <c r="I7" s="786">
        <f>'A2.1.7'!I7/'A2.1.7'!I$29</f>
        <v>2.4779101037264696E-2</v>
      </c>
      <c r="J7" s="1070">
        <f>'A2.1.7'!J7/'A2.1.7'!J$29</f>
        <v>2.5348967057509771E-2</v>
      </c>
      <c r="K7" s="786">
        <f>'A2.1.7'!K7/'A2.1.7'!K$29</f>
        <v>2.766798418972332E-2</v>
      </c>
      <c r="L7" s="786">
        <f>'A2.1.7'!L7/'A2.1.7'!L$29</f>
        <v>2.6140684410646389E-2</v>
      </c>
      <c r="M7" s="786">
        <f>'A2.1.7'!M7/'A2.1.7'!M$29</f>
        <v>2.6780784097183877E-2</v>
      </c>
      <c r="N7" s="785">
        <f>'A2.1.7'!N7/'A2.1.7'!N$29</f>
        <v>1.5765765765765764E-2</v>
      </c>
      <c r="O7" s="786">
        <f>'A2.1.7'!O7/'A2.1.7'!O$29</f>
        <v>1.7214397496087636E-2</v>
      </c>
      <c r="P7" s="1070">
        <f>'A2.1.7'!P7/'A2.1.7'!P$29</f>
        <v>1.662049861495845E-2</v>
      </c>
    </row>
    <row r="8" spans="2:16" ht="13.35" customHeight="1" x14ac:dyDescent="0.2">
      <c r="B8" s="763"/>
      <c r="C8" s="765" t="s">
        <v>22</v>
      </c>
      <c r="D8" s="1071" t="s">
        <v>46</v>
      </c>
      <c r="E8" s="785">
        <f>'A2.1.7'!E8/'A2.1.7'!E$29</f>
        <v>2.0136307311028501E-2</v>
      </c>
      <c r="F8" s="786">
        <f>'A2.1.7'!F8/'A2.1.7'!F$29</f>
        <v>2.113750272390499E-2</v>
      </c>
      <c r="G8" s="1070">
        <f>'A2.1.7'!G8/'A2.1.7'!G$29</f>
        <v>2.0724062939746705E-2</v>
      </c>
      <c r="H8" s="785">
        <f>'A2.1.7'!H8/'A2.1.7'!H$29</f>
        <v>2.4273139503867697E-2</v>
      </c>
      <c r="I8" s="786">
        <f>'A2.1.7'!I8/'A2.1.7'!I$29</f>
        <v>2.28582404917403E-2</v>
      </c>
      <c r="J8" s="1070">
        <f>'A2.1.7'!J8/'A2.1.7'!J$29</f>
        <v>2.3450586264656615E-2</v>
      </c>
      <c r="K8" s="786">
        <f>'A2.1.7'!K8/'A2.1.7'!K$29</f>
        <v>2.0421607378129116E-2</v>
      </c>
      <c r="L8" s="786">
        <f>'A2.1.7'!L8/'A2.1.7'!L$29</f>
        <v>1.9961977186311788E-2</v>
      </c>
      <c r="M8" s="786">
        <f>'A2.1.7'!M8/'A2.1.7'!M$29</f>
        <v>2.0154610712313639E-2</v>
      </c>
      <c r="N8" s="785">
        <f>'A2.1.7'!N8/'A2.1.7'!N$29</f>
        <v>1.3513513513513514E-2</v>
      </c>
      <c r="O8" s="786">
        <f>'A2.1.7'!O8/'A2.1.7'!O$29</f>
        <v>1.8779342723004695E-2</v>
      </c>
      <c r="P8" s="1070">
        <f>'A2.1.7'!P8/'A2.1.7'!P$29</f>
        <v>1.662049861495845E-2</v>
      </c>
    </row>
    <row r="9" spans="2:16" ht="13.35" customHeight="1" x14ac:dyDescent="0.2">
      <c r="B9" s="763"/>
      <c r="C9" s="765" t="s">
        <v>23</v>
      </c>
      <c r="D9" s="1071" t="s">
        <v>47</v>
      </c>
      <c r="E9" s="785">
        <f>'A2.1.7'!E9/'A2.1.7'!E$29</f>
        <v>1.9671623296158611E-2</v>
      </c>
      <c r="F9" s="786">
        <f>'A2.1.7'!F9/'A2.1.7'!F$29</f>
        <v>2.0374809326650686E-2</v>
      </c>
      <c r="G9" s="1070">
        <f>'A2.1.7'!G9/'A2.1.7'!G$29</f>
        <v>2.0084431367532303E-2</v>
      </c>
      <c r="H9" s="785">
        <f>'A2.1.7'!H9/'A2.1.7'!H$29</f>
        <v>2.3206188316884504E-2</v>
      </c>
      <c r="I9" s="786">
        <f>'A2.1.7'!I9/'A2.1.7'!I$29</f>
        <v>1.9592777564348827E-2</v>
      </c>
      <c r="J9" s="1070">
        <f>'A2.1.7'!J9/'A2.1.7'!J$29</f>
        <v>2.1105527638190954E-2</v>
      </c>
      <c r="K9" s="786">
        <f>'A2.1.7'!K9/'A2.1.7'!K$29</f>
        <v>2.3715415019762844E-2</v>
      </c>
      <c r="L9" s="786">
        <f>'A2.1.7'!L9/'A2.1.7'!L$29</f>
        <v>1.758555133079848E-2</v>
      </c>
      <c r="M9" s="786">
        <f>'A2.1.7'!M9/'A2.1.7'!M$29</f>
        <v>2.0154610712313639E-2</v>
      </c>
      <c r="N9" s="785">
        <f>'A2.1.7'!N9/'A2.1.7'!N$29</f>
        <v>1.5765765765765764E-2</v>
      </c>
      <c r="O9" s="786">
        <f>'A2.1.7'!O9/'A2.1.7'!O$29</f>
        <v>7.8247261345852897E-3</v>
      </c>
      <c r="P9" s="1070">
        <f>'A2.1.7'!P9/'A2.1.7'!P$29</f>
        <v>1.1080332409972299E-2</v>
      </c>
    </row>
    <row r="10" spans="2:16" ht="13.35" customHeight="1" x14ac:dyDescent="0.2">
      <c r="B10" s="763"/>
      <c r="C10" s="765" t="s">
        <v>24</v>
      </c>
      <c r="D10" s="1071" t="s">
        <v>48</v>
      </c>
      <c r="E10" s="785">
        <f>'A2.1.7'!E10/'A2.1.7'!E$29</f>
        <v>1.5799256505576207E-2</v>
      </c>
      <c r="F10" s="786">
        <f>'A2.1.7'!F10/'A2.1.7'!F$29</f>
        <v>1.8195685334495532E-2</v>
      </c>
      <c r="G10" s="1070">
        <f>'A2.1.7'!G10/'A2.1.7'!G$29</f>
        <v>1.7206089292567481E-2</v>
      </c>
      <c r="H10" s="785">
        <f>'A2.1.7'!H10/'A2.1.7'!H$29</f>
        <v>2.0272072552680716E-2</v>
      </c>
      <c r="I10" s="786">
        <f>'A2.1.7'!I10/'A2.1.7'!I$29</f>
        <v>2.2089896273530543E-2</v>
      </c>
      <c r="J10" s="1070">
        <f>'A2.1.7'!J10/'A2.1.7'!J$29</f>
        <v>2.132886655499721E-2</v>
      </c>
      <c r="K10" s="786">
        <f>'A2.1.7'!K10/'A2.1.7'!K$29</f>
        <v>1.9762845849802372E-2</v>
      </c>
      <c r="L10" s="786">
        <f>'A2.1.7'!L10/'A2.1.7'!L$29</f>
        <v>2.043726235741445E-2</v>
      </c>
      <c r="M10" s="786">
        <f>'A2.1.7'!M10/'A2.1.7'!M$29</f>
        <v>2.0154610712313639E-2</v>
      </c>
      <c r="N10" s="785">
        <f>'A2.1.7'!N10/'A2.1.7'!N$29</f>
        <v>9.0090090090090089E-3</v>
      </c>
      <c r="O10" s="786">
        <f>'A2.1.7'!O10/'A2.1.7'!O$29</f>
        <v>1.0954616588419406E-2</v>
      </c>
      <c r="P10" s="1070">
        <f>'A2.1.7'!P10/'A2.1.7'!P$29</f>
        <v>1.0156971375807941E-2</v>
      </c>
    </row>
    <row r="11" spans="2:16" s="771" customFormat="1" ht="13.35" customHeight="1" x14ac:dyDescent="0.2">
      <c r="B11" s="768"/>
      <c r="C11" s="765" t="s">
        <v>25</v>
      </c>
      <c r="D11" s="1071" t="s">
        <v>49</v>
      </c>
      <c r="E11" s="785">
        <f>'A2.1.7'!E11/'A2.1.7'!E$29</f>
        <v>1.7657992565055763E-2</v>
      </c>
      <c r="F11" s="786">
        <f>'A2.1.7'!F11/'A2.1.7'!F$29</f>
        <v>1.5144911745478318E-2</v>
      </c>
      <c r="G11" s="1070">
        <f>'A2.1.7'!G11/'A2.1.7'!G$29</f>
        <v>1.6182678777024433E-2</v>
      </c>
      <c r="H11" s="785">
        <f>'A2.1.7'!H11/'A2.1.7'!H$29</f>
        <v>1.5204054414510537E-2</v>
      </c>
      <c r="I11" s="786">
        <f>'A2.1.7'!I11/'A2.1.7'!I$29</f>
        <v>1.5366884364195159E-2</v>
      </c>
      <c r="J11" s="1070">
        <f>'A2.1.7'!J11/'A2.1.7'!J$29</f>
        <v>1.5298715801228364E-2</v>
      </c>
      <c r="K11" s="786">
        <f>'A2.1.7'!K11/'A2.1.7'!K$29</f>
        <v>1.7127799736495388E-2</v>
      </c>
      <c r="L11" s="786">
        <f>'A2.1.7'!L11/'A2.1.7'!L$29</f>
        <v>2.043726235741445E-2</v>
      </c>
      <c r="M11" s="786">
        <f>'A2.1.7'!M11/'A2.1.7'!M$29</f>
        <v>1.9050248481501934E-2</v>
      </c>
      <c r="N11" s="785">
        <f>'A2.1.7'!N11/'A2.1.7'!N$29</f>
        <v>1.5765765765765764E-2</v>
      </c>
      <c r="O11" s="786">
        <f>'A2.1.7'!O11/'A2.1.7'!O$29</f>
        <v>7.8247261345852897E-3</v>
      </c>
      <c r="P11" s="1070">
        <f>'A2.1.7'!P11/'A2.1.7'!P$29</f>
        <v>1.1080332409972299E-2</v>
      </c>
    </row>
    <row r="12" spans="2:16" s="771" customFormat="1" ht="13.35" customHeight="1" x14ac:dyDescent="0.2">
      <c r="B12" s="768"/>
      <c r="C12" s="765" t="s">
        <v>26</v>
      </c>
      <c r="D12" s="1071" t="s">
        <v>50</v>
      </c>
      <c r="E12" s="785">
        <f>'A2.1.7'!E12/'A2.1.7'!E$29</f>
        <v>1.4714993804213134E-2</v>
      </c>
      <c r="F12" s="786">
        <f>'A2.1.7'!F12/'A2.1.7'!F$29</f>
        <v>1.6452386140771411E-2</v>
      </c>
      <c r="G12" s="1070">
        <f>'A2.1.7'!G12/'A2.1.7'!G$29</f>
        <v>1.573493667647435E-2</v>
      </c>
      <c r="H12" s="785">
        <f>'A2.1.7'!H12/'A2.1.7'!H$29</f>
        <v>1.3603627634035742E-2</v>
      </c>
      <c r="I12" s="786">
        <f>'A2.1.7'!I12/'A2.1.7'!I$29</f>
        <v>1.5751056473300037E-2</v>
      </c>
      <c r="J12" s="1070">
        <f>'A2.1.7'!J12/'A2.1.7'!J$29</f>
        <v>1.4852037967615857E-2</v>
      </c>
      <c r="K12" s="786">
        <f>'A2.1.7'!K12/'A2.1.7'!K$29</f>
        <v>1.6469038208168644E-2</v>
      </c>
      <c r="L12" s="786">
        <f>'A2.1.7'!L12/'A2.1.7'!L$29</f>
        <v>2.2338403041825095E-2</v>
      </c>
      <c r="M12" s="786">
        <f>'A2.1.7'!M12/'A2.1.7'!M$29</f>
        <v>1.9878520154610713E-2</v>
      </c>
      <c r="N12" s="785">
        <f>'A2.1.7'!N12/'A2.1.7'!N$29</f>
        <v>1.5765765765765764E-2</v>
      </c>
      <c r="O12" s="786">
        <f>'A2.1.7'!O12/'A2.1.7'!O$29</f>
        <v>9.3896713615023476E-3</v>
      </c>
      <c r="P12" s="1070">
        <f>'A2.1.7'!P12/'A2.1.7'!P$29</f>
        <v>1.2003693444136657E-2</v>
      </c>
    </row>
    <row r="13" spans="2:16" s="771" customFormat="1" ht="13.35" customHeight="1" x14ac:dyDescent="0.2">
      <c r="B13" s="768"/>
      <c r="C13" s="770" t="s">
        <v>27</v>
      </c>
      <c r="D13" s="1072" t="s">
        <v>51</v>
      </c>
      <c r="E13" s="785">
        <f>'A2.1.7'!E13/'A2.1.7'!E$29</f>
        <v>1.4714993804213134E-2</v>
      </c>
      <c r="F13" s="786">
        <f>'A2.1.7'!F13/'A2.1.7'!F$29</f>
        <v>1.5580736543909348E-2</v>
      </c>
      <c r="G13" s="1070">
        <f>'A2.1.7'!G13/'A2.1.7'!G$29</f>
        <v>1.5223231418702828E-2</v>
      </c>
      <c r="H13" s="785">
        <f>'A2.1.7'!H13/'A2.1.7'!H$29</f>
        <v>1.5737530008002133E-2</v>
      </c>
      <c r="I13" s="786">
        <f>'A2.1.7'!I13/'A2.1.7'!I$29</f>
        <v>1.824817518248175E-2</v>
      </c>
      <c r="J13" s="1070">
        <f>'A2.1.7'!J13/'A2.1.7'!J$29</f>
        <v>1.7197096594081519E-2</v>
      </c>
      <c r="K13" s="786">
        <f>'A2.1.7'!K13/'A2.1.7'!K$29</f>
        <v>1.7127799736495388E-2</v>
      </c>
      <c r="L13" s="786">
        <f>'A2.1.7'!L13/'A2.1.7'!L$29</f>
        <v>1.8060836501901139E-2</v>
      </c>
      <c r="M13" s="786">
        <f>'A2.1.7'!M13/'A2.1.7'!M$29</f>
        <v>1.7669795692987302E-2</v>
      </c>
      <c r="N13" s="785">
        <f>'A2.1.7'!N13/'A2.1.7'!N$29</f>
        <v>1.8018018018018018E-2</v>
      </c>
      <c r="O13" s="786">
        <f>'A2.1.7'!O13/'A2.1.7'!O$29</f>
        <v>2.0344287949921751E-2</v>
      </c>
      <c r="P13" s="1070">
        <f>'A2.1.7'!P13/'A2.1.7'!P$29</f>
        <v>1.9390581717451522E-2</v>
      </c>
    </row>
    <row r="14" spans="2:16" s="771" customFormat="1" ht="13.35" customHeight="1" x14ac:dyDescent="0.2">
      <c r="B14" s="768"/>
      <c r="C14" s="770" t="s">
        <v>28</v>
      </c>
      <c r="D14" s="1072" t="s">
        <v>52</v>
      </c>
      <c r="E14" s="785">
        <f>'A2.1.7'!E14/'A2.1.7'!E$29</f>
        <v>1.2856257744733582E-2</v>
      </c>
      <c r="F14" s="786">
        <f>'A2.1.7'!F14/'A2.1.7'!F$29</f>
        <v>1.5798648943124865E-2</v>
      </c>
      <c r="G14" s="1070">
        <f>'A2.1.7'!G14/'A2.1.7'!G$29</f>
        <v>1.4583599846488422E-2</v>
      </c>
      <c r="H14" s="785">
        <f>'A2.1.7'!H14/'A2.1.7'!H$29</f>
        <v>1.6271005601493731E-2</v>
      </c>
      <c r="I14" s="786">
        <f>'A2.1.7'!I14/'A2.1.7'!I$29</f>
        <v>1.8056089127929314E-2</v>
      </c>
      <c r="J14" s="1070">
        <f>'A2.1.7'!J14/'A2.1.7'!J$29</f>
        <v>1.7308766052484645E-2</v>
      </c>
      <c r="K14" s="786">
        <f>'A2.1.7'!K14/'A2.1.7'!K$29</f>
        <v>1.844532279314888E-2</v>
      </c>
      <c r="L14" s="786">
        <f>'A2.1.7'!L14/'A2.1.7'!L$29</f>
        <v>1.6159695817490494E-2</v>
      </c>
      <c r="M14" s="786">
        <f>'A2.1.7'!M14/'A2.1.7'!M$29</f>
        <v>1.7117614577581448E-2</v>
      </c>
      <c r="N14" s="785">
        <f>'A2.1.7'!N14/'A2.1.7'!N$29</f>
        <v>2.0270270270270271E-2</v>
      </c>
      <c r="O14" s="786">
        <f>'A2.1.7'!O14/'A2.1.7'!O$29</f>
        <v>2.0344287949921751E-2</v>
      </c>
      <c r="P14" s="1070">
        <f>'A2.1.7'!P14/'A2.1.7'!P$29</f>
        <v>2.0313942751615882E-2</v>
      </c>
    </row>
    <row r="15" spans="2:16" s="771" customFormat="1" ht="13.35" customHeight="1" x14ac:dyDescent="0.2">
      <c r="B15" s="768"/>
      <c r="C15" s="770" t="s">
        <v>29</v>
      </c>
      <c r="D15" s="1072" t="s">
        <v>53</v>
      </c>
      <c r="E15" s="785">
        <f>'A2.1.7'!E15/'A2.1.7'!E$29</f>
        <v>1.1462205700123915E-2</v>
      </c>
      <c r="F15" s="786">
        <f>'A2.1.7'!F15/'A2.1.7'!F$29</f>
        <v>1.4491174547831772E-2</v>
      </c>
      <c r="G15" s="1070">
        <f>'A2.1.7'!G15/'A2.1.7'!G$29</f>
        <v>1.3240373544838173E-2</v>
      </c>
      <c r="H15" s="785">
        <f>'A2.1.7'!H15/'A2.1.7'!H$29</f>
        <v>1.0936249666577753E-2</v>
      </c>
      <c r="I15" s="786">
        <f>'A2.1.7'!I15/'A2.1.7'!I$29</f>
        <v>1.5751056473300037E-2</v>
      </c>
      <c r="J15" s="1070">
        <f>'A2.1.7'!J15/'A2.1.7'!J$29</f>
        <v>1.373534338358459E-2</v>
      </c>
      <c r="K15" s="786">
        <f>'A2.1.7'!K15/'A2.1.7'!K$29</f>
        <v>1.9104084321475624E-2</v>
      </c>
      <c r="L15" s="786">
        <f>'A2.1.7'!L15/'A2.1.7'!L$29</f>
        <v>1.9011406844106463E-2</v>
      </c>
      <c r="M15" s="786">
        <f>'A2.1.7'!M15/'A2.1.7'!M$29</f>
        <v>1.9050248481501934E-2</v>
      </c>
      <c r="N15" s="785">
        <f>'A2.1.7'!N15/'A2.1.7'!N$29</f>
        <v>1.8018018018018018E-2</v>
      </c>
      <c r="O15" s="786">
        <f>'A2.1.7'!O15/'A2.1.7'!O$29</f>
        <v>1.4084507042253521E-2</v>
      </c>
      <c r="P15" s="1070">
        <f>'A2.1.7'!P15/'A2.1.7'!P$29</f>
        <v>1.569713758079409E-2</v>
      </c>
    </row>
    <row r="16" spans="2:16" s="771" customFormat="1" ht="13.35" customHeight="1" x14ac:dyDescent="0.2">
      <c r="B16" s="768"/>
      <c r="C16" s="770" t="s">
        <v>30</v>
      </c>
      <c r="D16" s="1072" t="s">
        <v>54</v>
      </c>
      <c r="E16" s="785">
        <f>'A2.1.7'!E16/'A2.1.7'!E$29</f>
        <v>1.1462205700123915E-2</v>
      </c>
      <c r="F16" s="786">
        <f>'A2.1.7'!F16/'A2.1.7'!F$29</f>
        <v>1.1876225757245588E-2</v>
      </c>
      <c r="G16" s="1070">
        <f>'A2.1.7'!G16/'A2.1.7'!G$29</f>
        <v>1.1705257771523602E-2</v>
      </c>
      <c r="H16" s="785">
        <f>'A2.1.7'!H16/'A2.1.7'!H$29</f>
        <v>1.4137103227527341E-2</v>
      </c>
      <c r="I16" s="786">
        <f>'A2.1.7'!I16/'A2.1.7'!I$29</f>
        <v>1.6519400691509797E-2</v>
      </c>
      <c r="J16" s="1070">
        <f>'A2.1.7'!J16/'A2.1.7'!J$29</f>
        <v>1.5522054718034618E-2</v>
      </c>
      <c r="K16" s="786">
        <f>'A2.1.7'!K16/'A2.1.7'!K$29</f>
        <v>1.9104084321475624E-2</v>
      </c>
      <c r="L16" s="786">
        <f>'A2.1.7'!L16/'A2.1.7'!L$29</f>
        <v>1.4258555133079848E-2</v>
      </c>
      <c r="M16" s="786">
        <f>'A2.1.7'!M16/'A2.1.7'!M$29</f>
        <v>1.6289342904472669E-2</v>
      </c>
      <c r="N16" s="785">
        <f>'A2.1.7'!N16/'A2.1.7'!N$29</f>
        <v>9.0090090090090089E-3</v>
      </c>
      <c r="O16" s="786">
        <f>'A2.1.7'!O16/'A2.1.7'!O$29</f>
        <v>1.7214397496087636E-2</v>
      </c>
      <c r="P16" s="1070">
        <f>'A2.1.7'!P16/'A2.1.7'!P$29</f>
        <v>1.3850415512465374E-2</v>
      </c>
    </row>
    <row r="17" spans="2:16" s="771" customFormat="1" ht="13.35" customHeight="1" x14ac:dyDescent="0.2">
      <c r="B17" s="768"/>
      <c r="C17" s="770" t="s">
        <v>31</v>
      </c>
      <c r="D17" s="1072" t="s">
        <v>55</v>
      </c>
      <c r="E17" s="785">
        <f>'A2.1.7'!E17/'A2.1.7'!E$29</f>
        <v>8.2094175960346957E-3</v>
      </c>
      <c r="F17" s="786">
        <f>'A2.1.7'!F17/'A2.1.7'!F$29</f>
        <v>1.3074743952930921E-2</v>
      </c>
      <c r="G17" s="1070">
        <f>'A2.1.7'!G17/'A2.1.7'!G$29</f>
        <v>1.1065626199309198E-2</v>
      </c>
      <c r="H17" s="785">
        <f>'A2.1.7'!H17/'A2.1.7'!H$29</f>
        <v>1.1202987463323552E-2</v>
      </c>
      <c r="I17" s="786">
        <f>'A2.1.7'!I17/'A2.1.7'!I$29</f>
        <v>1.4598540145985401E-2</v>
      </c>
      <c r="J17" s="1070">
        <f>'A2.1.7'!J17/'A2.1.7'!J$29</f>
        <v>1.3176996091568955E-2</v>
      </c>
      <c r="K17" s="786">
        <f>'A2.1.7'!K17/'A2.1.7'!K$29</f>
        <v>1.4492753623188406E-2</v>
      </c>
      <c r="L17" s="786">
        <f>'A2.1.7'!L17/'A2.1.7'!L$29</f>
        <v>1.5684410646387831E-2</v>
      </c>
      <c r="M17" s="786">
        <f>'A2.1.7'!M17/'A2.1.7'!M$29</f>
        <v>1.5184980673660961E-2</v>
      </c>
      <c r="N17" s="785">
        <f>'A2.1.7'!N17/'A2.1.7'!N$29</f>
        <v>2.2522522522522521E-2</v>
      </c>
      <c r="O17" s="786">
        <f>'A2.1.7'!O17/'A2.1.7'!O$29</f>
        <v>2.1909233176838811E-2</v>
      </c>
      <c r="P17" s="1070">
        <f>'A2.1.7'!P17/'A2.1.7'!P$29</f>
        <v>2.2160664819944598E-2</v>
      </c>
    </row>
    <row r="18" spans="2:16" s="771" customFormat="1" ht="13.35" customHeight="1" x14ac:dyDescent="0.2">
      <c r="B18" s="768"/>
      <c r="C18" s="770" t="s">
        <v>32</v>
      </c>
      <c r="D18" s="1072" t="s">
        <v>56</v>
      </c>
      <c r="E18" s="785">
        <f>'A2.1.7'!E18/'A2.1.7'!E$29</f>
        <v>9.2936802973977699E-3</v>
      </c>
      <c r="F18" s="786">
        <f>'A2.1.7'!F18/'A2.1.7'!F$29</f>
        <v>1.1440400958814557E-2</v>
      </c>
      <c r="G18" s="1070">
        <f>'A2.1.7'!G18/'A2.1.7'!G$29</f>
        <v>1.0553920941537674E-2</v>
      </c>
      <c r="H18" s="785">
        <f>'A2.1.7'!H18/'A2.1.7'!H$29</f>
        <v>7.4686583088823689E-3</v>
      </c>
      <c r="I18" s="786">
        <f>'A2.1.7'!I18/'A2.1.7'!I$29</f>
        <v>1.3830195927775643E-2</v>
      </c>
      <c r="J18" s="1070">
        <f>'A2.1.7'!J18/'A2.1.7'!J$29</f>
        <v>1.1166945840312675E-2</v>
      </c>
      <c r="K18" s="786">
        <f>'A2.1.7'!K18/'A2.1.7'!K$29</f>
        <v>1.5151515151515152E-2</v>
      </c>
      <c r="L18" s="786">
        <f>'A2.1.7'!L18/'A2.1.7'!L$29</f>
        <v>1.4258555133079848E-2</v>
      </c>
      <c r="M18" s="786">
        <f>'A2.1.7'!M18/'A2.1.7'!M$29</f>
        <v>1.4632799558255107E-2</v>
      </c>
      <c r="N18" s="785">
        <f>'A2.1.7'!N18/'A2.1.7'!N$29</f>
        <v>1.1261261261261261E-2</v>
      </c>
      <c r="O18" s="786">
        <f>'A2.1.7'!O18/'A2.1.7'!O$29</f>
        <v>1.0954616588419406E-2</v>
      </c>
      <c r="P18" s="1070">
        <f>'A2.1.7'!P18/'A2.1.7'!P$29</f>
        <v>1.1080332409972299E-2</v>
      </c>
    </row>
    <row r="19" spans="2:16" s="771" customFormat="1" ht="13.35" customHeight="1" x14ac:dyDescent="0.2">
      <c r="B19" s="768"/>
      <c r="C19" s="770" t="s">
        <v>33</v>
      </c>
      <c r="D19" s="1072" t="s">
        <v>57</v>
      </c>
      <c r="E19" s="785">
        <f>'A2.1.7'!E19/'A2.1.7'!E$29</f>
        <v>8.0545229244113996E-3</v>
      </c>
      <c r="F19" s="786">
        <f>'A2.1.7'!F19/'A2.1.7'!F$29</f>
        <v>1.0786663761168011E-2</v>
      </c>
      <c r="G19" s="1070">
        <f>'A2.1.7'!G19/'A2.1.7'!G$29</f>
        <v>9.6584367404375076E-3</v>
      </c>
      <c r="H19" s="785">
        <f>'A2.1.7'!H19/'A2.1.7'!H$29</f>
        <v>1.1202987463323552E-2</v>
      </c>
      <c r="I19" s="786">
        <f>'A2.1.7'!I19/'A2.1.7'!I$29</f>
        <v>1.2293507491356128E-2</v>
      </c>
      <c r="J19" s="1070">
        <f>'A2.1.7'!J19/'A2.1.7'!J$29</f>
        <v>1.1836962590731435E-2</v>
      </c>
      <c r="K19" s="786">
        <f>'A2.1.7'!K19/'A2.1.7'!K$29</f>
        <v>1.383399209486166E-2</v>
      </c>
      <c r="L19" s="786">
        <f>'A2.1.7'!L19/'A2.1.7'!L$29</f>
        <v>1.9486692015209126E-2</v>
      </c>
      <c r="M19" s="786">
        <f>'A2.1.7'!M19/'A2.1.7'!M$29</f>
        <v>1.7117614577581448E-2</v>
      </c>
      <c r="N19" s="785">
        <f>'A2.1.7'!N19/'A2.1.7'!N$29</f>
        <v>9.0090090090090089E-3</v>
      </c>
      <c r="O19" s="786">
        <f>'A2.1.7'!O19/'A2.1.7'!O$29</f>
        <v>6.2597809076682318E-3</v>
      </c>
      <c r="P19" s="1070">
        <f>'A2.1.7'!P19/'A2.1.7'!P$29</f>
        <v>7.3868882733148658E-3</v>
      </c>
    </row>
    <row r="20" spans="2:16" s="771" customFormat="1" ht="13.35" customHeight="1" x14ac:dyDescent="0.2">
      <c r="B20" s="768"/>
      <c r="C20" s="770" t="s">
        <v>34</v>
      </c>
      <c r="D20" s="1072" t="s">
        <v>58</v>
      </c>
      <c r="E20" s="785">
        <f>'A2.1.7'!E20/'A2.1.7'!E$29</f>
        <v>3.9033457249070633E-2</v>
      </c>
      <c r="F20" s="786">
        <f>'A2.1.7'!F20/'A2.1.7'!F$29</f>
        <v>3.9986925256047072E-2</v>
      </c>
      <c r="G20" s="1070">
        <f>'A2.1.7'!G20/'A2.1.7'!G$29</f>
        <v>3.9593194320071641E-2</v>
      </c>
      <c r="H20" s="785">
        <f>'A2.1.7'!H20/'A2.1.7'!H$29</f>
        <v>5.5214723926380369E-2</v>
      </c>
      <c r="I20" s="786">
        <f>'A2.1.7'!I20/'A2.1.7'!I$29</f>
        <v>5.1094890510948905E-2</v>
      </c>
      <c r="J20" s="1070">
        <f>'A2.1.7'!J20/'A2.1.7'!J$29</f>
        <v>5.2819653824678951E-2</v>
      </c>
      <c r="K20" s="786">
        <f>'A2.1.7'!K20/'A2.1.7'!K$29</f>
        <v>9.3544137022397889E-2</v>
      </c>
      <c r="L20" s="786">
        <f>'A2.1.7'!L20/'A2.1.7'!L$29</f>
        <v>6.6539923954372623E-2</v>
      </c>
      <c r="M20" s="786">
        <f>'A2.1.7'!M20/'A2.1.7'!M$29</f>
        <v>7.7857537272225288E-2</v>
      </c>
      <c r="N20" s="785">
        <f>'A2.1.7'!N20/'A2.1.7'!N$29</f>
        <v>7.8828828828828829E-2</v>
      </c>
      <c r="O20" s="786">
        <f>'A2.1.7'!O20/'A2.1.7'!O$29</f>
        <v>5.6338028169014086E-2</v>
      </c>
      <c r="P20" s="1070">
        <f>'A2.1.7'!P20/'A2.1.7'!P$29</f>
        <v>6.5558633425669435E-2</v>
      </c>
    </row>
    <row r="21" spans="2:16" s="771" customFormat="1" ht="13.35" customHeight="1" x14ac:dyDescent="0.2">
      <c r="B21" s="768"/>
      <c r="C21" s="770" t="s">
        <v>35</v>
      </c>
      <c r="D21" s="617" t="s">
        <v>744</v>
      </c>
      <c r="E21" s="785">
        <f>'A2.1.7'!E21/'A2.1.7'!E$29</f>
        <v>3.763940520446097E-2</v>
      </c>
      <c r="F21" s="786">
        <f>'A2.1.7'!F21/'A2.1.7'!F$29</f>
        <v>3.1161473087818695E-2</v>
      </c>
      <c r="G21" s="1070">
        <f>'A2.1.7'!G21/'A2.1.7'!G$29</f>
        <v>3.3836510170141998E-2</v>
      </c>
      <c r="H21" s="785">
        <f>'A2.1.7'!H21/'A2.1.7'!H$29</f>
        <v>4.0277407308615634E-2</v>
      </c>
      <c r="I21" s="786">
        <f>'A2.1.7'!I21/'A2.1.7'!I$29</f>
        <v>4.4756050710718399E-2</v>
      </c>
      <c r="J21" s="1070">
        <f>'A2.1.7'!J21/'A2.1.7'!J$29</f>
        <v>4.2881072026800672E-2</v>
      </c>
      <c r="K21" s="786">
        <f>'A2.1.7'!K21/'A2.1.7'!K$29</f>
        <v>4.61133069828722E-2</v>
      </c>
      <c r="L21" s="786">
        <f>'A2.1.7'!L21/'A2.1.7'!L$29</f>
        <v>6.0836501901140684E-2</v>
      </c>
      <c r="M21" s="786">
        <f>'A2.1.7'!M21/'A2.1.7'!M$29</f>
        <v>5.4665930425179456E-2</v>
      </c>
      <c r="N21" s="785">
        <f>'A2.1.7'!N21/'A2.1.7'!N$29</f>
        <v>7.4324324324324328E-2</v>
      </c>
      <c r="O21" s="786">
        <f>'A2.1.7'!O21/'A2.1.7'!O$29</f>
        <v>4.2253521126760563E-2</v>
      </c>
      <c r="P21" s="1070">
        <f>'A2.1.7'!P21/'A2.1.7'!P$29</f>
        <v>5.5401662049861494E-2</v>
      </c>
    </row>
    <row r="22" spans="2:16" s="771" customFormat="1" ht="13.35" customHeight="1" x14ac:dyDescent="0.2">
      <c r="B22" s="768"/>
      <c r="C22" s="770" t="s">
        <v>36</v>
      </c>
      <c r="D22" s="617" t="s">
        <v>773</v>
      </c>
      <c r="E22" s="785">
        <f>'A2.1.7'!E22/'A2.1.7'!E$29</f>
        <v>6.4900867410161087E-2</v>
      </c>
      <c r="F22" s="786">
        <f>'A2.1.7'!F22/'A2.1.7'!F$29</f>
        <v>5.3824362606232294E-2</v>
      </c>
      <c r="G22" s="1070">
        <f>'A2.1.7'!G22/'A2.1.7'!G$29</f>
        <v>5.8398362543175132E-2</v>
      </c>
      <c r="H22" s="785">
        <f>'A2.1.7'!H22/'A2.1.7'!H$29</f>
        <v>8.4555881568418242E-2</v>
      </c>
      <c r="I22" s="786">
        <f>'A2.1.7'!I22/'A2.1.7'!I$29</f>
        <v>6.7806377257011136E-2</v>
      </c>
      <c r="J22" s="1070">
        <f>'A2.1.7'!J22/'A2.1.7'!J$29</f>
        <v>7.4818537130094925E-2</v>
      </c>
      <c r="K22" s="786">
        <f>'A2.1.7'!K22/'A2.1.7'!K$29</f>
        <v>0.10276679841897234</v>
      </c>
      <c r="L22" s="786">
        <f>'A2.1.7'!L22/'A2.1.7'!L$29</f>
        <v>8.3650190114068435E-2</v>
      </c>
      <c r="M22" s="786">
        <f>'A2.1.7'!M22/'A2.1.7'!M$29</f>
        <v>9.1662065157371617E-2</v>
      </c>
      <c r="N22" s="785">
        <f>'A2.1.7'!N22/'A2.1.7'!N$29</f>
        <v>0.11261261261261261</v>
      </c>
      <c r="O22" s="786">
        <f>'A2.1.7'!O22/'A2.1.7'!O$29</f>
        <v>8.7636932707355245E-2</v>
      </c>
      <c r="P22" s="1070">
        <f>'A2.1.7'!P22/'A2.1.7'!P$29</f>
        <v>9.7876269621421971E-2</v>
      </c>
    </row>
    <row r="23" spans="2:16" s="771" customFormat="1" ht="13.35" customHeight="1" x14ac:dyDescent="0.2">
      <c r="B23" s="768"/>
      <c r="C23" s="770" t="s">
        <v>37</v>
      </c>
      <c r="D23" s="617" t="s">
        <v>754</v>
      </c>
      <c r="E23" s="785">
        <f>'A2.1.7'!E23/'A2.1.7'!E$29</f>
        <v>5.0960346964064436E-2</v>
      </c>
      <c r="F23" s="786">
        <f>'A2.1.7'!F23/'A2.1.7'!F$29</f>
        <v>5.2298975811723686E-2</v>
      </c>
      <c r="G23" s="1070">
        <f>'A2.1.7'!G23/'A2.1.7'!G$29</f>
        <v>5.1746194192145323E-2</v>
      </c>
      <c r="H23" s="785">
        <f>'A2.1.7'!H23/'A2.1.7'!H$29</f>
        <v>6.3483595625500128E-2</v>
      </c>
      <c r="I23" s="786">
        <f>'A2.1.7'!I23/'A2.1.7'!I$29</f>
        <v>6.1851709565885517E-2</v>
      </c>
      <c r="J23" s="1070">
        <f>'A2.1.7'!J23/'A2.1.7'!J$29</f>
        <v>6.2534896705750978E-2</v>
      </c>
      <c r="K23" s="786">
        <f>'A2.1.7'!K23/'A2.1.7'!K$29</f>
        <v>9.6179183135704879E-2</v>
      </c>
      <c r="L23" s="786">
        <f>'A2.1.7'!L23/'A2.1.7'!L$29</f>
        <v>8.17490494296578E-2</v>
      </c>
      <c r="M23" s="786">
        <f>'A2.1.7'!M23/'A2.1.7'!M$29</f>
        <v>8.779679734953065E-2</v>
      </c>
      <c r="N23" s="785">
        <f>'A2.1.7'!N23/'A2.1.7'!N$29</f>
        <v>9.0090090090090086E-2</v>
      </c>
      <c r="O23" s="786">
        <f>'A2.1.7'!O23/'A2.1.7'!O$29</f>
        <v>7.9812206572769953E-2</v>
      </c>
      <c r="P23" s="1070">
        <f>'A2.1.7'!P23/'A2.1.7'!P$29</f>
        <v>8.4025854108956605E-2</v>
      </c>
    </row>
    <row r="24" spans="2:16" s="771" customFormat="1" ht="13.35" customHeight="1" x14ac:dyDescent="0.2">
      <c r="B24" s="768"/>
      <c r="C24" s="770" t="s">
        <v>38</v>
      </c>
      <c r="D24" s="617" t="s">
        <v>62</v>
      </c>
      <c r="E24" s="785">
        <f>'A2.1.7'!E24/'A2.1.7'!E$29</f>
        <v>2.3234200743494422E-2</v>
      </c>
      <c r="F24" s="786">
        <f>'A2.1.7'!F24/'A2.1.7'!F$29</f>
        <v>3.9006319459577249E-2</v>
      </c>
      <c r="G24" s="1070">
        <f>'A2.1.7'!G24/'A2.1.7'!G$29</f>
        <v>3.2493283868491749E-2</v>
      </c>
      <c r="H24" s="785">
        <f>'A2.1.7'!H24/'A2.1.7'!H$29</f>
        <v>3.0674846625766871E-2</v>
      </c>
      <c r="I24" s="786">
        <f>'A2.1.7'!I24/'A2.1.7'!I$29</f>
        <v>3.9569727237802534E-2</v>
      </c>
      <c r="J24" s="1070">
        <f>'A2.1.7'!J24/'A2.1.7'!J$29</f>
        <v>3.5845896147403682E-2</v>
      </c>
      <c r="K24" s="786">
        <f>'A2.1.7'!K24/'A2.1.7'!K$29</f>
        <v>5.6653491436100128E-2</v>
      </c>
      <c r="L24" s="786">
        <f>'A2.1.7'!L24/'A2.1.7'!L$29</f>
        <v>6.4163498098859309E-2</v>
      </c>
      <c r="M24" s="786">
        <f>'A2.1.7'!M24/'A2.1.7'!M$29</f>
        <v>6.1016013252346769E-2</v>
      </c>
      <c r="N24" s="785">
        <f>'A2.1.7'!N24/'A2.1.7'!N$29</f>
        <v>8.1081081081081086E-2</v>
      </c>
      <c r="O24" s="786">
        <f>'A2.1.7'!O24/'A2.1.7'!O$29</f>
        <v>8.2942097026604072E-2</v>
      </c>
      <c r="P24" s="1070">
        <f>'A2.1.7'!P24/'A2.1.7'!P$29</f>
        <v>8.2179132040627892E-2</v>
      </c>
    </row>
    <row r="25" spans="2:16" s="771" customFormat="1" ht="13.35" customHeight="1" x14ac:dyDescent="0.2">
      <c r="B25" s="768"/>
      <c r="C25" s="770" t="s">
        <v>39</v>
      </c>
      <c r="D25" s="617" t="s">
        <v>63</v>
      </c>
      <c r="E25" s="785">
        <f>'A2.1.7'!E25/'A2.1.7'!E$29</f>
        <v>9.1387856257744739E-3</v>
      </c>
      <c r="F25" s="786">
        <f>'A2.1.7'!F25/'A2.1.7'!F$29</f>
        <v>1.7868816735672258E-2</v>
      </c>
      <c r="G25" s="1070">
        <f>'A2.1.7'!G25/'A2.1.7'!G$29</f>
        <v>1.4263784060381221E-2</v>
      </c>
      <c r="H25" s="785">
        <f>'A2.1.7'!H25/'A2.1.7'!H$29</f>
        <v>1.4137103227527341E-2</v>
      </c>
      <c r="I25" s="786">
        <f>'A2.1.7'!I25/'A2.1.7'!I$29</f>
        <v>2.343449865539762E-2</v>
      </c>
      <c r="J25" s="1070">
        <f>'A2.1.7'!J25/'A2.1.7'!J$29</f>
        <v>1.954215522054718E-2</v>
      </c>
      <c r="K25" s="786">
        <f>'A2.1.7'!K25/'A2.1.7'!K$29</f>
        <v>2.5032938076416336E-2</v>
      </c>
      <c r="L25" s="786">
        <f>'A2.1.7'!L25/'A2.1.7'!L$29</f>
        <v>2.709125475285171E-2</v>
      </c>
      <c r="M25" s="786">
        <f>'A2.1.7'!M25/'A2.1.7'!M$29</f>
        <v>2.6228602981778024E-2</v>
      </c>
      <c r="N25" s="785">
        <f>'A2.1.7'!N25/'A2.1.7'!N$29</f>
        <v>4.72972972972973E-2</v>
      </c>
      <c r="O25" s="786">
        <f>'A2.1.7'!O25/'A2.1.7'!O$29</f>
        <v>7.9812206572769953E-2</v>
      </c>
      <c r="P25" s="1070">
        <f>'A2.1.7'!P25/'A2.1.7'!P$29</f>
        <v>6.6481994459833799E-2</v>
      </c>
    </row>
    <row r="26" spans="2:16" s="771" customFormat="1" ht="13.35" customHeight="1" x14ac:dyDescent="0.2">
      <c r="B26" s="768"/>
      <c r="C26" s="770" t="s">
        <v>40</v>
      </c>
      <c r="D26" s="617" t="s">
        <v>64</v>
      </c>
      <c r="E26" s="785">
        <f>'A2.1.7'!E26/'A2.1.7'!E$29</f>
        <v>7.5898389095415113E-3</v>
      </c>
      <c r="F26" s="786">
        <f>'A2.1.7'!F26/'A2.1.7'!F$29</f>
        <v>1.8631510132926563E-2</v>
      </c>
      <c r="G26" s="1070">
        <f>'A2.1.7'!G26/'A2.1.7'!G$29</f>
        <v>1.40718945887169E-2</v>
      </c>
      <c r="H26" s="785">
        <f>'A2.1.7'!H26/'A2.1.7'!H$29</f>
        <v>1.3603627634035742E-2</v>
      </c>
      <c r="I26" s="786">
        <f>'A2.1.7'!I26/'A2.1.7'!I$29</f>
        <v>2.7276219746446409E-2</v>
      </c>
      <c r="J26" s="1070">
        <f>'A2.1.7'!J26/'A2.1.7'!J$29</f>
        <v>2.1552205471803462E-2</v>
      </c>
      <c r="K26" s="786">
        <f>'A2.1.7'!K26/'A2.1.7'!K$29</f>
        <v>1.844532279314888E-2</v>
      </c>
      <c r="L26" s="786">
        <f>'A2.1.7'!L26/'A2.1.7'!L$29</f>
        <v>5.8935361216730035E-2</v>
      </c>
      <c r="M26" s="786">
        <f>'A2.1.7'!M26/'A2.1.7'!M$29</f>
        <v>4.1965764770844835E-2</v>
      </c>
      <c r="N26" s="785">
        <f>'A2.1.7'!N26/'A2.1.7'!N$29</f>
        <v>7.8828828828828829E-2</v>
      </c>
      <c r="O26" s="786">
        <f>'A2.1.7'!O26/'A2.1.7'!O$29</f>
        <v>0.16588419405320814</v>
      </c>
      <c r="P26" s="1070">
        <f>'A2.1.7'!P26/'A2.1.7'!P$29</f>
        <v>0.13019390581717452</v>
      </c>
    </row>
    <row r="27" spans="2:16" s="771" customFormat="1" ht="13.35" customHeight="1" x14ac:dyDescent="0.2">
      <c r="B27" s="768"/>
      <c r="C27" s="770" t="s">
        <v>41</v>
      </c>
      <c r="D27" s="617" t="s">
        <v>65</v>
      </c>
      <c r="E27" s="785">
        <f>'A2.1.7'!E27/'A2.1.7'!E$29</f>
        <v>2.7881040892193307E-3</v>
      </c>
      <c r="F27" s="786">
        <f>'A2.1.7'!F27/'A2.1.7'!F$29</f>
        <v>8.062758770974069E-3</v>
      </c>
      <c r="G27" s="1070">
        <f>'A2.1.7'!G27/'A2.1.7'!G$29</f>
        <v>5.8846104643725215E-3</v>
      </c>
      <c r="H27" s="785">
        <f>'A2.1.7'!H27/'A2.1.7'!H$29</f>
        <v>4.5345425446785808E-3</v>
      </c>
      <c r="I27" s="786">
        <f>'A2.1.7'!I27/'A2.1.7'!I$29</f>
        <v>9.0280445639646569E-3</v>
      </c>
      <c r="J27" s="1070">
        <f>'A2.1.7'!J27/'A2.1.7'!J$29</f>
        <v>7.1468453378001114E-3</v>
      </c>
      <c r="K27" s="786">
        <f>'A2.1.7'!K27/'A2.1.7'!K$29</f>
        <v>8.563899868247694E-3</v>
      </c>
      <c r="L27" s="786">
        <f>'A2.1.7'!L27/'A2.1.7'!L$29</f>
        <v>2.6140684410646389E-2</v>
      </c>
      <c r="M27" s="786">
        <f>'A2.1.7'!M27/'A2.1.7'!M$29</f>
        <v>1.8774157923799006E-2</v>
      </c>
      <c r="N27" s="785">
        <f>'A2.1.7'!N27/'A2.1.7'!N$29</f>
        <v>2.4774774774774775E-2</v>
      </c>
      <c r="O27" s="786">
        <f>'A2.1.7'!O27/'A2.1.7'!O$29</f>
        <v>5.7902973395931145E-2</v>
      </c>
      <c r="P27" s="1070">
        <f>'A2.1.7'!P27/'A2.1.7'!P$29</f>
        <v>4.4321329639889197E-2</v>
      </c>
    </row>
    <row r="28" spans="2:16" s="771" customFormat="1" ht="13.35" customHeight="1" x14ac:dyDescent="0.2">
      <c r="B28" s="768"/>
      <c r="C28" s="770" t="s">
        <v>42</v>
      </c>
      <c r="D28" s="617" t="s">
        <v>66</v>
      </c>
      <c r="E28" s="785">
        <f>'A2.1.7'!E28/'A2.1.7'!E$29</f>
        <v>1.5489467162329616E-4</v>
      </c>
      <c r="F28" s="786">
        <f>'A2.1.7'!F28/'A2.1.7'!F$29</f>
        <v>1.7432991937241229E-3</v>
      </c>
      <c r="G28" s="1070">
        <f>'A2.1.7'!G28/'A2.1.7'!G$29</f>
        <v>1.0873736727644876E-3</v>
      </c>
      <c r="H28" s="785">
        <f>'A2.1.7'!H28/'A2.1.7'!H$29</f>
        <v>1.0669511869831954E-3</v>
      </c>
      <c r="I28" s="786">
        <f>'A2.1.7'!I28/'A2.1.7'!I$29</f>
        <v>3.2654629273914716E-3</v>
      </c>
      <c r="J28" s="1070">
        <f>'A2.1.7'!J28/'A2.1.7'!J$29</f>
        <v>2.3450586264656616E-3</v>
      </c>
      <c r="K28" s="786">
        <f>'A2.1.7'!K28/'A2.1.7'!K$29</f>
        <v>3.952569169960474E-3</v>
      </c>
      <c r="L28" s="786">
        <f>'A2.1.7'!L28/'A2.1.7'!L$29</f>
        <v>1.4258555133079848E-2</v>
      </c>
      <c r="M28" s="786">
        <f>'A2.1.7'!M28/'A2.1.7'!M$29</f>
        <v>9.9392600773053567E-3</v>
      </c>
      <c r="N28" s="785">
        <f>'A2.1.7'!N28/'A2.1.7'!N$29</f>
        <v>9.0090090090090089E-3</v>
      </c>
      <c r="O28" s="786">
        <f>'A2.1.7'!O28/'A2.1.7'!O$29</f>
        <v>2.9733959311424099E-2</v>
      </c>
      <c r="P28" s="1070">
        <f>'A2.1.7'!P28/'A2.1.7'!P$29</f>
        <v>2.1237303785780239E-2</v>
      </c>
    </row>
    <row r="29" spans="2:16" s="771" customFormat="1" ht="13.35" customHeight="1" x14ac:dyDescent="0.2">
      <c r="B29" s="1073"/>
      <c r="C29" s="1074" t="s">
        <v>8</v>
      </c>
      <c r="D29" s="1075"/>
      <c r="E29" s="1076">
        <f>SUM(E4:E28)</f>
        <v>1</v>
      </c>
      <c r="F29" s="1076">
        <f>SUM(F4:F28)</f>
        <v>1</v>
      </c>
      <c r="G29" s="1077">
        <f>SUM(G4:G28)</f>
        <v>0.99999999999999989</v>
      </c>
      <c r="H29" s="1076">
        <f t="shared" ref="H29:P29" si="0">SUM(H4:H28)</f>
        <v>1.0000000000000002</v>
      </c>
      <c r="I29" s="1076">
        <f t="shared" si="0"/>
        <v>1</v>
      </c>
      <c r="J29" s="1077">
        <f t="shared" si="0"/>
        <v>0.99999999999999967</v>
      </c>
      <c r="K29" s="1076">
        <f t="shared" si="0"/>
        <v>0.99999999999999978</v>
      </c>
      <c r="L29" s="1076">
        <f t="shared" si="0"/>
        <v>0.99999999999999989</v>
      </c>
      <c r="M29" s="1077">
        <f t="shared" si="0"/>
        <v>0.99999999999999978</v>
      </c>
      <c r="N29" s="1076">
        <f t="shared" si="0"/>
        <v>0.99999999999999989</v>
      </c>
      <c r="O29" s="1076">
        <f t="shared" si="0"/>
        <v>0.99999999999999978</v>
      </c>
      <c r="P29" s="1077">
        <f t="shared" si="0"/>
        <v>0.99999999999999989</v>
      </c>
    </row>
    <row r="30" spans="2:16" s="771" customFormat="1" ht="13.35" customHeight="1" x14ac:dyDescent="0.2">
      <c r="B30" s="1078"/>
      <c r="C30" s="1079"/>
      <c r="D30" s="1065" t="s">
        <v>193</v>
      </c>
      <c r="E30" s="786">
        <f>'A2.1.7'!E30/'A2.1.7'!E$29</f>
        <v>0.48373605947955389</v>
      </c>
      <c r="F30" s="786">
        <f>'A2.1.7'!F30/'A2.1.7'!F$29</f>
        <v>0.44138156461102634</v>
      </c>
      <c r="G30" s="1070">
        <f>'A2.1.7'!G30/'A2.1.7'!G$29</f>
        <v>0.45887168990661381</v>
      </c>
      <c r="H30" s="786">
        <f>'A2.1.7'!H30/'A2.1.7'!H$29</f>
        <v>0.38676980528140836</v>
      </c>
      <c r="I30" s="786">
        <f>'A2.1.7'!I30/'A2.1.7'!I$29</f>
        <v>0.34729158663081061</v>
      </c>
      <c r="J30" s="1070">
        <f>'A2.1.7'!J30/'A2.1.7'!J$29</f>
        <v>0.36381909547738694</v>
      </c>
      <c r="K30" s="786">
        <f>'A2.1.7'!K30/'A2.1.7'!K$29</f>
        <v>0.22661396574440051</v>
      </c>
      <c r="L30" s="786">
        <f>'A2.1.7'!L30/'A2.1.7'!L$29</f>
        <v>0.1943916349809886</v>
      </c>
      <c r="M30" s="1070">
        <f>'A2.1.7'!M30/'A2.1.7'!M$29</f>
        <v>0.20789618995030371</v>
      </c>
      <c r="N30" s="786">
        <f>'A2.1.7'!N30/'A2.1.7'!N$29</f>
        <v>0.14864864864864866</v>
      </c>
      <c r="O30" s="786">
        <f>'A2.1.7'!O30/'A2.1.7'!O$29</f>
        <v>0.10015649452269171</v>
      </c>
      <c r="P30" s="1070">
        <f>'A2.1.7'!P30/'A2.1.7'!P$29</f>
        <v>0.12003693444136658</v>
      </c>
    </row>
    <row r="31" spans="2:16" s="771" customFormat="1" ht="13.35" customHeight="1" x14ac:dyDescent="0.2">
      <c r="B31" s="768"/>
      <c r="C31" s="770"/>
      <c r="D31" s="1071" t="s">
        <v>745</v>
      </c>
      <c r="E31" s="786">
        <f>'A2.1.7'!E31/'A2.1.7'!E$29</f>
        <v>0.19005576208178437</v>
      </c>
      <c r="F31" s="786">
        <f>'A2.1.7'!F31/'A2.1.7'!F$29</f>
        <v>0.18653301372848116</v>
      </c>
      <c r="G31" s="1070">
        <f>'A2.1.7'!G31/'A2.1.7'!G$29</f>
        <v>0.18798771907381348</v>
      </c>
      <c r="H31" s="786">
        <f>'A2.1.7'!H31/'A2.1.7'!H$29</f>
        <v>0.20512136569751935</v>
      </c>
      <c r="I31" s="786">
        <f>'A2.1.7'!I31/'A2.1.7'!I$29</f>
        <v>0.19957741067998463</v>
      </c>
      <c r="J31" s="1070">
        <f>'A2.1.7'!J31/'A2.1.7'!J$29</f>
        <v>0.20189838079285316</v>
      </c>
      <c r="K31" s="786">
        <f>'A2.1.7'!K31/'A2.1.7'!K$29</f>
        <v>0.18840579710144928</v>
      </c>
      <c r="L31" s="786">
        <f>'A2.1.7'!L31/'A2.1.7'!L$29</f>
        <v>0.18298479087452471</v>
      </c>
      <c r="M31" s="1070">
        <f>'A2.1.7'!M31/'A2.1.7'!M$29</f>
        <v>0.18525676421866372</v>
      </c>
      <c r="N31" s="786">
        <f>'A2.1.7'!N31/'A2.1.7'!N$29</f>
        <v>0.13063063063063063</v>
      </c>
      <c r="O31" s="786">
        <f>'A2.1.7'!O31/'A2.1.7'!O$29</f>
        <v>9.7026604068857589E-2</v>
      </c>
      <c r="P31" s="1070">
        <f>'A2.1.7'!P31/'A2.1.7'!P$29</f>
        <v>0.11080332409972299</v>
      </c>
    </row>
    <row r="32" spans="2:16" s="771" customFormat="1" ht="13.35" customHeight="1" x14ac:dyDescent="0.2">
      <c r="B32" s="768"/>
      <c r="C32" s="770"/>
      <c r="D32" s="1071" t="s">
        <v>752</v>
      </c>
      <c r="E32" s="786">
        <f>'A2.1.7'!E32/'A2.1.7'!E$29</f>
        <v>0.23234200743494424</v>
      </c>
      <c r="F32" s="786">
        <f>'A2.1.7'!F32/'A2.1.7'!F$29</f>
        <v>0.23447374155589454</v>
      </c>
      <c r="G32" s="1070">
        <f>'A2.1.7'!G32/'A2.1.7'!G$29</f>
        <v>0.23359345017270053</v>
      </c>
      <c r="H32" s="786">
        <f>'A2.1.7'!H32/'A2.1.7'!H$29</f>
        <v>0.28060816217658041</v>
      </c>
      <c r="I32" s="786">
        <f>'A2.1.7'!I32/'A2.1.7'!I$29</f>
        <v>0.28870533999231657</v>
      </c>
      <c r="J32" s="1070">
        <f>'A2.1.7'!J32/'A2.1.7'!J$29</f>
        <v>0.28531546621998882</v>
      </c>
      <c r="K32" s="786">
        <f>'A2.1.7'!K32/'A2.1.7'!K$29</f>
        <v>0.37615283267457178</v>
      </c>
      <c r="L32" s="786">
        <f>'A2.1.7'!L32/'A2.1.7'!L$29</f>
        <v>0.35028517110266161</v>
      </c>
      <c r="M32" s="1070">
        <f>'A2.1.7'!M32/'A2.1.7'!M$29</f>
        <v>0.36112644947542794</v>
      </c>
      <c r="N32" s="786">
        <f>'A2.1.7'!N32/'A2.1.7'!N$29</f>
        <v>0.38963963963963966</v>
      </c>
      <c r="O32" s="786">
        <f>'A2.1.7'!O32/'A2.1.7'!O$29</f>
        <v>0.30672926447574334</v>
      </c>
      <c r="P32" s="1070">
        <f>'A2.1.7'!P32/'A2.1.7'!P$29</f>
        <v>0.34072022160664822</v>
      </c>
    </row>
    <row r="33" spans="2:16" s="771" customFormat="1" ht="13.35" customHeight="1" x14ac:dyDescent="0.2">
      <c r="B33" s="768"/>
      <c r="C33" s="770"/>
      <c r="D33" s="1072" t="s">
        <v>754</v>
      </c>
      <c r="E33" s="786">
        <f>'A2.1.7'!E33/'A2.1.7'!E$29</f>
        <v>5.0960346964064436E-2</v>
      </c>
      <c r="F33" s="786">
        <f>'A2.1.7'!F33/'A2.1.7'!F$29</f>
        <v>5.2298975811723686E-2</v>
      </c>
      <c r="G33" s="1070">
        <f>'A2.1.7'!G33/'A2.1.7'!G$29</f>
        <v>5.1746194192145323E-2</v>
      </c>
      <c r="H33" s="786">
        <f>'A2.1.7'!H33/'A2.1.7'!H$29</f>
        <v>6.3483595625500128E-2</v>
      </c>
      <c r="I33" s="786">
        <f>'A2.1.7'!I33/'A2.1.7'!I$29</f>
        <v>6.1851709565885517E-2</v>
      </c>
      <c r="J33" s="1070">
        <f>'A2.1.7'!J33/'A2.1.7'!J$29</f>
        <v>6.2534896705750978E-2</v>
      </c>
      <c r="K33" s="786">
        <f>'A2.1.7'!K33/'A2.1.7'!K$29</f>
        <v>9.6179183135704879E-2</v>
      </c>
      <c r="L33" s="786">
        <f>'A2.1.7'!L33/'A2.1.7'!L$29</f>
        <v>8.17490494296578E-2</v>
      </c>
      <c r="M33" s="1070">
        <f>'A2.1.7'!M33/'A2.1.7'!M$29</f>
        <v>8.779679734953065E-2</v>
      </c>
      <c r="N33" s="786">
        <f>'A2.1.7'!N33/'A2.1.7'!N$29</f>
        <v>9.0090090090090086E-2</v>
      </c>
      <c r="O33" s="786">
        <f>'A2.1.7'!O33/'A2.1.7'!O$29</f>
        <v>7.9812206572769953E-2</v>
      </c>
      <c r="P33" s="1070">
        <f>'A2.1.7'!P33/'A2.1.7'!P$29</f>
        <v>8.4025854108956605E-2</v>
      </c>
    </row>
    <row r="34" spans="2:16" s="771" customFormat="1" ht="13.35" customHeight="1" x14ac:dyDescent="0.2">
      <c r="B34" s="772"/>
      <c r="C34" s="774"/>
      <c r="D34" s="1080" t="s">
        <v>256</v>
      </c>
      <c r="E34" s="788">
        <f>'A2.1.7'!E34/'A2.1.7'!E$29</f>
        <v>4.2905824039653033E-2</v>
      </c>
      <c r="F34" s="788">
        <f>'A2.1.7'!F34/'A2.1.7'!F$29</f>
        <v>8.531270429287427E-2</v>
      </c>
      <c r="G34" s="1081">
        <f>'A2.1.7'!G34/'A2.1.7'!G$29</f>
        <v>6.7800946654726871E-2</v>
      </c>
      <c r="H34" s="788">
        <f>'A2.1.7'!H34/'A2.1.7'!H$29</f>
        <v>6.4017071218991736E-2</v>
      </c>
      <c r="I34" s="788">
        <f>'A2.1.7'!I34/'A2.1.7'!I$29</f>
        <v>0.10257395313100269</v>
      </c>
      <c r="J34" s="1081">
        <f>'A2.1.7'!J34/'A2.1.7'!J$29</f>
        <v>8.6432160804020094E-2</v>
      </c>
      <c r="K34" s="788">
        <f>'A2.1.7'!K34/'A2.1.7'!K$29</f>
        <v>0.11264822134387352</v>
      </c>
      <c r="L34" s="788">
        <f>'A2.1.7'!L34/'A2.1.7'!L$29</f>
        <v>0.19058935361216731</v>
      </c>
      <c r="M34" s="1081">
        <f>'A2.1.7'!M34/'A2.1.7'!M$29</f>
        <v>0.15792379900607401</v>
      </c>
      <c r="N34" s="788">
        <f>'A2.1.7'!N34/'A2.1.7'!N$29</f>
        <v>0.240990990990991</v>
      </c>
      <c r="O34" s="788">
        <f>'A2.1.7'!O34/'A2.1.7'!O$29</f>
        <v>0.41627543035993742</v>
      </c>
      <c r="P34" s="1081">
        <f>'A2.1.7'!P34/'A2.1.7'!P$29</f>
        <v>0.34441366574330562</v>
      </c>
    </row>
    <row r="35" spans="2:16" s="771" customFormat="1" ht="13.35" customHeight="1" x14ac:dyDescent="0.2">
      <c r="B35" s="772"/>
      <c r="C35" s="777" t="s">
        <v>8</v>
      </c>
      <c r="D35" s="1082"/>
      <c r="E35" s="790">
        <f>'A2.1.7'!E35/'A2.1.7'!E$29</f>
        <v>1</v>
      </c>
      <c r="F35" s="790">
        <f>'A2.1.7'!F35/'A2.1.7'!F$29</f>
        <v>1</v>
      </c>
      <c r="G35" s="1083">
        <f>'A2.1.7'!G35/'A2.1.7'!G$29</f>
        <v>1</v>
      </c>
      <c r="H35" s="790">
        <f>'A2.1.7'!H35/'A2.1.7'!H$29</f>
        <v>1</v>
      </c>
      <c r="I35" s="790">
        <f>'A2.1.7'!I35/'A2.1.7'!I$29</f>
        <v>1</v>
      </c>
      <c r="J35" s="1083">
        <f>'A2.1.7'!J35/'A2.1.7'!J$29</f>
        <v>1</v>
      </c>
      <c r="K35" s="790">
        <f>'A2.1.7'!K35/'A2.1.7'!K$29</f>
        <v>1</v>
      </c>
      <c r="L35" s="790">
        <f>'A2.1.7'!L35/'A2.1.7'!L$29</f>
        <v>1</v>
      </c>
      <c r="M35" s="1083">
        <f>'A2.1.7'!M35/'A2.1.7'!M$29</f>
        <v>1</v>
      </c>
      <c r="N35" s="790">
        <f>'A2.1.7'!N35/'A2.1.7'!N$29</f>
        <v>1</v>
      </c>
      <c r="O35" s="790">
        <f>'A2.1.7'!O35/'A2.1.7'!O$29</f>
        <v>1</v>
      </c>
      <c r="P35" s="1083">
        <f>'A2.1.7'!P35/'A2.1.7'!P$29</f>
        <v>1</v>
      </c>
    </row>
    <row r="36" spans="2:16" s="116" customFormat="1" ht="13.35" customHeight="1" x14ac:dyDescent="0.2">
      <c r="B36" s="1459" t="s">
        <v>1222</v>
      </c>
      <c r="C36" s="1459"/>
      <c r="D36" s="1459"/>
      <c r="E36" s="1459"/>
      <c r="F36" s="1459"/>
      <c r="G36" s="1459"/>
      <c r="H36" s="1459"/>
      <c r="I36" s="1459"/>
      <c r="J36" s="1459"/>
      <c r="K36" s="1459"/>
      <c r="L36" s="1459"/>
      <c r="M36" s="1459"/>
      <c r="N36" s="1459"/>
      <c r="O36" s="1459"/>
      <c r="P36" s="1459"/>
    </row>
    <row r="37" spans="2:16" s="771" customFormat="1" ht="13.35" customHeight="1" x14ac:dyDescent="0.2">
      <c r="I37" s="1060" t="s">
        <v>245</v>
      </c>
    </row>
    <row r="38" spans="2:16" s="771" customFormat="1" ht="13.35" customHeight="1" x14ac:dyDescent="0.2"/>
    <row r="39" spans="2:16" s="771" customFormat="1" ht="13.35" customHeight="1" x14ac:dyDescent="0.2"/>
    <row r="40" spans="2:16" s="771" customFormat="1" ht="13.35" customHeight="1" x14ac:dyDescent="0.2"/>
  </sheetData>
  <mergeCells count="4">
    <mergeCell ref="B1:P1"/>
    <mergeCell ref="C3:D3"/>
    <mergeCell ref="C2:D2"/>
    <mergeCell ref="B36:P36"/>
  </mergeCells>
  <hyperlinks>
    <hyperlink ref="I37" location="CONTENTS!A1" display="BACK TO CONTENTS" xr:uid="{BD9D3386-73EC-4D28-984D-00D5EC8AF7CB}"/>
  </hyperlinks>
  <pageMargins left="0.98425196850393704" right="0.98425196850393704" top="0.98425196850393704" bottom="0.98425196850393704" header="0.51181102362204722" footer="0.51181102362204722"/>
  <pageSetup paperSize="9" scale="95" orientation="landscape" r:id="rId1"/>
  <headerFooter alignWithMargins="0"/>
  <ignoredErrors>
    <ignoredError sqref="E2:P2"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FCB9E-0B17-4054-8FE8-778C1B990CAD}">
  <sheetPr>
    <tabColor theme="7" tint="0.39997558519241921"/>
    <pageSetUpPr fitToPage="1"/>
  </sheetPr>
  <dimension ref="B1:P24"/>
  <sheetViews>
    <sheetView showGridLines="0" zoomScaleNormal="100" zoomScaleSheetLayoutView="90" workbookViewId="0"/>
  </sheetViews>
  <sheetFormatPr defaultColWidth="9.140625" defaultRowHeight="12.75" x14ac:dyDescent="0.2"/>
  <cols>
    <col min="1" max="1" width="3.7109375" style="438" customWidth="1"/>
    <col min="2" max="2" width="0.85546875" style="116" customWidth="1"/>
    <col min="3" max="3" width="2.7109375" style="354" customWidth="1"/>
    <col min="4" max="4" width="16.28515625" style="354" customWidth="1"/>
    <col min="5" max="7" width="9.28515625" style="354" customWidth="1"/>
    <col min="8" max="16" width="9.28515625" style="355" customWidth="1"/>
    <col min="17" max="17" width="12.7109375" style="438" bestFit="1" customWidth="1"/>
    <col min="18" max="16384" width="9.140625" style="438"/>
  </cols>
  <sheetData>
    <row r="1" spans="2:16" s="431" customFormat="1" ht="15" customHeight="1" x14ac:dyDescent="0.2">
      <c r="B1" s="816" t="s">
        <v>1220</v>
      </c>
      <c r="C1" s="1055"/>
      <c r="D1" s="1056"/>
      <c r="E1" s="1055"/>
      <c r="F1" s="1056"/>
      <c r="G1" s="1055"/>
      <c r="H1" s="1056"/>
      <c r="I1" s="1055"/>
      <c r="J1" s="1056"/>
      <c r="K1" s="1055"/>
      <c r="L1" s="1056"/>
      <c r="M1" s="1055"/>
      <c r="N1" s="1056"/>
      <c r="O1" s="1055"/>
      <c r="P1" s="1056"/>
    </row>
    <row r="2" spans="2:16" s="431" customFormat="1" ht="21.6" customHeight="1" x14ac:dyDescent="0.2">
      <c r="B2" s="432"/>
      <c r="C2" s="1460" t="s">
        <v>1084</v>
      </c>
      <c r="D2" s="1467"/>
      <c r="E2" s="1057" t="s">
        <v>973</v>
      </c>
      <c r="F2" s="1058"/>
      <c r="G2" s="1059"/>
      <c r="H2" s="1057" t="s">
        <v>965</v>
      </c>
      <c r="I2" s="1058"/>
      <c r="J2" s="1059"/>
      <c r="K2" s="1057" t="s">
        <v>1047</v>
      </c>
      <c r="L2" s="1058"/>
      <c r="M2" s="1059"/>
      <c r="N2" s="1057" t="s">
        <v>1097</v>
      </c>
      <c r="O2" s="1058"/>
      <c r="P2" s="1059"/>
    </row>
    <row r="3" spans="2:16" ht="11.25" x14ac:dyDescent="0.2">
      <c r="B3" s="436"/>
      <c r="C3" s="1397" t="s">
        <v>1221</v>
      </c>
      <c r="D3" s="1398"/>
      <c r="E3" s="477" t="s">
        <v>2</v>
      </c>
      <c r="F3" s="437" t="s">
        <v>3</v>
      </c>
      <c r="G3" s="478" t="s">
        <v>8</v>
      </c>
      <c r="H3" s="477" t="s">
        <v>2</v>
      </c>
      <c r="I3" s="437" t="s">
        <v>3</v>
      </c>
      <c r="J3" s="478" t="s">
        <v>8</v>
      </c>
      <c r="K3" s="477" t="s">
        <v>2</v>
      </c>
      <c r="L3" s="437" t="s">
        <v>3</v>
      </c>
      <c r="M3" s="478" t="s">
        <v>8</v>
      </c>
      <c r="N3" s="477" t="s">
        <v>2</v>
      </c>
      <c r="O3" s="437" t="s">
        <v>3</v>
      </c>
      <c r="P3" s="478" t="s">
        <v>8</v>
      </c>
    </row>
    <row r="4" spans="2:16" ht="13.35" customHeight="1" x14ac:dyDescent="0.2">
      <c r="B4" s="1117"/>
      <c r="C4" s="1216" t="s">
        <v>91</v>
      </c>
      <c r="D4" s="1118"/>
      <c r="E4" s="1119">
        <v>17</v>
      </c>
      <c r="F4" s="1214">
        <v>25</v>
      </c>
      <c r="G4" s="1120">
        <f>+SUM(E4:F4)</f>
        <v>42</v>
      </c>
      <c r="H4" s="1119">
        <v>23</v>
      </c>
      <c r="I4" s="1214">
        <v>21</v>
      </c>
      <c r="J4" s="1120">
        <f>+SUM(H4:I4)</f>
        <v>44</v>
      </c>
      <c r="K4" s="1119">
        <v>6</v>
      </c>
      <c r="L4" s="1214">
        <v>8</v>
      </c>
      <c r="M4" s="1120">
        <f>+SUM(K4:L4)</f>
        <v>14</v>
      </c>
      <c r="N4" s="1119">
        <v>4</v>
      </c>
      <c r="O4" s="1214">
        <v>2</v>
      </c>
      <c r="P4" s="1120">
        <f>+SUM(N4:O4)</f>
        <v>6</v>
      </c>
    </row>
    <row r="5" spans="2:16" ht="13.35" customHeight="1" x14ac:dyDescent="0.2">
      <c r="B5" s="440"/>
      <c r="C5" s="441" t="s">
        <v>92</v>
      </c>
      <c r="D5" s="442"/>
      <c r="E5" s="449">
        <v>123</v>
      </c>
      <c r="F5" s="569">
        <v>148</v>
      </c>
      <c r="G5" s="741">
        <f t="shared" ref="G5:G11" si="0">+SUM(E5:F5)</f>
        <v>271</v>
      </c>
      <c r="H5" s="449">
        <v>115</v>
      </c>
      <c r="I5" s="569">
        <v>133</v>
      </c>
      <c r="J5" s="741">
        <f t="shared" ref="J5:J11" si="1">+SUM(H5:I5)</f>
        <v>248</v>
      </c>
      <c r="K5" s="449">
        <v>41</v>
      </c>
      <c r="L5" s="569">
        <v>62</v>
      </c>
      <c r="M5" s="741">
        <f t="shared" ref="M5:M11" si="2">+SUM(K5:L5)</f>
        <v>103</v>
      </c>
      <c r="N5" s="449">
        <v>13</v>
      </c>
      <c r="O5" s="569">
        <v>25</v>
      </c>
      <c r="P5" s="741">
        <f t="shared" ref="P5:P11" si="3">+SUM(N5:O5)</f>
        <v>38</v>
      </c>
    </row>
    <row r="6" spans="2:16" ht="13.35" customHeight="1" x14ac:dyDescent="0.2">
      <c r="B6" s="440"/>
      <c r="C6" s="441" t="s">
        <v>93</v>
      </c>
      <c r="D6" s="442"/>
      <c r="E6" s="449">
        <v>1985</v>
      </c>
      <c r="F6" s="569">
        <v>2527</v>
      </c>
      <c r="G6" s="741">
        <f t="shared" si="0"/>
        <v>4512</v>
      </c>
      <c r="H6" s="449">
        <v>1168</v>
      </c>
      <c r="I6" s="569">
        <v>1525</v>
      </c>
      <c r="J6" s="741">
        <f t="shared" si="1"/>
        <v>2693</v>
      </c>
      <c r="K6" s="449">
        <v>458</v>
      </c>
      <c r="L6" s="569">
        <v>662</v>
      </c>
      <c r="M6" s="741">
        <f t="shared" si="2"/>
        <v>1120</v>
      </c>
      <c r="N6" s="449">
        <v>150</v>
      </c>
      <c r="O6" s="569">
        <v>195</v>
      </c>
      <c r="P6" s="741">
        <f t="shared" si="3"/>
        <v>345</v>
      </c>
    </row>
    <row r="7" spans="2:16" ht="13.35" customHeight="1" x14ac:dyDescent="0.2">
      <c r="B7" s="440"/>
      <c r="C7" s="441" t="s">
        <v>94</v>
      </c>
      <c r="D7" s="442"/>
      <c r="E7" s="449">
        <v>2255</v>
      </c>
      <c r="F7" s="569">
        <v>3185</v>
      </c>
      <c r="G7" s="741">
        <f t="shared" si="0"/>
        <v>5440</v>
      </c>
      <c r="H7" s="449">
        <v>1136</v>
      </c>
      <c r="I7" s="569">
        <v>1686</v>
      </c>
      <c r="J7" s="741">
        <f t="shared" si="1"/>
        <v>2822</v>
      </c>
      <c r="K7" s="449">
        <v>489</v>
      </c>
      <c r="L7" s="569">
        <v>663</v>
      </c>
      <c r="M7" s="741">
        <f t="shared" si="2"/>
        <v>1152</v>
      </c>
      <c r="N7" s="449">
        <v>156</v>
      </c>
      <c r="O7" s="569">
        <v>226</v>
      </c>
      <c r="P7" s="741">
        <f t="shared" si="3"/>
        <v>382</v>
      </c>
    </row>
    <row r="8" spans="2:16" ht="13.35" customHeight="1" x14ac:dyDescent="0.2">
      <c r="B8" s="440"/>
      <c r="C8" s="441" t="s">
        <v>95</v>
      </c>
      <c r="D8" s="442"/>
      <c r="E8" s="449">
        <v>1216</v>
      </c>
      <c r="F8" s="569">
        <v>1903</v>
      </c>
      <c r="G8" s="741">
        <f t="shared" si="0"/>
        <v>3119</v>
      </c>
      <c r="H8" s="449">
        <v>696</v>
      </c>
      <c r="I8" s="569">
        <v>970</v>
      </c>
      <c r="J8" s="741">
        <f t="shared" si="1"/>
        <v>1666</v>
      </c>
      <c r="K8" s="449">
        <v>307</v>
      </c>
      <c r="L8" s="569">
        <v>398</v>
      </c>
      <c r="M8" s="741">
        <f t="shared" si="2"/>
        <v>705</v>
      </c>
      <c r="N8" s="449">
        <v>79</v>
      </c>
      <c r="O8" s="569">
        <v>118</v>
      </c>
      <c r="P8" s="741">
        <f t="shared" si="3"/>
        <v>197</v>
      </c>
    </row>
    <row r="9" spans="2:16" ht="13.35" customHeight="1" x14ac:dyDescent="0.2">
      <c r="B9" s="440"/>
      <c r="C9" s="441" t="s">
        <v>96</v>
      </c>
      <c r="D9" s="442"/>
      <c r="E9" s="449">
        <v>493</v>
      </c>
      <c r="F9" s="569">
        <v>795</v>
      </c>
      <c r="G9" s="741">
        <f t="shared" si="0"/>
        <v>1288</v>
      </c>
      <c r="H9" s="449">
        <v>343</v>
      </c>
      <c r="I9" s="569">
        <v>499</v>
      </c>
      <c r="J9" s="741">
        <f t="shared" si="1"/>
        <v>842</v>
      </c>
      <c r="K9" s="449">
        <v>127</v>
      </c>
      <c r="L9" s="569">
        <v>196</v>
      </c>
      <c r="M9" s="741">
        <f t="shared" si="2"/>
        <v>323</v>
      </c>
      <c r="N9" s="449">
        <v>27</v>
      </c>
      <c r="O9" s="569">
        <v>42</v>
      </c>
      <c r="P9" s="741">
        <f t="shared" si="3"/>
        <v>69</v>
      </c>
    </row>
    <row r="10" spans="2:16" ht="13.35" customHeight="1" x14ac:dyDescent="0.2">
      <c r="B10" s="440"/>
      <c r="C10" s="441" t="s">
        <v>192</v>
      </c>
      <c r="D10" s="442"/>
      <c r="E10" s="449">
        <v>220</v>
      </c>
      <c r="F10" s="569">
        <v>356</v>
      </c>
      <c r="G10" s="741">
        <f t="shared" si="0"/>
        <v>576</v>
      </c>
      <c r="H10" s="449">
        <v>145</v>
      </c>
      <c r="I10" s="569">
        <v>203</v>
      </c>
      <c r="J10" s="741">
        <f t="shared" si="1"/>
        <v>348</v>
      </c>
      <c r="K10" s="449">
        <v>55</v>
      </c>
      <c r="L10" s="569">
        <v>58</v>
      </c>
      <c r="M10" s="741">
        <f t="shared" si="2"/>
        <v>113</v>
      </c>
      <c r="N10" s="449">
        <v>9</v>
      </c>
      <c r="O10" s="569">
        <v>19</v>
      </c>
      <c r="P10" s="741">
        <f t="shared" si="3"/>
        <v>28</v>
      </c>
    </row>
    <row r="11" spans="2:16" s="116" customFormat="1" ht="13.35" customHeight="1" x14ac:dyDescent="0.2">
      <c r="B11" s="127"/>
      <c r="C11" s="441" t="s">
        <v>191</v>
      </c>
      <c r="D11" s="442"/>
      <c r="E11" s="449">
        <v>147</v>
      </c>
      <c r="F11" s="569">
        <v>239</v>
      </c>
      <c r="G11" s="741">
        <f t="shared" si="0"/>
        <v>386</v>
      </c>
      <c r="H11" s="449">
        <v>123</v>
      </c>
      <c r="I11" s="569">
        <v>169</v>
      </c>
      <c r="J11" s="741">
        <f t="shared" si="1"/>
        <v>292</v>
      </c>
      <c r="K11" s="449">
        <v>35</v>
      </c>
      <c r="L11" s="569">
        <v>57</v>
      </c>
      <c r="M11" s="741">
        <f t="shared" si="2"/>
        <v>92</v>
      </c>
      <c r="N11" s="449">
        <v>6</v>
      </c>
      <c r="O11" s="569">
        <v>12</v>
      </c>
      <c r="P11" s="741">
        <f t="shared" si="3"/>
        <v>18</v>
      </c>
    </row>
    <row r="12" spans="2:16" s="116" customFormat="1" ht="13.35" customHeight="1" x14ac:dyDescent="0.2">
      <c r="B12" s="622"/>
      <c r="C12" s="743" t="s">
        <v>8</v>
      </c>
      <c r="D12" s="744"/>
      <c r="E12" s="745">
        <f t="shared" ref="E12:P12" si="4">SUM(E4:E11)</f>
        <v>6456</v>
      </c>
      <c r="F12" s="746">
        <f t="shared" si="4"/>
        <v>9178</v>
      </c>
      <c r="G12" s="747">
        <f t="shared" si="4"/>
        <v>15634</v>
      </c>
      <c r="H12" s="745">
        <f t="shared" si="4"/>
        <v>3749</v>
      </c>
      <c r="I12" s="746">
        <f t="shared" si="4"/>
        <v>5206</v>
      </c>
      <c r="J12" s="747">
        <f t="shared" si="4"/>
        <v>8955</v>
      </c>
      <c r="K12" s="745">
        <f t="shared" si="4"/>
        <v>1518</v>
      </c>
      <c r="L12" s="746">
        <f t="shared" si="4"/>
        <v>2104</v>
      </c>
      <c r="M12" s="747">
        <f t="shared" si="4"/>
        <v>3622</v>
      </c>
      <c r="N12" s="745">
        <f t="shared" si="4"/>
        <v>444</v>
      </c>
      <c r="O12" s="746">
        <f t="shared" si="4"/>
        <v>639</v>
      </c>
      <c r="P12" s="747">
        <f t="shared" si="4"/>
        <v>1083</v>
      </c>
    </row>
    <row r="13" spans="2:16" s="116" customFormat="1" ht="13.35" customHeight="1" x14ac:dyDescent="0.2">
      <c r="B13" s="1117"/>
      <c r="C13" s="1216" t="s">
        <v>91</v>
      </c>
      <c r="D13" s="1118"/>
      <c r="E13" s="1217">
        <f>+E4/E$12</f>
        <v>2.6332094175960346E-3</v>
      </c>
      <c r="F13" s="1218">
        <f t="shared" ref="F13:P13" si="5">+F4/F$12</f>
        <v>2.7239049901939421E-3</v>
      </c>
      <c r="G13" s="1219">
        <f t="shared" si="5"/>
        <v>2.6864526033004987E-3</v>
      </c>
      <c r="H13" s="1218">
        <f t="shared" si="5"/>
        <v>6.1349693251533744E-3</v>
      </c>
      <c r="I13" s="1218">
        <f t="shared" si="5"/>
        <v>4.0338071456012294E-3</v>
      </c>
      <c r="J13" s="1219">
        <f t="shared" si="5"/>
        <v>4.9134561697375765E-3</v>
      </c>
      <c r="K13" s="1218">
        <f t="shared" si="5"/>
        <v>3.952569169960474E-3</v>
      </c>
      <c r="L13" s="1218">
        <f t="shared" si="5"/>
        <v>3.8022813688212928E-3</v>
      </c>
      <c r="M13" s="1219">
        <f t="shared" si="5"/>
        <v>3.865267807840972E-3</v>
      </c>
      <c r="N13" s="1218">
        <f t="shared" si="5"/>
        <v>9.0090090090090089E-3</v>
      </c>
      <c r="O13" s="1218">
        <f t="shared" si="5"/>
        <v>3.1298904538341159E-3</v>
      </c>
      <c r="P13" s="1219">
        <f t="shared" si="5"/>
        <v>5.5401662049861496E-3</v>
      </c>
    </row>
    <row r="14" spans="2:16" s="116" customFormat="1" ht="13.35" customHeight="1" x14ac:dyDescent="0.2">
      <c r="B14" s="440"/>
      <c r="C14" s="441" t="s">
        <v>92</v>
      </c>
      <c r="D14" s="442"/>
      <c r="E14" s="1217">
        <f t="shared" ref="E14:P21" si="6">+E5/E$12</f>
        <v>1.9052044609665426E-2</v>
      </c>
      <c r="F14" s="1218">
        <f t="shared" si="6"/>
        <v>1.6125517541948138E-2</v>
      </c>
      <c r="G14" s="1219">
        <f t="shared" si="6"/>
        <v>1.7334015607010363E-2</v>
      </c>
      <c r="H14" s="1218">
        <f t="shared" si="6"/>
        <v>3.0674846625766871E-2</v>
      </c>
      <c r="I14" s="1218">
        <f t="shared" si="6"/>
        <v>2.5547445255474453E-2</v>
      </c>
      <c r="J14" s="1219">
        <f t="shared" si="6"/>
        <v>2.7694025683975432E-2</v>
      </c>
      <c r="K14" s="1218">
        <f t="shared" si="6"/>
        <v>2.7009222661396576E-2</v>
      </c>
      <c r="L14" s="1218">
        <f t="shared" si="6"/>
        <v>2.9467680608365018E-2</v>
      </c>
      <c r="M14" s="1219">
        <f t="shared" si="6"/>
        <v>2.8437327443401435E-2</v>
      </c>
      <c r="N14" s="1218">
        <f t="shared" si="6"/>
        <v>2.9279279279279279E-2</v>
      </c>
      <c r="O14" s="1218">
        <f t="shared" si="6"/>
        <v>3.912363067292645E-2</v>
      </c>
      <c r="P14" s="1219">
        <f t="shared" si="6"/>
        <v>3.5087719298245612E-2</v>
      </c>
    </row>
    <row r="15" spans="2:16" s="116" customFormat="1" ht="13.35" customHeight="1" x14ac:dyDescent="0.2">
      <c r="B15" s="440"/>
      <c r="C15" s="441" t="s">
        <v>93</v>
      </c>
      <c r="D15" s="442"/>
      <c r="E15" s="1217">
        <f t="shared" si="6"/>
        <v>0.30746592317224286</v>
      </c>
      <c r="F15" s="1218">
        <f t="shared" si="6"/>
        <v>0.27533231640880368</v>
      </c>
      <c r="G15" s="1219">
        <f t="shared" si="6"/>
        <v>0.28860176538313931</v>
      </c>
      <c r="H15" s="1218">
        <f t="shared" si="6"/>
        <v>0.31154974659909307</v>
      </c>
      <c r="I15" s="1218">
        <f t="shared" si="6"/>
        <v>0.29293123319247022</v>
      </c>
      <c r="J15" s="1219">
        <f t="shared" si="6"/>
        <v>0.30072585147962033</v>
      </c>
      <c r="K15" s="1218">
        <f t="shared" si="6"/>
        <v>0.30171277997364954</v>
      </c>
      <c r="L15" s="1218">
        <f t="shared" si="6"/>
        <v>0.31463878326996197</v>
      </c>
      <c r="M15" s="1219">
        <f t="shared" si="6"/>
        <v>0.30922142462727775</v>
      </c>
      <c r="N15" s="1218">
        <f t="shared" si="6"/>
        <v>0.33783783783783783</v>
      </c>
      <c r="O15" s="1218">
        <f t="shared" si="6"/>
        <v>0.30516431924882631</v>
      </c>
      <c r="P15" s="1219">
        <f t="shared" si="6"/>
        <v>0.31855955678670361</v>
      </c>
    </row>
    <row r="16" spans="2:16" s="116" customFormat="1" ht="13.35" customHeight="1" x14ac:dyDescent="0.2">
      <c r="B16" s="440"/>
      <c r="C16" s="441" t="s">
        <v>94</v>
      </c>
      <c r="D16" s="442"/>
      <c r="E16" s="1217">
        <f t="shared" si="6"/>
        <v>0.34928748451053282</v>
      </c>
      <c r="F16" s="1218">
        <f t="shared" si="6"/>
        <v>0.34702549575070823</v>
      </c>
      <c r="G16" s="1219">
        <f t="shared" si="6"/>
        <v>0.34795957528463606</v>
      </c>
      <c r="H16" s="1218">
        <f t="shared" si="6"/>
        <v>0.30301413710322755</v>
      </c>
      <c r="I16" s="1218">
        <f t="shared" si="6"/>
        <v>0.32385708797541296</v>
      </c>
      <c r="J16" s="1219">
        <f t="shared" si="6"/>
        <v>0.31513121161362367</v>
      </c>
      <c r="K16" s="1218">
        <f t="shared" si="6"/>
        <v>0.32213438735177868</v>
      </c>
      <c r="L16" s="1218">
        <f t="shared" si="6"/>
        <v>0.31511406844106465</v>
      </c>
      <c r="M16" s="1219">
        <f t="shared" si="6"/>
        <v>0.31805632247377141</v>
      </c>
      <c r="N16" s="1218">
        <f t="shared" si="6"/>
        <v>0.35135135135135137</v>
      </c>
      <c r="O16" s="1218">
        <f t="shared" si="6"/>
        <v>0.35367762128325508</v>
      </c>
      <c r="P16" s="1219">
        <f t="shared" si="6"/>
        <v>0.35272391505078488</v>
      </c>
    </row>
    <row r="17" spans="2:16" s="116" customFormat="1" ht="13.35" customHeight="1" x14ac:dyDescent="0.2">
      <c r="B17" s="440"/>
      <c r="C17" s="441" t="s">
        <v>95</v>
      </c>
      <c r="D17" s="442"/>
      <c r="E17" s="1217">
        <f t="shared" si="6"/>
        <v>0.18835192069392812</v>
      </c>
      <c r="F17" s="1218">
        <f t="shared" si="6"/>
        <v>0.20734364785356288</v>
      </c>
      <c r="G17" s="1219">
        <f t="shared" si="6"/>
        <v>0.19950108737367275</v>
      </c>
      <c r="H17" s="1218">
        <f t="shared" si="6"/>
        <v>0.18564950653507603</v>
      </c>
      <c r="I17" s="1218">
        <f t="shared" si="6"/>
        <v>0.18632347291586632</v>
      </c>
      <c r="J17" s="1219">
        <f t="shared" si="6"/>
        <v>0.18604131769960916</v>
      </c>
      <c r="K17" s="1218">
        <f t="shared" si="6"/>
        <v>0.20223978919631094</v>
      </c>
      <c r="L17" s="1218">
        <f t="shared" si="6"/>
        <v>0.18916349809885932</v>
      </c>
      <c r="M17" s="1219">
        <f t="shared" si="6"/>
        <v>0.19464384318056321</v>
      </c>
      <c r="N17" s="1218">
        <f t="shared" si="6"/>
        <v>0.17792792792792791</v>
      </c>
      <c r="O17" s="1218">
        <f t="shared" si="6"/>
        <v>0.18466353677621283</v>
      </c>
      <c r="P17" s="1219">
        <f t="shared" si="6"/>
        <v>0.18190212373037859</v>
      </c>
    </row>
    <row r="18" spans="2:16" s="116" customFormat="1" ht="13.35" customHeight="1" x14ac:dyDescent="0.2">
      <c r="B18" s="440"/>
      <c r="C18" s="441" t="s">
        <v>96</v>
      </c>
      <c r="D18" s="442"/>
      <c r="E18" s="1217">
        <f t="shared" si="6"/>
        <v>7.6363073110285007E-2</v>
      </c>
      <c r="F18" s="1218">
        <f t="shared" si="6"/>
        <v>8.6620178688167362E-2</v>
      </c>
      <c r="G18" s="1219">
        <f t="shared" si="6"/>
        <v>8.2384546501215294E-2</v>
      </c>
      <c r="H18" s="1218">
        <f t="shared" si="6"/>
        <v>9.1491064283809015E-2</v>
      </c>
      <c r="I18" s="1218">
        <f t="shared" si="6"/>
        <v>9.5850941221667305E-2</v>
      </c>
      <c r="J18" s="1219">
        <f t="shared" si="6"/>
        <v>9.4025683975432719E-2</v>
      </c>
      <c r="K18" s="1218">
        <f t="shared" si="6"/>
        <v>8.3662714097496704E-2</v>
      </c>
      <c r="L18" s="1218">
        <f t="shared" si="6"/>
        <v>9.3155893536121678E-2</v>
      </c>
      <c r="M18" s="1219">
        <f t="shared" si="6"/>
        <v>8.9177250138045283E-2</v>
      </c>
      <c r="N18" s="1218">
        <f t="shared" si="6"/>
        <v>6.0810810810810814E-2</v>
      </c>
      <c r="O18" s="1218">
        <f t="shared" si="6"/>
        <v>6.5727699530516437E-2</v>
      </c>
      <c r="P18" s="1219">
        <f t="shared" si="6"/>
        <v>6.3711911357340723E-2</v>
      </c>
    </row>
    <row r="19" spans="2:16" s="116" customFormat="1" ht="13.35" customHeight="1" x14ac:dyDescent="0.2">
      <c r="B19" s="440"/>
      <c r="C19" s="441" t="s">
        <v>192</v>
      </c>
      <c r="D19" s="442"/>
      <c r="E19" s="1217">
        <f t="shared" si="6"/>
        <v>3.4076827757125158E-2</v>
      </c>
      <c r="F19" s="1218">
        <f t="shared" si="6"/>
        <v>3.8788407060361733E-2</v>
      </c>
      <c r="G19" s="1219">
        <f t="shared" si="6"/>
        <v>3.6842778559549698E-2</v>
      </c>
      <c r="H19" s="1218">
        <f t="shared" si="6"/>
        <v>3.8676980528140836E-2</v>
      </c>
      <c r="I19" s="1218">
        <f t="shared" si="6"/>
        <v>3.8993469074145214E-2</v>
      </c>
      <c r="J19" s="1219">
        <f t="shared" si="6"/>
        <v>3.8860971524288107E-2</v>
      </c>
      <c r="K19" s="1218">
        <f t="shared" si="6"/>
        <v>3.6231884057971016E-2</v>
      </c>
      <c r="L19" s="1218">
        <f t="shared" si="6"/>
        <v>2.7566539923954372E-2</v>
      </c>
      <c r="M19" s="1219">
        <f t="shared" si="6"/>
        <v>3.1198233020430701E-2</v>
      </c>
      <c r="N19" s="1218">
        <f t="shared" si="6"/>
        <v>2.0270270270270271E-2</v>
      </c>
      <c r="O19" s="1218">
        <f t="shared" si="6"/>
        <v>2.9733959311424099E-2</v>
      </c>
      <c r="P19" s="1219">
        <f t="shared" si="6"/>
        <v>2.5854108956602031E-2</v>
      </c>
    </row>
    <row r="20" spans="2:16" s="116" customFormat="1" ht="13.35" customHeight="1" x14ac:dyDescent="0.2">
      <c r="B20" s="127"/>
      <c r="C20" s="441" t="s">
        <v>191</v>
      </c>
      <c r="D20" s="442"/>
      <c r="E20" s="1217">
        <f t="shared" si="6"/>
        <v>2.2769516728624536E-2</v>
      </c>
      <c r="F20" s="1218">
        <f t="shared" si="6"/>
        <v>2.6040531706254085E-2</v>
      </c>
      <c r="G20" s="1219">
        <f t="shared" si="6"/>
        <v>2.4689778687476013E-2</v>
      </c>
      <c r="H20" s="1218">
        <f t="shared" si="6"/>
        <v>3.280874899973326E-2</v>
      </c>
      <c r="I20" s="1218">
        <f t="shared" si="6"/>
        <v>3.2462543219362275E-2</v>
      </c>
      <c r="J20" s="1219">
        <f t="shared" si="6"/>
        <v>3.2607481853713011E-2</v>
      </c>
      <c r="K20" s="1218">
        <f t="shared" si="6"/>
        <v>2.30566534914361E-2</v>
      </c>
      <c r="L20" s="1218">
        <f t="shared" si="6"/>
        <v>2.709125475285171E-2</v>
      </c>
      <c r="M20" s="1219">
        <f t="shared" si="6"/>
        <v>2.5400331308669245E-2</v>
      </c>
      <c r="N20" s="1218">
        <f t="shared" si="6"/>
        <v>1.3513513513513514E-2</v>
      </c>
      <c r="O20" s="1218">
        <f t="shared" si="6"/>
        <v>1.8779342723004695E-2</v>
      </c>
      <c r="P20" s="1219">
        <f t="shared" si="6"/>
        <v>1.662049861495845E-2</v>
      </c>
    </row>
    <row r="21" spans="2:16" s="116" customFormat="1" ht="13.35" customHeight="1" x14ac:dyDescent="0.2">
      <c r="B21" s="622"/>
      <c r="C21" s="743" t="s">
        <v>8</v>
      </c>
      <c r="D21" s="750"/>
      <c r="E21" s="1220">
        <f t="shared" si="6"/>
        <v>1</v>
      </c>
      <c r="F21" s="1221">
        <f t="shared" si="6"/>
        <v>1</v>
      </c>
      <c r="G21" s="1222">
        <f t="shared" si="6"/>
        <v>1</v>
      </c>
      <c r="H21" s="1221">
        <f t="shared" si="6"/>
        <v>1</v>
      </c>
      <c r="I21" s="1221">
        <f t="shared" si="6"/>
        <v>1</v>
      </c>
      <c r="J21" s="1222">
        <f t="shared" si="6"/>
        <v>1</v>
      </c>
      <c r="K21" s="1221">
        <f t="shared" si="6"/>
        <v>1</v>
      </c>
      <c r="L21" s="1221">
        <f t="shared" si="6"/>
        <v>1</v>
      </c>
      <c r="M21" s="1222">
        <f t="shared" si="6"/>
        <v>1</v>
      </c>
      <c r="N21" s="1221">
        <f t="shared" si="6"/>
        <v>1</v>
      </c>
      <c r="O21" s="1221">
        <f t="shared" si="6"/>
        <v>1</v>
      </c>
      <c r="P21" s="1222">
        <f t="shared" si="6"/>
        <v>1</v>
      </c>
    </row>
    <row r="22" spans="2:16" s="116" customFormat="1" ht="13.35" customHeight="1" x14ac:dyDescent="0.2">
      <c r="B22" s="1468" t="s">
        <v>1222</v>
      </c>
      <c r="C22" s="1468"/>
      <c r="D22" s="1468"/>
      <c r="E22" s="1468"/>
      <c r="F22" s="1468"/>
      <c r="G22" s="1468"/>
      <c r="H22" s="1468"/>
      <c r="I22" s="1468"/>
      <c r="J22" s="1468"/>
      <c r="K22" s="1468"/>
      <c r="L22" s="1468"/>
      <c r="M22" s="1468"/>
      <c r="N22" s="1468"/>
      <c r="O22" s="1468"/>
      <c r="P22" s="1468"/>
    </row>
    <row r="23" spans="2:16" s="116" customFormat="1" ht="13.35" customHeight="1" x14ac:dyDescent="0.2">
      <c r="I23" s="1060" t="s">
        <v>245</v>
      </c>
      <c r="J23" s="355"/>
    </row>
    <row r="24" spans="2:16" s="116" customFormat="1" ht="13.35" customHeight="1" x14ac:dyDescent="0.2">
      <c r="I24" s="355"/>
      <c r="J24" s="355"/>
    </row>
  </sheetData>
  <mergeCells count="3">
    <mergeCell ref="C2:D2"/>
    <mergeCell ref="C3:D3"/>
    <mergeCell ref="B22:P22"/>
  </mergeCells>
  <hyperlinks>
    <hyperlink ref="I23" location="CONTENTS!A1" display="BACK TO CONTENTS" xr:uid="{3CB95FE8-F8B3-4B8A-9CEB-E12E8B47D0E3}"/>
  </hyperlinks>
  <pageMargins left="0.98425196850393704" right="0.98425196850393704" top="0.98425196850393704" bottom="0.98425196850393704" header="0.51181102362204722" footer="0.51181102362204722"/>
  <pageSetup paperSize="9" scale="94" orientation="landscape" r:id="rId1"/>
  <headerFooter alignWithMargins="0"/>
  <ignoredErrors>
    <ignoredError sqref="B4:D4 G4 J4 M4 P4" formula="1"/>
    <ignoredError sqref="B12:P25 B5:D5 G5 J5 M5 P5 B6:D6 G6 J6 M6 P6 B7:D7 G7 J7 M7 P7 B8:D8 G8 J8 M8 P8 B9:D9 G9 J9 M9 P9 B10:D10 G10 J10 M10 P10 B11:D11 G11 J11 M11 P11" formula="1" unlockedFormula="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0511-E3CC-453F-94C6-62C5E2442A77}">
  <sheetPr>
    <tabColor theme="7" tint="0.39997558519241921"/>
    <pageSetUpPr fitToPage="1"/>
  </sheetPr>
  <dimension ref="A1:H24"/>
  <sheetViews>
    <sheetView showGridLines="0" zoomScaleNormal="100" zoomScaleSheetLayoutView="90" workbookViewId="0"/>
  </sheetViews>
  <sheetFormatPr defaultColWidth="9.140625" defaultRowHeight="12.75" x14ac:dyDescent="0.2"/>
  <cols>
    <col min="1" max="1" width="3.7109375" style="438" customWidth="1"/>
    <col min="2" max="2" width="0.85546875" style="116" customWidth="1"/>
    <col min="3" max="3" width="2.7109375" style="354" customWidth="1"/>
    <col min="4" max="4" width="16.28515625" style="354" customWidth="1"/>
    <col min="5" max="5" width="9.28515625" style="354" customWidth="1"/>
    <col min="6" max="8" width="9.28515625" style="355" customWidth="1"/>
    <col min="9" max="9" width="12.7109375" style="438" bestFit="1" customWidth="1"/>
    <col min="10" max="16384" width="9.140625" style="438"/>
  </cols>
  <sheetData>
    <row r="1" spans="1:8" s="431" customFormat="1" ht="37.9" customHeight="1" x14ac:dyDescent="0.2">
      <c r="B1" s="1399" t="s">
        <v>1223</v>
      </c>
      <c r="C1" s="1469"/>
      <c r="D1" s="1469"/>
      <c r="E1" s="1469"/>
      <c r="F1" s="1469"/>
      <c r="G1" s="1469"/>
      <c r="H1" s="1469"/>
    </row>
    <row r="2" spans="1:8" s="431" customFormat="1" ht="21.6" customHeight="1" x14ac:dyDescent="0.2">
      <c r="B2" s="432"/>
      <c r="C2" s="1460" t="s">
        <v>1084</v>
      </c>
      <c r="D2" s="1467"/>
      <c r="E2" s="1215" t="s">
        <v>973</v>
      </c>
      <c r="F2" s="1223" t="s">
        <v>965</v>
      </c>
      <c r="G2" s="1223" t="s">
        <v>1047</v>
      </c>
      <c r="H2" s="1224" t="s">
        <v>1097</v>
      </c>
    </row>
    <row r="3" spans="1:8" ht="13.35" customHeight="1" x14ac:dyDescent="0.2">
      <c r="B3" s="440"/>
      <c r="C3" s="1122" t="s">
        <v>2</v>
      </c>
      <c r="D3" s="442"/>
      <c r="E3" s="1119">
        <v>6456</v>
      </c>
      <c r="F3" s="1214">
        <v>3749</v>
      </c>
      <c r="G3" s="1214">
        <v>1518</v>
      </c>
      <c r="H3" s="1120">
        <v>444</v>
      </c>
    </row>
    <row r="4" spans="1:8" ht="13.35" customHeight="1" x14ac:dyDescent="0.2">
      <c r="B4" s="440"/>
      <c r="C4" s="1122" t="s">
        <v>3</v>
      </c>
      <c r="D4" s="442"/>
      <c r="E4" s="449">
        <v>8677</v>
      </c>
      <c r="F4" s="450">
        <v>4933</v>
      </c>
      <c r="G4" s="450">
        <v>2006</v>
      </c>
      <c r="H4" s="452">
        <v>621</v>
      </c>
    </row>
    <row r="5" spans="1:8" ht="13.35" customHeight="1" x14ac:dyDescent="0.2">
      <c r="A5" s="1123"/>
      <c r="B5" s="440"/>
      <c r="C5" s="1122" t="s">
        <v>1079</v>
      </c>
      <c r="D5" s="442"/>
      <c r="E5" s="449">
        <v>501</v>
      </c>
      <c r="F5" s="450">
        <v>273</v>
      </c>
      <c r="G5" s="450">
        <v>98</v>
      </c>
      <c r="H5" s="452">
        <v>18</v>
      </c>
    </row>
    <row r="6" spans="1:8" s="116" customFormat="1" ht="13.35" customHeight="1" x14ac:dyDescent="0.2">
      <c r="B6" s="622"/>
      <c r="C6" s="743" t="s">
        <v>8</v>
      </c>
      <c r="D6" s="744"/>
      <c r="E6" s="745">
        <f t="shared" ref="E6:H6" si="0">SUM(E3:E5)</f>
        <v>15634</v>
      </c>
      <c r="F6" s="746">
        <f t="shared" si="0"/>
        <v>8955</v>
      </c>
      <c r="G6" s="748">
        <f t="shared" si="0"/>
        <v>3622</v>
      </c>
      <c r="H6" s="749">
        <f t="shared" si="0"/>
        <v>1083</v>
      </c>
    </row>
    <row r="7" spans="1:8" s="116" customFormat="1" ht="13.35" customHeight="1" x14ac:dyDescent="0.2">
      <c r="B7" s="440"/>
      <c r="C7" s="1122" t="s">
        <v>2</v>
      </c>
      <c r="D7" s="442"/>
      <c r="E7" s="1217">
        <f t="shared" ref="E7:H10" si="1">+E3/E$6</f>
        <v>0.41294614302161953</v>
      </c>
      <c r="F7" s="1218">
        <f t="shared" si="1"/>
        <v>0.41864879955332218</v>
      </c>
      <c r="G7" s="1218">
        <f t="shared" si="1"/>
        <v>0.41910546659304254</v>
      </c>
      <c r="H7" s="1219">
        <f t="shared" si="1"/>
        <v>0.4099722991689751</v>
      </c>
    </row>
    <row r="8" spans="1:8" s="116" customFormat="1" ht="13.35" customHeight="1" x14ac:dyDescent="0.2">
      <c r="B8" s="440"/>
      <c r="C8" s="1122" t="s">
        <v>3</v>
      </c>
      <c r="D8" s="442"/>
      <c r="E8" s="1217">
        <f t="shared" si="1"/>
        <v>0.55500831521043881</v>
      </c>
      <c r="F8" s="1218">
        <f t="shared" si="1"/>
        <v>0.55086543830262424</v>
      </c>
      <c r="G8" s="1218">
        <f t="shared" si="1"/>
        <v>0.55383765875207069</v>
      </c>
      <c r="H8" s="1219">
        <f t="shared" si="1"/>
        <v>0.57340720221606645</v>
      </c>
    </row>
    <row r="9" spans="1:8" s="116" customFormat="1" ht="13.35" customHeight="1" x14ac:dyDescent="0.2">
      <c r="A9" s="1123"/>
      <c r="B9" s="440"/>
      <c r="C9" s="1122" t="s">
        <v>1079</v>
      </c>
      <c r="D9" s="442"/>
      <c r="E9" s="1217">
        <f t="shared" si="1"/>
        <v>3.2045541767941665E-2</v>
      </c>
      <c r="F9" s="1218">
        <f t="shared" si="1"/>
        <v>3.0485762144053602E-2</v>
      </c>
      <c r="G9" s="1218">
        <f t="shared" si="1"/>
        <v>2.7056874654886803E-2</v>
      </c>
      <c r="H9" s="1219">
        <f t="shared" si="1"/>
        <v>1.662049861495845E-2</v>
      </c>
    </row>
    <row r="10" spans="1:8" s="116" customFormat="1" ht="13.35" customHeight="1" x14ac:dyDescent="0.2">
      <c r="B10" s="622"/>
      <c r="C10" s="743" t="s">
        <v>8</v>
      </c>
      <c r="D10" s="750"/>
      <c r="E10" s="1220">
        <f t="shared" si="1"/>
        <v>1</v>
      </c>
      <c r="F10" s="1221">
        <f t="shared" si="1"/>
        <v>1</v>
      </c>
      <c r="G10" s="1221">
        <f t="shared" si="1"/>
        <v>1</v>
      </c>
      <c r="H10" s="1222">
        <f t="shared" si="1"/>
        <v>1</v>
      </c>
    </row>
    <row r="11" spans="1:8" s="116" customFormat="1" ht="13.35" customHeight="1" x14ac:dyDescent="0.2">
      <c r="B11" s="1468" t="s">
        <v>1078</v>
      </c>
      <c r="C11" s="1468"/>
      <c r="D11" s="1468"/>
      <c r="E11" s="1468"/>
      <c r="F11" s="1468"/>
      <c r="G11" s="1468"/>
      <c r="H11" s="1468"/>
    </row>
    <row r="12" spans="1:8" s="116" customFormat="1" ht="13.35" customHeight="1" x14ac:dyDescent="0.2"/>
    <row r="13" spans="1:8" s="116" customFormat="1" ht="13.35" customHeight="1" x14ac:dyDescent="0.2">
      <c r="D13" s="109" t="s">
        <v>245</v>
      </c>
    </row>
    <row r="24" spans="5:5" x14ac:dyDescent="0.2">
      <c r="E24" s="438"/>
    </row>
  </sheetData>
  <mergeCells count="3">
    <mergeCell ref="B1:H1"/>
    <mergeCell ref="C2:D2"/>
    <mergeCell ref="B11:H11"/>
  </mergeCells>
  <hyperlinks>
    <hyperlink ref="D13" location="A2.9.1!Print_Area" display="BACK TO CONTENTS" xr:uid="{E8872648-6961-4115-AD1B-D8B736BADD2E}"/>
  </hyperlinks>
  <pageMargins left="0.98425196850393704" right="0.98425196850393704" top="0.98425196850393704" bottom="0.98425196850393704" header="0.51181102362204722" footer="0.51181102362204722"/>
  <pageSetup paperSize="9" scale="94" orientation="landscape" r:id="rId1"/>
  <headerFooter alignWithMargins="0"/>
  <ignoredErrors>
    <ignoredError sqref="E2:H2"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D2BF3-5BBD-40D2-A191-131CF32F951B}">
  <sheetPr>
    <tabColor theme="7" tint="0.39997558519241921"/>
    <pageSetUpPr fitToPage="1"/>
  </sheetPr>
  <dimension ref="B1:P38"/>
  <sheetViews>
    <sheetView showGridLines="0" zoomScaleNormal="100" zoomScaleSheetLayoutView="90" workbookViewId="0">
      <pane xSplit="4" ySplit="3" topLeftCell="E4" activePane="bottomRight" state="frozen"/>
      <selection activeCell="F19" sqref="F19"/>
      <selection pane="topRight" activeCell="F19" sqref="F19"/>
      <selection pane="bottomLeft" activeCell="F19" sqref="F19"/>
      <selection pane="bottomRight"/>
    </sheetView>
  </sheetViews>
  <sheetFormatPr defaultColWidth="9.140625" defaultRowHeight="12.75" x14ac:dyDescent="0.2"/>
  <cols>
    <col min="1" max="1" width="3.7109375" style="438" customWidth="1"/>
    <col min="2" max="2" width="0.85546875" style="116" customWidth="1"/>
    <col min="3" max="3" width="2.7109375" style="354" customWidth="1"/>
    <col min="4" max="4" width="15.140625" style="354" customWidth="1"/>
    <col min="5" max="5" width="9.140625" style="354" customWidth="1"/>
    <col min="6" max="6" width="8.85546875" style="354" customWidth="1"/>
    <col min="7" max="7" width="8.5703125" style="354" customWidth="1"/>
    <col min="8" max="8" width="8" style="354" customWidth="1"/>
    <col min="9" max="9" width="8.85546875" style="354" customWidth="1"/>
    <col min="10" max="10" width="9.140625" style="354" customWidth="1"/>
    <col min="11" max="11" width="8.5703125" style="354" customWidth="1"/>
    <col min="12" max="12" width="8" style="354" customWidth="1"/>
    <col min="13" max="13" width="9" style="354" customWidth="1"/>
    <col min="14" max="14" width="8.5703125" style="354" customWidth="1"/>
    <col min="15" max="15" width="9.140625" style="354" customWidth="1"/>
    <col min="16" max="16384" width="9.140625" style="438"/>
  </cols>
  <sheetData>
    <row r="1" spans="2:16" s="431" customFormat="1" ht="23.45" customHeight="1" x14ac:dyDescent="0.2">
      <c r="B1" s="1399" t="s">
        <v>1198</v>
      </c>
      <c r="C1" s="1400"/>
      <c r="D1" s="1400"/>
      <c r="E1" s="1400"/>
      <c r="F1" s="1400"/>
      <c r="G1" s="1400"/>
      <c r="H1" s="1400"/>
      <c r="I1" s="1400"/>
      <c r="J1" s="1400"/>
      <c r="K1" s="1400"/>
      <c r="L1" s="1400"/>
      <c r="M1" s="1400"/>
      <c r="N1" s="1400"/>
      <c r="O1" s="1400"/>
      <c r="P1" s="430"/>
    </row>
    <row r="2" spans="2:16" s="431" customFormat="1" ht="15" customHeight="1" x14ac:dyDescent="0.2">
      <c r="B2" s="432"/>
      <c r="C2" s="433" t="s">
        <v>156</v>
      </c>
      <c r="D2" s="434"/>
      <c r="E2" s="1394">
        <v>2013</v>
      </c>
      <c r="F2" s="1395"/>
      <c r="G2" s="1395"/>
      <c r="H2" s="1396"/>
      <c r="I2" s="1394">
        <v>2022</v>
      </c>
      <c r="J2" s="1395"/>
      <c r="K2" s="1395"/>
      <c r="L2" s="1396"/>
      <c r="M2" s="1394" t="s">
        <v>530</v>
      </c>
      <c r="N2" s="1395"/>
      <c r="O2" s="1396"/>
    </row>
    <row r="3" spans="2:16" s="897" customFormat="1" ht="41.25" customHeight="1" x14ac:dyDescent="0.2">
      <c r="B3" s="896"/>
      <c r="C3" s="1392" t="s">
        <v>240</v>
      </c>
      <c r="D3" s="1393"/>
      <c r="E3" s="861" t="s">
        <v>17</v>
      </c>
      <c r="F3" s="862" t="s">
        <v>67</v>
      </c>
      <c r="G3" s="862" t="s">
        <v>326</v>
      </c>
      <c r="H3" s="863" t="s">
        <v>1044</v>
      </c>
      <c r="I3" s="861" t="s">
        <v>17</v>
      </c>
      <c r="J3" s="862" t="s">
        <v>67</v>
      </c>
      <c r="K3" s="862" t="s">
        <v>326</v>
      </c>
      <c r="L3" s="863" t="s">
        <v>1044</v>
      </c>
      <c r="M3" s="861" t="s">
        <v>17</v>
      </c>
      <c r="N3" s="862" t="s">
        <v>67</v>
      </c>
      <c r="O3" s="863" t="s">
        <v>326</v>
      </c>
    </row>
    <row r="4" spans="2:16" ht="13.35" customHeight="1" x14ac:dyDescent="0.2">
      <c r="B4" s="1226"/>
      <c r="C4" s="1227" t="s">
        <v>18</v>
      </c>
      <c r="D4" s="1228" t="s">
        <v>43</v>
      </c>
      <c r="E4" s="1119">
        <v>1306</v>
      </c>
      <c r="F4" s="1214">
        <v>-235.85700499999999</v>
      </c>
      <c r="G4" s="1214">
        <v>0</v>
      </c>
      <c r="H4" s="1229">
        <f>+G4/F4</f>
        <v>0</v>
      </c>
      <c r="I4" s="1119">
        <v>1448</v>
      </c>
      <c r="J4" s="1214">
        <v>-280.28186499999998</v>
      </c>
      <c r="K4" s="1214">
        <v>1.9019999999999999E-2</v>
      </c>
      <c r="L4" s="1229">
        <f>+K4/J4</f>
        <v>-6.7860259171602125E-5</v>
      </c>
      <c r="M4" s="1119">
        <f t="shared" ref="M4:O28" si="0">+I4-E4</f>
        <v>142</v>
      </c>
      <c r="N4" s="1214">
        <f t="shared" si="0"/>
        <v>-44.424859999999995</v>
      </c>
      <c r="O4" s="1120">
        <f t="shared" si="0"/>
        <v>1.9019999999999999E-2</v>
      </c>
    </row>
    <row r="5" spans="2:16" ht="13.35" customHeight="1" x14ac:dyDescent="0.2">
      <c r="B5" s="73"/>
      <c r="C5" s="55" t="s">
        <v>19</v>
      </c>
      <c r="D5" s="889" t="s">
        <v>121</v>
      </c>
      <c r="E5" s="449">
        <v>3612</v>
      </c>
      <c r="F5" s="450">
        <v>0</v>
      </c>
      <c r="G5" s="450">
        <v>1.163779E-2</v>
      </c>
      <c r="H5" s="1230">
        <v>0</v>
      </c>
      <c r="I5" s="449">
        <v>9879</v>
      </c>
      <c r="J5" s="450">
        <v>0</v>
      </c>
      <c r="K5" s="450">
        <v>0.10376332000000001</v>
      </c>
      <c r="L5" s="1230">
        <v>0</v>
      </c>
      <c r="M5" s="449">
        <f t="shared" si="0"/>
        <v>6267</v>
      </c>
      <c r="N5" s="450">
        <f t="shared" si="0"/>
        <v>0</v>
      </c>
      <c r="O5" s="452">
        <f t="shared" si="0"/>
        <v>9.2125530000000011E-2</v>
      </c>
    </row>
    <row r="6" spans="2:16" ht="13.35" customHeight="1" x14ac:dyDescent="0.2">
      <c r="B6" s="73"/>
      <c r="C6" s="55" t="s">
        <v>20</v>
      </c>
      <c r="D6" s="106" t="s">
        <v>44</v>
      </c>
      <c r="E6" s="449">
        <v>1990</v>
      </c>
      <c r="F6" s="450">
        <v>17.887885000000001</v>
      </c>
      <c r="G6" s="450">
        <v>9.5245E-3</v>
      </c>
      <c r="H6" s="1230">
        <f t="shared" ref="H6:H34" si="1">+G6/F6</f>
        <v>5.3245534617424024E-4</v>
      </c>
      <c r="I6" s="449">
        <v>3104</v>
      </c>
      <c r="J6" s="450">
        <v>21.927994999999999</v>
      </c>
      <c r="K6" s="450">
        <v>2.8598499999999997E-3</v>
      </c>
      <c r="L6" s="1230">
        <f t="shared" ref="L6:L28" si="2">+K6/J6</f>
        <v>1.304200406831541E-4</v>
      </c>
      <c r="M6" s="449">
        <f t="shared" si="0"/>
        <v>1114</v>
      </c>
      <c r="N6" s="450">
        <f t="shared" si="0"/>
        <v>4.0401099999999985</v>
      </c>
      <c r="O6" s="452">
        <f t="shared" si="0"/>
        <v>-6.6646500000000003E-3</v>
      </c>
    </row>
    <row r="7" spans="2:16" ht="13.35" customHeight="1" x14ac:dyDescent="0.2">
      <c r="B7" s="73"/>
      <c r="C7" s="55" t="s">
        <v>21</v>
      </c>
      <c r="D7" s="106" t="s">
        <v>45</v>
      </c>
      <c r="E7" s="449">
        <v>888</v>
      </c>
      <c r="F7" s="450">
        <v>22.058236999999998</v>
      </c>
      <c r="G7" s="450">
        <v>1.479776E-2</v>
      </c>
      <c r="H7" s="1230">
        <f t="shared" si="1"/>
        <v>6.7084962411093877E-4</v>
      </c>
      <c r="I7" s="449">
        <v>906</v>
      </c>
      <c r="J7" s="450">
        <v>22.504968999999999</v>
      </c>
      <c r="K7" s="450">
        <v>3.0439999999999997E-4</v>
      </c>
      <c r="L7" s="1230">
        <f t="shared" si="2"/>
        <v>1.3525901768627186E-5</v>
      </c>
      <c r="M7" s="449">
        <f t="shared" si="0"/>
        <v>18</v>
      </c>
      <c r="N7" s="450">
        <f t="shared" si="0"/>
        <v>0.4467320000000008</v>
      </c>
      <c r="O7" s="452">
        <f t="shared" si="0"/>
        <v>-1.449336E-2</v>
      </c>
    </row>
    <row r="8" spans="2:16" ht="13.35" customHeight="1" x14ac:dyDescent="0.2">
      <c r="B8" s="73"/>
      <c r="C8" s="55" t="s">
        <v>22</v>
      </c>
      <c r="D8" s="106" t="s">
        <v>46</v>
      </c>
      <c r="E8" s="449">
        <v>781</v>
      </c>
      <c r="F8" s="450">
        <v>27.399374000000002</v>
      </c>
      <c r="G8" s="450">
        <v>1.3734769999999999E-2</v>
      </c>
      <c r="H8" s="1230">
        <f t="shared" si="1"/>
        <v>5.0128043071348994E-4</v>
      </c>
      <c r="I8" s="449">
        <v>747</v>
      </c>
      <c r="J8" s="450">
        <v>25.991782000000001</v>
      </c>
      <c r="K8" s="450">
        <v>6.4064800000000009E-3</v>
      </c>
      <c r="L8" s="1230">
        <f t="shared" si="2"/>
        <v>2.4648098387405681E-4</v>
      </c>
      <c r="M8" s="449">
        <f t="shared" si="0"/>
        <v>-34</v>
      </c>
      <c r="N8" s="450">
        <f t="shared" si="0"/>
        <v>-1.4075920000000011</v>
      </c>
      <c r="O8" s="452">
        <f t="shared" si="0"/>
        <v>-7.3282899999999977E-3</v>
      </c>
    </row>
    <row r="9" spans="2:16" ht="13.35" customHeight="1" x14ac:dyDescent="0.2">
      <c r="B9" s="73"/>
      <c r="C9" s="55" t="s">
        <v>23</v>
      </c>
      <c r="D9" s="106" t="s">
        <v>47</v>
      </c>
      <c r="E9" s="449">
        <v>733</v>
      </c>
      <c r="F9" s="450">
        <v>32.923310000000001</v>
      </c>
      <c r="G9" s="450">
        <v>1.9404359999999999E-2</v>
      </c>
      <c r="H9" s="1230">
        <f t="shared" si="1"/>
        <v>5.8938059387102931E-4</v>
      </c>
      <c r="I9" s="449">
        <v>690</v>
      </c>
      <c r="J9" s="450">
        <v>31.074162999999999</v>
      </c>
      <c r="K9" s="450">
        <v>9.8077999999999989E-4</v>
      </c>
      <c r="L9" s="1230">
        <f t="shared" si="2"/>
        <v>3.1562555683317998E-5</v>
      </c>
      <c r="M9" s="449">
        <f t="shared" si="0"/>
        <v>-43</v>
      </c>
      <c r="N9" s="450">
        <f t="shared" si="0"/>
        <v>-1.8491470000000021</v>
      </c>
      <c r="O9" s="452">
        <f t="shared" si="0"/>
        <v>-1.8423579999999998E-2</v>
      </c>
    </row>
    <row r="10" spans="2:16" ht="13.35" customHeight="1" x14ac:dyDescent="0.2">
      <c r="B10" s="73"/>
      <c r="C10" s="55" t="s">
        <v>24</v>
      </c>
      <c r="D10" s="106" t="s">
        <v>48</v>
      </c>
      <c r="E10" s="449">
        <v>789</v>
      </c>
      <c r="F10" s="450">
        <v>43.754364000000002</v>
      </c>
      <c r="G10" s="450">
        <v>2.2338939999999998E-2</v>
      </c>
      <c r="H10" s="1230">
        <f t="shared" si="1"/>
        <v>5.1055341588327049E-4</v>
      </c>
      <c r="I10" s="449">
        <v>663</v>
      </c>
      <c r="J10" s="450">
        <v>36.407077000000001</v>
      </c>
      <c r="K10" s="450">
        <v>2.4512090000000004E-2</v>
      </c>
      <c r="L10" s="1230">
        <f t="shared" si="2"/>
        <v>6.7327816512157801E-4</v>
      </c>
      <c r="M10" s="449">
        <f t="shared" si="0"/>
        <v>-126</v>
      </c>
      <c r="N10" s="450">
        <f t="shared" si="0"/>
        <v>-7.3472870000000015</v>
      </c>
      <c r="O10" s="452">
        <f t="shared" si="0"/>
        <v>2.1731500000000056E-3</v>
      </c>
    </row>
    <row r="11" spans="2:16" s="116" customFormat="1" ht="13.35" customHeight="1" x14ac:dyDescent="0.2">
      <c r="B11" s="8"/>
      <c r="C11" s="55" t="s">
        <v>25</v>
      </c>
      <c r="D11" s="106" t="s">
        <v>49</v>
      </c>
      <c r="E11" s="449">
        <v>934</v>
      </c>
      <c r="F11" s="450">
        <v>60.418154999999999</v>
      </c>
      <c r="G11" s="450">
        <v>0.22494842999999987</v>
      </c>
      <c r="H11" s="1230">
        <f t="shared" si="1"/>
        <v>3.7231926396957978E-3</v>
      </c>
      <c r="I11" s="449">
        <v>644</v>
      </c>
      <c r="J11" s="450">
        <v>41.780676</v>
      </c>
      <c r="K11" s="450">
        <v>3.9402230000000003E-2</v>
      </c>
      <c r="L11" s="1230">
        <f t="shared" si="2"/>
        <v>9.4307306085712934E-4</v>
      </c>
      <c r="M11" s="449">
        <f t="shared" si="0"/>
        <v>-290</v>
      </c>
      <c r="N11" s="450">
        <f t="shared" si="0"/>
        <v>-18.637478999999999</v>
      </c>
      <c r="O11" s="452">
        <f t="shared" si="0"/>
        <v>-0.18554619999999986</v>
      </c>
    </row>
    <row r="12" spans="2:16" s="116" customFormat="1" ht="13.35" customHeight="1" x14ac:dyDescent="0.2">
      <c r="B12" s="8"/>
      <c r="C12" s="55" t="s">
        <v>26</v>
      </c>
      <c r="D12" s="106" t="s">
        <v>50</v>
      </c>
      <c r="E12" s="449">
        <v>760</v>
      </c>
      <c r="F12" s="450">
        <v>57.026876999999999</v>
      </c>
      <c r="G12" s="450">
        <v>1.0965589200000001</v>
      </c>
      <c r="H12" s="1230">
        <f t="shared" si="1"/>
        <v>1.9228808900056023E-2</v>
      </c>
      <c r="I12" s="449">
        <v>554</v>
      </c>
      <c r="J12" s="450">
        <v>41.491664</v>
      </c>
      <c r="K12" s="450">
        <v>4.1008E-4</v>
      </c>
      <c r="L12" s="1230">
        <f t="shared" si="2"/>
        <v>9.8834310429198497E-6</v>
      </c>
      <c r="M12" s="449">
        <f t="shared" si="0"/>
        <v>-206</v>
      </c>
      <c r="N12" s="450">
        <f t="shared" si="0"/>
        <v>-15.535212999999999</v>
      </c>
      <c r="O12" s="452">
        <f t="shared" si="0"/>
        <v>-1.0961488400000001</v>
      </c>
    </row>
    <row r="13" spans="2:16" s="116" customFormat="1" ht="13.35" customHeight="1" x14ac:dyDescent="0.2">
      <c r="B13" s="8"/>
      <c r="C13" s="49" t="s">
        <v>27</v>
      </c>
      <c r="D13" s="107" t="s">
        <v>51</v>
      </c>
      <c r="E13" s="449">
        <v>686</v>
      </c>
      <c r="F13" s="450">
        <v>58.357604000000002</v>
      </c>
      <c r="G13" s="450">
        <v>1.7591052000000023</v>
      </c>
      <c r="H13" s="1230">
        <f t="shared" si="1"/>
        <v>3.0143547360169245E-2</v>
      </c>
      <c r="I13" s="449">
        <v>591</v>
      </c>
      <c r="J13" s="450">
        <v>50.335999999999999</v>
      </c>
      <c r="K13" s="450">
        <v>5.9383490000000004E-2</v>
      </c>
      <c r="L13" s="1230">
        <f t="shared" si="2"/>
        <v>1.1797419342021616E-3</v>
      </c>
      <c r="M13" s="449">
        <f t="shared" si="0"/>
        <v>-95</v>
      </c>
      <c r="N13" s="450">
        <f t="shared" si="0"/>
        <v>-8.0216040000000035</v>
      </c>
      <c r="O13" s="452">
        <f t="shared" si="0"/>
        <v>-1.6997217100000022</v>
      </c>
    </row>
    <row r="14" spans="2:16" s="116" customFormat="1" ht="13.35" customHeight="1" x14ac:dyDescent="0.2">
      <c r="B14" s="8"/>
      <c r="C14" s="49" t="s">
        <v>28</v>
      </c>
      <c r="D14" s="107" t="s">
        <v>52</v>
      </c>
      <c r="E14" s="449">
        <v>749</v>
      </c>
      <c r="F14" s="450">
        <v>71.101613999999998</v>
      </c>
      <c r="G14" s="450">
        <v>2.8666900599999994</v>
      </c>
      <c r="H14" s="1230">
        <f t="shared" si="1"/>
        <v>4.0318213592169645E-2</v>
      </c>
      <c r="I14" s="449">
        <v>571</v>
      </c>
      <c r="J14" s="450">
        <v>54.336249000000002</v>
      </c>
      <c r="K14" s="450">
        <v>0.65062911999999973</v>
      </c>
      <c r="L14" s="1230">
        <f t="shared" si="2"/>
        <v>1.1974126517272102E-2</v>
      </c>
      <c r="M14" s="449">
        <f t="shared" si="0"/>
        <v>-178</v>
      </c>
      <c r="N14" s="450">
        <f t="shared" si="0"/>
        <v>-16.765364999999996</v>
      </c>
      <c r="O14" s="452">
        <f t="shared" si="0"/>
        <v>-2.2160609399999998</v>
      </c>
    </row>
    <row r="15" spans="2:16" s="116" customFormat="1" ht="13.35" customHeight="1" x14ac:dyDescent="0.2">
      <c r="B15" s="8"/>
      <c r="C15" s="49" t="s">
        <v>29</v>
      </c>
      <c r="D15" s="107" t="s">
        <v>53</v>
      </c>
      <c r="E15" s="449">
        <v>731</v>
      </c>
      <c r="F15" s="450">
        <v>76.741457999999994</v>
      </c>
      <c r="G15" s="450">
        <v>3.9495039599999999</v>
      </c>
      <c r="H15" s="1230">
        <f t="shared" si="1"/>
        <v>5.1465062860807258E-2</v>
      </c>
      <c r="I15" s="449">
        <v>524</v>
      </c>
      <c r="J15" s="450">
        <v>55.042304000000001</v>
      </c>
      <c r="K15" s="450">
        <v>1.3952158699999975</v>
      </c>
      <c r="L15" s="1230">
        <f t="shared" si="2"/>
        <v>2.5348064463289861E-2</v>
      </c>
      <c r="M15" s="449">
        <f t="shared" si="0"/>
        <v>-207</v>
      </c>
      <c r="N15" s="450">
        <f t="shared" si="0"/>
        <v>-21.699153999999993</v>
      </c>
      <c r="O15" s="452">
        <f t="shared" si="0"/>
        <v>-2.5542880900000027</v>
      </c>
    </row>
    <row r="16" spans="2:16" s="116" customFormat="1" ht="13.35" customHeight="1" x14ac:dyDescent="0.2">
      <c r="B16" s="8"/>
      <c r="C16" s="49" t="s">
        <v>30</v>
      </c>
      <c r="D16" s="107" t="s">
        <v>54</v>
      </c>
      <c r="E16" s="449">
        <v>698</v>
      </c>
      <c r="F16" s="450">
        <v>80.301789999999997</v>
      </c>
      <c r="G16" s="450">
        <v>4.8440311500000046</v>
      </c>
      <c r="H16" s="1230">
        <f t="shared" si="1"/>
        <v>6.0322829042789766E-2</v>
      </c>
      <c r="I16" s="449">
        <v>487</v>
      </c>
      <c r="J16" s="450">
        <v>56.047046000000002</v>
      </c>
      <c r="K16" s="450">
        <v>1.9150145599999981</v>
      </c>
      <c r="L16" s="1230">
        <f t="shared" si="2"/>
        <v>3.4167983804177619E-2</v>
      </c>
      <c r="M16" s="449">
        <f t="shared" si="0"/>
        <v>-211</v>
      </c>
      <c r="N16" s="450">
        <f t="shared" si="0"/>
        <v>-24.254743999999995</v>
      </c>
      <c r="O16" s="452">
        <f t="shared" si="0"/>
        <v>-2.9290165900000065</v>
      </c>
    </row>
    <row r="17" spans="2:15" s="116" customFormat="1" ht="13.35" customHeight="1" x14ac:dyDescent="0.2">
      <c r="B17" s="8"/>
      <c r="C17" s="49" t="s">
        <v>31</v>
      </c>
      <c r="D17" s="107" t="s">
        <v>55</v>
      </c>
      <c r="E17" s="449">
        <v>706</v>
      </c>
      <c r="F17" s="450">
        <v>88.237612999999996</v>
      </c>
      <c r="G17" s="450">
        <v>6.1002224700000083</v>
      </c>
      <c r="H17" s="1230">
        <f t="shared" si="1"/>
        <v>6.9134037771398107E-2</v>
      </c>
      <c r="I17" s="449">
        <v>472</v>
      </c>
      <c r="J17" s="450">
        <v>59.070929999999997</v>
      </c>
      <c r="K17" s="450">
        <v>2.3970185800000001</v>
      </c>
      <c r="L17" s="1230">
        <f t="shared" si="2"/>
        <v>4.0578649769014985E-2</v>
      </c>
      <c r="M17" s="449">
        <f t="shared" si="0"/>
        <v>-234</v>
      </c>
      <c r="N17" s="450">
        <f t="shared" si="0"/>
        <v>-29.166682999999999</v>
      </c>
      <c r="O17" s="452">
        <f t="shared" si="0"/>
        <v>-3.7032038900000082</v>
      </c>
    </row>
    <row r="18" spans="2:15" s="116" customFormat="1" ht="13.35" customHeight="1" x14ac:dyDescent="0.2">
      <c r="B18" s="8"/>
      <c r="C18" s="49" t="s">
        <v>32</v>
      </c>
      <c r="D18" s="107" t="s">
        <v>56</v>
      </c>
      <c r="E18" s="449">
        <v>655</v>
      </c>
      <c r="F18" s="450">
        <v>88.338462000000007</v>
      </c>
      <c r="G18" s="450">
        <v>6.6788439199999958</v>
      </c>
      <c r="H18" s="1230">
        <f t="shared" si="1"/>
        <v>7.5605164146960072E-2</v>
      </c>
      <c r="I18" s="449">
        <v>478</v>
      </c>
      <c r="J18" s="450">
        <v>64.480568000000005</v>
      </c>
      <c r="K18" s="450">
        <v>2.8417850600000025</v>
      </c>
      <c r="L18" s="1230">
        <f t="shared" si="2"/>
        <v>4.4071960718460208E-2</v>
      </c>
      <c r="M18" s="449">
        <f t="shared" si="0"/>
        <v>-177</v>
      </c>
      <c r="N18" s="450">
        <f t="shared" si="0"/>
        <v>-23.857894000000002</v>
      </c>
      <c r="O18" s="452">
        <f t="shared" si="0"/>
        <v>-3.8370588599999933</v>
      </c>
    </row>
    <row r="19" spans="2:15" s="116" customFormat="1" ht="13.35" customHeight="1" x14ac:dyDescent="0.2">
      <c r="B19" s="8"/>
      <c r="C19" s="49" t="s">
        <v>33</v>
      </c>
      <c r="D19" s="107" t="s">
        <v>57</v>
      </c>
      <c r="E19" s="449">
        <v>755</v>
      </c>
      <c r="F19" s="450">
        <v>109.440229</v>
      </c>
      <c r="G19" s="450">
        <v>9.116431890000003</v>
      </c>
      <c r="H19" s="1230">
        <f t="shared" si="1"/>
        <v>8.3300555685058036E-2</v>
      </c>
      <c r="I19" s="449">
        <v>424</v>
      </c>
      <c r="J19" s="450">
        <v>61.614337999999996</v>
      </c>
      <c r="K19" s="450">
        <v>3.2905654299999978</v>
      </c>
      <c r="L19" s="1230">
        <f t="shared" si="2"/>
        <v>5.3405839238262982E-2</v>
      </c>
      <c r="M19" s="449">
        <f t="shared" si="0"/>
        <v>-331</v>
      </c>
      <c r="N19" s="450">
        <f t="shared" si="0"/>
        <v>-47.825891000000006</v>
      </c>
      <c r="O19" s="452">
        <f t="shared" si="0"/>
        <v>-5.8258664600000056</v>
      </c>
    </row>
    <row r="20" spans="2:15" s="116" customFormat="1" ht="13.35" customHeight="1" x14ac:dyDescent="0.2">
      <c r="B20" s="8"/>
      <c r="C20" s="49" t="s">
        <v>34</v>
      </c>
      <c r="D20" s="107" t="s">
        <v>58</v>
      </c>
      <c r="E20" s="449">
        <v>3580</v>
      </c>
      <c r="F20" s="450">
        <v>625.23377800000003</v>
      </c>
      <c r="G20" s="450">
        <v>65.240897579999952</v>
      </c>
      <c r="H20" s="1230">
        <f t="shared" si="1"/>
        <v>0.10434640589747528</v>
      </c>
      <c r="I20" s="449">
        <v>1840</v>
      </c>
      <c r="J20" s="450">
        <v>320.906519</v>
      </c>
      <c r="K20" s="450">
        <v>22.240997599999993</v>
      </c>
      <c r="L20" s="1230">
        <f t="shared" si="2"/>
        <v>6.9306780271422258E-2</v>
      </c>
      <c r="M20" s="449">
        <f t="shared" si="0"/>
        <v>-1740</v>
      </c>
      <c r="N20" s="450">
        <f t="shared" si="0"/>
        <v>-304.32725900000003</v>
      </c>
      <c r="O20" s="452">
        <f t="shared" si="0"/>
        <v>-42.999899979999959</v>
      </c>
    </row>
    <row r="21" spans="2:15" s="116" customFormat="1" ht="13.35" customHeight="1" x14ac:dyDescent="0.2">
      <c r="B21" s="8"/>
      <c r="C21" s="49" t="s">
        <v>35</v>
      </c>
      <c r="D21" s="617" t="s">
        <v>744</v>
      </c>
      <c r="E21" s="449">
        <v>2976</v>
      </c>
      <c r="F21" s="450">
        <v>667.06677100000002</v>
      </c>
      <c r="G21" s="450">
        <v>89.72193057000004</v>
      </c>
      <c r="H21" s="1230">
        <f t="shared" si="1"/>
        <v>0.13450217350130911</v>
      </c>
      <c r="I21" s="449">
        <v>1530</v>
      </c>
      <c r="J21" s="450">
        <v>343.79297800000001</v>
      </c>
      <c r="K21" s="450">
        <v>32.759184540000007</v>
      </c>
      <c r="L21" s="1230">
        <f t="shared" si="2"/>
        <v>9.5287532428890986E-2</v>
      </c>
      <c r="M21" s="449">
        <f t="shared" si="0"/>
        <v>-1446</v>
      </c>
      <c r="N21" s="450">
        <f t="shared" si="0"/>
        <v>-323.27379300000001</v>
      </c>
      <c r="O21" s="452">
        <f t="shared" si="0"/>
        <v>-56.962746030000034</v>
      </c>
    </row>
    <row r="22" spans="2:15" s="116" customFormat="1" ht="13.35" customHeight="1" x14ac:dyDescent="0.2">
      <c r="B22" s="8"/>
      <c r="C22" s="49" t="s">
        <v>36</v>
      </c>
      <c r="D22" s="617" t="s">
        <v>773</v>
      </c>
      <c r="E22" s="449">
        <v>4423</v>
      </c>
      <c r="F22" s="450">
        <v>1311.357604</v>
      </c>
      <c r="G22" s="450">
        <v>222.01858881999945</v>
      </c>
      <c r="H22" s="1230">
        <f t="shared" si="1"/>
        <v>0.16930438207151269</v>
      </c>
      <c r="I22" s="449">
        <v>2468</v>
      </c>
      <c r="J22" s="450">
        <v>733.182682</v>
      </c>
      <c r="K22" s="450">
        <v>94.906564410000129</v>
      </c>
      <c r="L22" s="1230">
        <f t="shared" si="2"/>
        <v>0.12944463465927872</v>
      </c>
      <c r="M22" s="449">
        <f t="shared" si="0"/>
        <v>-1955</v>
      </c>
      <c r="N22" s="450">
        <f t="shared" si="0"/>
        <v>-578.17492200000004</v>
      </c>
      <c r="O22" s="452">
        <f t="shared" si="0"/>
        <v>-127.11202440999932</v>
      </c>
    </row>
    <row r="23" spans="2:15" s="116" customFormat="1" ht="13.35" customHeight="1" x14ac:dyDescent="0.2">
      <c r="B23" s="8"/>
      <c r="C23" s="49" t="s">
        <v>37</v>
      </c>
      <c r="D23" s="617" t="s">
        <v>754</v>
      </c>
      <c r="E23" s="449">
        <v>4425</v>
      </c>
      <c r="F23" s="450">
        <v>1854.1738089999999</v>
      </c>
      <c r="G23" s="450">
        <v>399.4807656099992</v>
      </c>
      <c r="H23" s="1230">
        <f t="shared" si="1"/>
        <v>0.21544947063266345</v>
      </c>
      <c r="I23" s="449">
        <v>2022</v>
      </c>
      <c r="J23" s="450">
        <v>834.58360600000003</v>
      </c>
      <c r="K23" s="450">
        <v>141.56215235999983</v>
      </c>
      <c r="L23" s="1230">
        <f t="shared" si="2"/>
        <v>0.16962009718652421</v>
      </c>
      <c r="M23" s="449">
        <f t="shared" si="0"/>
        <v>-2403</v>
      </c>
      <c r="N23" s="450">
        <f t="shared" si="0"/>
        <v>-1019.5902029999999</v>
      </c>
      <c r="O23" s="452">
        <f t="shared" si="0"/>
        <v>-257.91861324999934</v>
      </c>
    </row>
    <row r="24" spans="2:15" s="116" customFormat="1" ht="13.35" customHeight="1" x14ac:dyDescent="0.2">
      <c r="B24" s="8"/>
      <c r="C24" s="49" t="s">
        <v>38</v>
      </c>
      <c r="D24" s="617" t="s">
        <v>62</v>
      </c>
      <c r="E24" s="449">
        <v>4326</v>
      </c>
      <c r="F24" s="450">
        <v>2636.3860439999999</v>
      </c>
      <c r="G24" s="450">
        <v>694.19498874999999</v>
      </c>
      <c r="H24" s="1230">
        <f t="shared" si="1"/>
        <v>0.26331310254424939</v>
      </c>
      <c r="I24" s="449">
        <v>1322</v>
      </c>
      <c r="J24" s="450">
        <v>798.97165399999994</v>
      </c>
      <c r="K24" s="450">
        <v>178.32467424000018</v>
      </c>
      <c r="L24" s="1230">
        <f t="shared" si="2"/>
        <v>0.22319274200433672</v>
      </c>
      <c r="M24" s="449">
        <f t="shared" si="0"/>
        <v>-3004</v>
      </c>
      <c r="N24" s="450">
        <f t="shared" si="0"/>
        <v>-1837.4143899999999</v>
      </c>
      <c r="O24" s="452">
        <f t="shared" si="0"/>
        <v>-515.87031450999984</v>
      </c>
    </row>
    <row r="25" spans="2:15" s="116" customFormat="1" ht="13.35" customHeight="1" x14ac:dyDescent="0.2">
      <c r="B25" s="8"/>
      <c r="C25" s="49" t="s">
        <v>39</v>
      </c>
      <c r="D25" s="617" t="s">
        <v>63</v>
      </c>
      <c r="E25" s="449">
        <v>2010</v>
      </c>
      <c r="F25" s="450">
        <v>1728.9674259999999</v>
      </c>
      <c r="G25" s="450">
        <v>520.21963052000035</v>
      </c>
      <c r="H25" s="1230">
        <f t="shared" si="1"/>
        <v>0.30088457578610295</v>
      </c>
      <c r="I25" s="449">
        <v>569</v>
      </c>
      <c r="J25" s="450">
        <v>491.37609600000002</v>
      </c>
      <c r="K25" s="450">
        <v>132.06016725999996</v>
      </c>
      <c r="L25" s="1230">
        <f t="shared" si="2"/>
        <v>0.2687557826581779</v>
      </c>
      <c r="M25" s="449">
        <f t="shared" si="0"/>
        <v>-1441</v>
      </c>
      <c r="N25" s="450">
        <f t="shared" si="0"/>
        <v>-1237.59133</v>
      </c>
      <c r="O25" s="452">
        <f t="shared" si="0"/>
        <v>-388.15946326000039</v>
      </c>
    </row>
    <row r="26" spans="2:15" s="116" customFormat="1" ht="13.35" customHeight="1" x14ac:dyDescent="0.2">
      <c r="B26" s="8"/>
      <c r="C26" s="49" t="s">
        <v>40</v>
      </c>
      <c r="D26" s="617" t="s">
        <v>64</v>
      </c>
      <c r="E26" s="449">
        <v>2020</v>
      </c>
      <c r="F26" s="450">
        <v>2699.6248420000002</v>
      </c>
      <c r="G26" s="450">
        <v>906.92075270999851</v>
      </c>
      <c r="H26" s="1230">
        <f t="shared" si="1"/>
        <v>0.33594325352189008</v>
      </c>
      <c r="I26" s="449">
        <v>693</v>
      </c>
      <c r="J26" s="450">
        <v>943.33992799999999</v>
      </c>
      <c r="K26" s="450">
        <v>288.89248680999998</v>
      </c>
      <c r="L26" s="1230">
        <f t="shared" si="2"/>
        <v>0.30624431155213433</v>
      </c>
      <c r="M26" s="449">
        <f t="shared" si="0"/>
        <v>-1327</v>
      </c>
      <c r="N26" s="450">
        <f t="shared" si="0"/>
        <v>-1756.2849140000003</v>
      </c>
      <c r="O26" s="452">
        <f t="shared" si="0"/>
        <v>-618.02826589999859</v>
      </c>
    </row>
    <row r="27" spans="2:15" s="116" customFormat="1" ht="13.35" customHeight="1" x14ac:dyDescent="0.2">
      <c r="B27" s="8"/>
      <c r="C27" s="49" t="s">
        <v>41</v>
      </c>
      <c r="D27" s="617" t="s">
        <v>65</v>
      </c>
      <c r="E27" s="449">
        <v>676</v>
      </c>
      <c r="F27" s="450">
        <v>1942.5911160000001</v>
      </c>
      <c r="G27" s="450">
        <v>718.4085693400001</v>
      </c>
      <c r="H27" s="1230">
        <f t="shared" si="1"/>
        <v>0.36981975435946557</v>
      </c>
      <c r="I27" s="449">
        <v>263</v>
      </c>
      <c r="J27" s="450">
        <v>787.27041099999997</v>
      </c>
      <c r="K27" s="450">
        <v>290.55352736000009</v>
      </c>
      <c r="L27" s="1230">
        <f t="shared" si="2"/>
        <v>0.36906445777751973</v>
      </c>
      <c r="M27" s="449">
        <f t="shared" si="0"/>
        <v>-413</v>
      </c>
      <c r="N27" s="450">
        <f t="shared" si="0"/>
        <v>-1155.3207050000001</v>
      </c>
      <c r="O27" s="452">
        <f t="shared" si="0"/>
        <v>-427.85504198000001</v>
      </c>
    </row>
    <row r="28" spans="2:15" s="116" customFormat="1" ht="13.35" customHeight="1" x14ac:dyDescent="0.2">
      <c r="B28" s="8"/>
      <c r="C28" s="49" t="s">
        <v>42</v>
      </c>
      <c r="D28" s="617" t="s">
        <v>66</v>
      </c>
      <c r="E28" s="455">
        <v>179</v>
      </c>
      <c r="F28" s="456">
        <v>2363.306431</v>
      </c>
      <c r="G28" s="456">
        <v>924.97188913999946</v>
      </c>
      <c r="H28" s="1233">
        <f t="shared" si="1"/>
        <v>0.39138889354632295</v>
      </c>
      <c r="I28" s="455">
        <v>96</v>
      </c>
      <c r="J28" s="456">
        <v>1189.132838</v>
      </c>
      <c r="K28" s="456">
        <v>491.5276202</v>
      </c>
      <c r="L28" s="1233">
        <f t="shared" si="2"/>
        <v>0.41334963133866465</v>
      </c>
      <c r="M28" s="455">
        <f t="shared" si="0"/>
        <v>-83</v>
      </c>
      <c r="N28" s="456">
        <f t="shared" si="0"/>
        <v>-1174.173593</v>
      </c>
      <c r="O28" s="458">
        <f t="shared" si="0"/>
        <v>-433.44426893999946</v>
      </c>
    </row>
    <row r="29" spans="2:15" s="116" customFormat="1" ht="13.35" customHeight="1" x14ac:dyDescent="0.2">
      <c r="B29" s="622"/>
      <c r="C29" s="566" t="s">
        <v>8</v>
      </c>
      <c r="D29" s="567"/>
      <c r="E29" s="472">
        <f>SUM(E4:E28)</f>
        <v>41388</v>
      </c>
      <c r="F29" s="463">
        <f>SUM(F4:F28)</f>
        <v>16426.837788000001</v>
      </c>
      <c r="G29" s="463">
        <f>SUM(G4:G28)</f>
        <v>4577.9057871599971</v>
      </c>
      <c r="H29" s="1234">
        <f t="shared" si="1"/>
        <v>0.27868454332118697</v>
      </c>
      <c r="I29" s="472">
        <f>SUM(I4:I28)</f>
        <v>32985</v>
      </c>
      <c r="J29" s="463">
        <f>SUM(J4:J28)</f>
        <v>6784.3806079999995</v>
      </c>
      <c r="K29" s="463">
        <f>SUM(K4:K28)</f>
        <v>1685.5746461200001</v>
      </c>
      <c r="L29" s="1234">
        <v>0.2540325547420253</v>
      </c>
      <c r="M29" s="472">
        <f>SUM(M4:M28)</f>
        <v>-8403</v>
      </c>
      <c r="N29" s="463">
        <f>SUM(N4:N28)</f>
        <v>-9642.4571799999994</v>
      </c>
      <c r="O29" s="464">
        <f>SUM(O4:O28)</f>
        <v>-2892.331141039997</v>
      </c>
    </row>
    <row r="30" spans="2:15" s="116" customFormat="1" ht="13.35" customHeight="1" x14ac:dyDescent="0.2">
      <c r="B30" s="1235"/>
      <c r="C30" s="1236"/>
      <c r="D30" s="1228" t="s">
        <v>193</v>
      </c>
      <c r="E30" s="466">
        <f>SUM(E4:E5)</f>
        <v>4918</v>
      </c>
      <c r="F30" s="465">
        <f t="shared" ref="F30:O30" si="3">SUM(F4:F5)</f>
        <v>-235.85700499999999</v>
      </c>
      <c r="G30" s="465">
        <f t="shared" si="3"/>
        <v>1.163779E-2</v>
      </c>
      <c r="H30" s="1237">
        <f t="shared" si="1"/>
        <v>-4.9342566696291262E-5</v>
      </c>
      <c r="I30" s="466">
        <f>SUM(I4:I5)</f>
        <v>11327</v>
      </c>
      <c r="J30" s="465">
        <f t="shared" si="3"/>
        <v>-280.28186499999998</v>
      </c>
      <c r="K30" s="465">
        <f t="shared" si="3"/>
        <v>0.12278332</v>
      </c>
      <c r="L30" s="1237">
        <f t="shared" ref="L30:L35" si="4">+K30/J30</f>
        <v>-4.3807086840955627E-4</v>
      </c>
      <c r="M30" s="466">
        <f>SUM(M4:M5)</f>
        <v>6409</v>
      </c>
      <c r="N30" s="465">
        <f t="shared" si="3"/>
        <v>-44.424859999999995</v>
      </c>
      <c r="O30" s="467">
        <f t="shared" si="3"/>
        <v>0.11114553000000001</v>
      </c>
    </row>
    <row r="31" spans="2:15" s="116" customFormat="1" ht="13.35" customHeight="1" x14ac:dyDescent="0.2">
      <c r="B31" s="127"/>
      <c r="C31" s="49"/>
      <c r="D31" s="106" t="s">
        <v>745</v>
      </c>
      <c r="E31" s="466">
        <f>SUM(E6:E11)</f>
        <v>6115</v>
      </c>
      <c r="F31" s="465">
        <f t="shared" ref="F31:O31" si="5">SUM(F6:F11)</f>
        <v>204.44132500000001</v>
      </c>
      <c r="G31" s="465">
        <f t="shared" si="5"/>
        <v>0.30474875999999984</v>
      </c>
      <c r="H31" s="1237">
        <f t="shared" si="1"/>
        <v>1.4906416792201862E-3</v>
      </c>
      <c r="I31" s="466">
        <f>SUM(I6:I11)</f>
        <v>6754</v>
      </c>
      <c r="J31" s="465">
        <f t="shared" si="5"/>
        <v>179.68666199999998</v>
      </c>
      <c r="K31" s="465">
        <f t="shared" si="5"/>
        <v>7.4465830000000011E-2</v>
      </c>
      <c r="L31" s="1237">
        <f t="shared" si="4"/>
        <v>4.1442046488681511E-4</v>
      </c>
      <c r="M31" s="466">
        <f>SUM(M6:M11)</f>
        <v>639</v>
      </c>
      <c r="N31" s="465">
        <f t="shared" si="5"/>
        <v>-24.754663000000004</v>
      </c>
      <c r="O31" s="467">
        <f t="shared" si="5"/>
        <v>-0.23028292999999986</v>
      </c>
    </row>
    <row r="32" spans="2:15" s="116" customFormat="1" ht="13.35" customHeight="1" x14ac:dyDescent="0.2">
      <c r="B32" s="127"/>
      <c r="C32" s="49"/>
      <c r="D32" s="106" t="s">
        <v>752</v>
      </c>
      <c r="E32" s="466">
        <f>SUM(E12:E22)</f>
        <v>16719</v>
      </c>
      <c r="F32" s="465">
        <f t="shared" ref="F32:O32" si="6">SUM(F12:F22)</f>
        <v>3233.2038000000002</v>
      </c>
      <c r="G32" s="465">
        <f t="shared" si="6"/>
        <v>413.39280453999947</v>
      </c>
      <c r="H32" s="1237">
        <f t="shared" si="1"/>
        <v>0.12785856695454814</v>
      </c>
      <c r="I32" s="466">
        <f>SUM(I12:I22)</f>
        <v>9939</v>
      </c>
      <c r="J32" s="465">
        <f t="shared" si="6"/>
        <v>1840.3012779999999</v>
      </c>
      <c r="K32" s="465">
        <f t="shared" si="6"/>
        <v>162.45676874000011</v>
      </c>
      <c r="L32" s="1237">
        <f t="shared" si="4"/>
        <v>8.8277267794192191E-2</v>
      </c>
      <c r="M32" s="466">
        <f>SUM(M12:M22)</f>
        <v>-6780</v>
      </c>
      <c r="N32" s="465">
        <f t="shared" si="6"/>
        <v>-1392.9025220000001</v>
      </c>
      <c r="O32" s="467">
        <f t="shared" si="6"/>
        <v>-250.93603579999933</v>
      </c>
    </row>
    <row r="33" spans="2:15" s="116" customFormat="1" ht="13.35" customHeight="1" x14ac:dyDescent="0.2">
      <c r="B33" s="127"/>
      <c r="C33" s="49"/>
      <c r="D33" s="107" t="s">
        <v>754</v>
      </c>
      <c r="E33" s="466">
        <f>SUM(E23)</f>
        <v>4425</v>
      </c>
      <c r="F33" s="465">
        <f t="shared" ref="F33:O33" si="7">SUM(F23)</f>
        <v>1854.1738089999999</v>
      </c>
      <c r="G33" s="465">
        <f t="shared" si="7"/>
        <v>399.4807656099992</v>
      </c>
      <c r="H33" s="1237">
        <f t="shared" si="1"/>
        <v>0.21544947063266345</v>
      </c>
      <c r="I33" s="466">
        <f>SUM(I23)</f>
        <v>2022</v>
      </c>
      <c r="J33" s="465">
        <f t="shared" si="7"/>
        <v>834.58360600000003</v>
      </c>
      <c r="K33" s="465">
        <f t="shared" si="7"/>
        <v>141.56215235999983</v>
      </c>
      <c r="L33" s="1237">
        <f t="shared" si="4"/>
        <v>0.16962009718652421</v>
      </c>
      <c r="M33" s="466">
        <f>SUM(M23)</f>
        <v>-2403</v>
      </c>
      <c r="N33" s="465">
        <f t="shared" si="7"/>
        <v>-1019.5902029999999</v>
      </c>
      <c r="O33" s="467">
        <f t="shared" si="7"/>
        <v>-257.91861324999934</v>
      </c>
    </row>
    <row r="34" spans="2:15" s="116" customFormat="1" ht="13.35" customHeight="1" x14ac:dyDescent="0.2">
      <c r="B34" s="129"/>
      <c r="C34" s="110"/>
      <c r="D34" s="108" t="s">
        <v>256</v>
      </c>
      <c r="E34" s="469">
        <f>SUM(E24:E28)</f>
        <v>9211</v>
      </c>
      <c r="F34" s="468">
        <f t="shared" ref="F34:O34" si="8">SUM(F24:F28)</f>
        <v>11370.875859</v>
      </c>
      <c r="G34" s="468">
        <f t="shared" si="8"/>
        <v>3764.7158304599984</v>
      </c>
      <c r="H34" s="1238">
        <f t="shared" si="1"/>
        <v>0.33108406750217417</v>
      </c>
      <c r="I34" s="469">
        <f>SUM(I24:I28)</f>
        <v>2943</v>
      </c>
      <c r="J34" s="468">
        <f t="shared" si="8"/>
        <v>4210.0909269999993</v>
      </c>
      <c r="K34" s="468">
        <f t="shared" si="8"/>
        <v>1381.3584758700001</v>
      </c>
      <c r="L34" s="1238">
        <f t="shared" si="4"/>
        <v>0.32810656582524694</v>
      </c>
      <c r="M34" s="469">
        <f>SUM(M24:M28)</f>
        <v>-6268</v>
      </c>
      <c r="N34" s="468">
        <f t="shared" si="8"/>
        <v>-7160.7849320000005</v>
      </c>
      <c r="O34" s="471">
        <f t="shared" si="8"/>
        <v>-2383.3573545899981</v>
      </c>
    </row>
    <row r="35" spans="2:15" s="116" customFormat="1" ht="13.35" customHeight="1" x14ac:dyDescent="0.2">
      <c r="B35" s="129"/>
      <c r="C35" s="459" t="s">
        <v>8</v>
      </c>
      <c r="D35" s="460"/>
      <c r="E35" s="472">
        <f t="shared" ref="E35:O35" si="9">SUM(E30:E34)</f>
        <v>41388</v>
      </c>
      <c r="F35" s="461">
        <f t="shared" si="9"/>
        <v>16426.837788000001</v>
      </c>
      <c r="G35" s="461">
        <f t="shared" si="9"/>
        <v>4577.9057871599971</v>
      </c>
      <c r="H35" s="1239">
        <f>+G35/F35</f>
        <v>0.27868454332118697</v>
      </c>
      <c r="I35" s="472">
        <f>SUM(I30:I34)</f>
        <v>32985</v>
      </c>
      <c r="J35" s="461">
        <f>SUM(J30:J34)</f>
        <v>6784.3806079999995</v>
      </c>
      <c r="K35" s="461">
        <f>SUM(K30:K34)</f>
        <v>1685.5746461200001</v>
      </c>
      <c r="L35" s="1239">
        <f t="shared" si="4"/>
        <v>0.24844930488310249</v>
      </c>
      <c r="M35" s="472">
        <f>SUM(M30:M34)</f>
        <v>-8403</v>
      </c>
      <c r="N35" s="461">
        <f t="shared" si="9"/>
        <v>-9642.4571800000012</v>
      </c>
      <c r="O35" s="474">
        <f t="shared" si="9"/>
        <v>-2892.3311410399965</v>
      </c>
    </row>
    <row r="36" spans="2:15" s="116" customFormat="1" ht="13.35" customHeight="1" x14ac:dyDescent="0.2">
      <c r="B36" s="574"/>
      <c r="C36" s="575"/>
      <c r="D36" s="576"/>
      <c r="E36" s="576"/>
      <c r="F36" s="576"/>
      <c r="G36" s="576"/>
      <c r="H36" s="576"/>
      <c r="I36" s="576"/>
      <c r="J36" s="576"/>
      <c r="K36" s="576"/>
      <c r="L36" s="576"/>
      <c r="M36" s="576"/>
    </row>
    <row r="37" spans="2:15" s="116" customFormat="1" ht="13.35" customHeight="1" x14ac:dyDescent="0.2"/>
    <row r="38" spans="2:15" customFormat="1" ht="13.35" customHeight="1" x14ac:dyDescent="0.2">
      <c r="J38" s="1060" t="s">
        <v>245</v>
      </c>
    </row>
  </sheetData>
  <mergeCells count="5">
    <mergeCell ref="E2:H2"/>
    <mergeCell ref="I2:L2"/>
    <mergeCell ref="M2:O2"/>
    <mergeCell ref="C3:D3"/>
    <mergeCell ref="B1:O1"/>
  </mergeCells>
  <hyperlinks>
    <hyperlink ref="J38" location="CONTENTS!A1" display="BACK TO CONTENTS" xr:uid="{5BFF734D-A2B3-471C-9392-FB2CEF61011B}"/>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H29:M29" formula="1"/>
    <ignoredError sqref="H30:M35" formula="1" formulaRange="1"/>
    <ignoredError sqref="E30:G35 N30:O35"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66005-E8A5-476B-B03A-B0C1E0842E09}">
  <sheetPr>
    <tabColor theme="7" tint="0.39997558519241921"/>
    <pageSetUpPr fitToPage="1"/>
  </sheetPr>
  <dimension ref="B1:S24"/>
  <sheetViews>
    <sheetView showGridLines="0" zoomScaleNormal="100" zoomScaleSheetLayoutView="90" workbookViewId="0">
      <pane xSplit="4" ySplit="3" topLeftCell="E4" activePane="bottomRight" state="frozen"/>
      <selection activeCell="F19" sqref="F19"/>
      <selection pane="topRight" activeCell="F19" sqref="F19"/>
      <selection pane="bottomLeft" activeCell="F19" sqref="F19"/>
      <selection pane="bottomRight"/>
    </sheetView>
  </sheetViews>
  <sheetFormatPr defaultColWidth="9.140625" defaultRowHeight="12.75" x14ac:dyDescent="0.2"/>
  <cols>
    <col min="1" max="1" width="3.7109375" style="438" customWidth="1"/>
    <col min="2" max="2" width="0.85546875" style="116" customWidth="1"/>
    <col min="3" max="3" width="2.7109375" style="354" customWidth="1"/>
    <col min="4" max="4" width="15.140625" style="354" customWidth="1"/>
    <col min="5" max="5" width="9.140625" style="354" customWidth="1"/>
    <col min="6" max="6" width="8.85546875" style="354" customWidth="1"/>
    <col min="7" max="7" width="8.5703125" style="354" customWidth="1"/>
    <col min="8" max="8" width="8" style="354" customWidth="1"/>
    <col min="9" max="9" width="8.85546875" style="354" customWidth="1"/>
    <col min="10" max="10" width="9.140625" style="354" customWidth="1"/>
    <col min="11" max="11" width="8.5703125" style="354" customWidth="1"/>
    <col min="12" max="12" width="8" style="354" customWidth="1"/>
    <col min="13" max="13" width="9" style="354" customWidth="1"/>
    <col min="14" max="14" width="8.5703125" style="354" customWidth="1"/>
    <col min="15" max="15" width="9.140625" style="354" customWidth="1"/>
    <col min="16" max="16384" width="9.140625" style="438"/>
  </cols>
  <sheetData>
    <row r="1" spans="2:19" s="431" customFormat="1" ht="23.45" customHeight="1" x14ac:dyDescent="0.2">
      <c r="B1" s="1399" t="s">
        <v>1199</v>
      </c>
      <c r="C1" s="1470"/>
      <c r="D1" s="1470"/>
      <c r="E1" s="1470"/>
      <c r="F1" s="1470"/>
      <c r="G1" s="1470"/>
      <c r="H1" s="1470"/>
      <c r="I1" s="1470"/>
      <c r="J1" s="1470"/>
      <c r="K1" s="1470"/>
      <c r="L1" s="1470"/>
      <c r="M1" s="1470"/>
      <c r="N1" s="1470"/>
      <c r="O1" s="1470"/>
      <c r="P1" s="430"/>
    </row>
    <row r="2" spans="2:19" s="431" customFormat="1" ht="15" customHeight="1" x14ac:dyDescent="0.2">
      <c r="B2" s="432"/>
      <c r="C2" s="433" t="s">
        <v>156</v>
      </c>
      <c r="D2" s="434"/>
      <c r="E2" s="1394">
        <v>2013</v>
      </c>
      <c r="F2" s="1395"/>
      <c r="G2" s="1395"/>
      <c r="H2" s="1396"/>
      <c r="I2" s="1394">
        <v>2022</v>
      </c>
      <c r="J2" s="1395"/>
      <c r="K2" s="1395"/>
      <c r="L2" s="1396"/>
      <c r="M2" s="1394" t="s">
        <v>530</v>
      </c>
      <c r="N2" s="1395"/>
      <c r="O2" s="1396"/>
    </row>
    <row r="3" spans="2:19" s="897" customFormat="1" ht="41.25" customHeight="1" x14ac:dyDescent="0.2">
      <c r="B3" s="896"/>
      <c r="C3" s="1397" t="s">
        <v>148</v>
      </c>
      <c r="D3" s="1398"/>
      <c r="E3" s="861" t="s">
        <v>17</v>
      </c>
      <c r="F3" s="862" t="s">
        <v>67</v>
      </c>
      <c r="G3" s="862" t="s">
        <v>326</v>
      </c>
      <c r="H3" s="863" t="s">
        <v>1044</v>
      </c>
      <c r="I3" s="861" t="s">
        <v>17</v>
      </c>
      <c r="J3" s="862" t="s">
        <v>67</v>
      </c>
      <c r="K3" s="862" t="s">
        <v>326</v>
      </c>
      <c r="L3" s="863" t="s">
        <v>1044</v>
      </c>
      <c r="M3" s="861" t="s">
        <v>17</v>
      </c>
      <c r="N3" s="862" t="s">
        <v>67</v>
      </c>
      <c r="O3" s="863" t="s">
        <v>326</v>
      </c>
      <c r="Q3" s="1225"/>
      <c r="R3" s="439"/>
      <c r="S3" s="438"/>
    </row>
    <row r="4" spans="2:19" ht="13.35" customHeight="1" x14ac:dyDescent="0.2">
      <c r="B4" s="1117"/>
      <c r="C4" s="1216" t="s">
        <v>91</v>
      </c>
      <c r="D4" s="1118"/>
      <c r="E4" s="1119">
        <v>334</v>
      </c>
      <c r="F4" s="1214">
        <v>41.404369000000003</v>
      </c>
      <c r="G4" s="1214">
        <v>9.0987867800000011</v>
      </c>
      <c r="H4" s="1229">
        <f t="shared" ref="H4:H12" si="0">+G4/F4</f>
        <v>0.219754267478391</v>
      </c>
      <c r="I4" s="1119">
        <v>159</v>
      </c>
      <c r="J4" s="1214">
        <v>13.008547999999999</v>
      </c>
      <c r="K4" s="1214">
        <v>1.5679050999999997</v>
      </c>
      <c r="L4" s="1229">
        <f>+K4/J4</f>
        <v>0.12052883227244116</v>
      </c>
      <c r="M4" s="1119">
        <f t="shared" ref="M4:O11" si="1">+I4-E4</f>
        <v>-175</v>
      </c>
      <c r="N4" s="1214">
        <f t="shared" si="1"/>
        <v>-28.395821000000005</v>
      </c>
      <c r="O4" s="1120">
        <f t="shared" si="1"/>
        <v>-7.5308816800000011</v>
      </c>
      <c r="Q4" s="1225"/>
    </row>
    <row r="5" spans="2:19" ht="13.35" customHeight="1" x14ac:dyDescent="0.2">
      <c r="B5" s="440"/>
      <c r="C5" s="441" t="s">
        <v>92</v>
      </c>
      <c r="D5" s="442"/>
      <c r="E5" s="449">
        <v>4158</v>
      </c>
      <c r="F5" s="450">
        <v>409.66523799999999</v>
      </c>
      <c r="G5" s="450">
        <v>50.685575820000039</v>
      </c>
      <c r="H5" s="1230">
        <f t="shared" si="0"/>
        <v>0.12372437570600033</v>
      </c>
      <c r="I5" s="449">
        <v>654</v>
      </c>
      <c r="J5" s="450">
        <v>67.780992999999995</v>
      </c>
      <c r="K5" s="450">
        <v>6.9455351199999988</v>
      </c>
      <c r="L5" s="1230">
        <v>0</v>
      </c>
      <c r="M5" s="449">
        <f t="shared" si="1"/>
        <v>-3504</v>
      </c>
      <c r="N5" s="450">
        <f t="shared" si="1"/>
        <v>-341.88424499999996</v>
      </c>
      <c r="O5" s="452">
        <f t="shared" si="1"/>
        <v>-43.740040700000037</v>
      </c>
      <c r="Q5" s="1225"/>
    </row>
    <row r="6" spans="2:19" ht="13.35" customHeight="1" x14ac:dyDescent="0.2">
      <c r="B6" s="440"/>
      <c r="C6" s="441" t="s">
        <v>93</v>
      </c>
      <c r="D6" s="442"/>
      <c r="E6" s="449">
        <v>16044</v>
      </c>
      <c r="F6" s="450">
        <v>4765.5091490000004</v>
      </c>
      <c r="G6" s="450">
        <v>1054.7071831499966</v>
      </c>
      <c r="H6" s="1230">
        <f t="shared" si="0"/>
        <v>0.22132098589535129</v>
      </c>
      <c r="I6" s="449">
        <v>8538</v>
      </c>
      <c r="J6" s="450">
        <v>1565.2673629999999</v>
      </c>
      <c r="K6" s="450">
        <v>296.8552765799995</v>
      </c>
      <c r="L6" s="1230">
        <f t="shared" ref="L6:L12" si="2">+K6/J6</f>
        <v>0.1896514829332703</v>
      </c>
      <c r="M6" s="449">
        <f t="shared" si="1"/>
        <v>-7506</v>
      </c>
      <c r="N6" s="450">
        <f t="shared" si="1"/>
        <v>-3200.2417860000005</v>
      </c>
      <c r="O6" s="452">
        <f t="shared" si="1"/>
        <v>-757.85190656999703</v>
      </c>
      <c r="Q6" s="1225"/>
    </row>
    <row r="7" spans="2:19" ht="13.35" customHeight="1" x14ac:dyDescent="0.2">
      <c r="B7" s="440"/>
      <c r="C7" s="441" t="s">
        <v>94</v>
      </c>
      <c r="D7" s="442"/>
      <c r="E7" s="449">
        <v>11588</v>
      </c>
      <c r="F7" s="450">
        <v>6192.617424</v>
      </c>
      <c r="G7" s="450">
        <v>1840.4502820099951</v>
      </c>
      <c r="H7" s="1230">
        <f t="shared" si="0"/>
        <v>0.29720070787469899</v>
      </c>
      <c r="I7" s="449">
        <v>10102</v>
      </c>
      <c r="J7" s="450">
        <v>1789.3476920000001</v>
      </c>
      <c r="K7" s="450">
        <v>412.9854119200009</v>
      </c>
      <c r="L7" s="1230">
        <f t="shared" si="2"/>
        <v>0.23080221567134135</v>
      </c>
      <c r="M7" s="449">
        <f t="shared" si="1"/>
        <v>-1486</v>
      </c>
      <c r="N7" s="450">
        <f t="shared" si="1"/>
        <v>-4403.2697319999997</v>
      </c>
      <c r="O7" s="452">
        <f t="shared" si="1"/>
        <v>-1427.4648700899943</v>
      </c>
    </row>
    <row r="8" spans="2:19" ht="13.35" customHeight="1" x14ac:dyDescent="0.2">
      <c r="B8" s="440"/>
      <c r="C8" s="441" t="s">
        <v>95</v>
      </c>
      <c r="D8" s="442"/>
      <c r="E8" s="449">
        <v>5163</v>
      </c>
      <c r="F8" s="450">
        <v>3298.61699</v>
      </c>
      <c r="G8" s="450">
        <v>1074.5997153799992</v>
      </c>
      <c r="H8" s="1230">
        <f t="shared" si="0"/>
        <v>0.32577280679682646</v>
      </c>
      <c r="I8" s="449">
        <v>7036</v>
      </c>
      <c r="J8" s="450">
        <v>1719.8698710000001</v>
      </c>
      <c r="K8" s="450">
        <v>491.06549382999998</v>
      </c>
      <c r="L8" s="1230">
        <f t="shared" si="2"/>
        <v>0.28552479586404705</v>
      </c>
      <c r="M8" s="449">
        <f t="shared" si="1"/>
        <v>1873</v>
      </c>
      <c r="N8" s="450">
        <f t="shared" si="1"/>
        <v>-1578.7471189999999</v>
      </c>
      <c r="O8" s="452">
        <f t="shared" si="1"/>
        <v>-583.5342215499993</v>
      </c>
    </row>
    <row r="9" spans="2:19" ht="13.35" customHeight="1" x14ac:dyDescent="0.2">
      <c r="B9" s="440"/>
      <c r="C9" s="441" t="s">
        <v>96</v>
      </c>
      <c r="D9" s="442"/>
      <c r="E9" s="449">
        <v>2434</v>
      </c>
      <c r="F9" s="450">
        <v>1298.7128729999999</v>
      </c>
      <c r="G9" s="450">
        <v>417.55313253999952</v>
      </c>
      <c r="H9" s="1230">
        <f t="shared" si="0"/>
        <v>0.32151304666401004</v>
      </c>
      <c r="I9" s="449">
        <v>3783</v>
      </c>
      <c r="J9" s="450">
        <v>1030.2596229999999</v>
      </c>
      <c r="K9" s="450">
        <v>319.14175263999994</v>
      </c>
      <c r="L9" s="1230">
        <f t="shared" si="2"/>
        <v>0.30976828123254518</v>
      </c>
      <c r="M9" s="449">
        <f t="shared" si="1"/>
        <v>1349</v>
      </c>
      <c r="N9" s="450">
        <f t="shared" si="1"/>
        <v>-268.45325000000003</v>
      </c>
      <c r="O9" s="452">
        <f t="shared" si="1"/>
        <v>-98.411379899999588</v>
      </c>
    </row>
    <row r="10" spans="2:19" ht="13.35" customHeight="1" x14ac:dyDescent="0.2">
      <c r="B10" s="440"/>
      <c r="C10" s="441" t="s">
        <v>192</v>
      </c>
      <c r="D10" s="442"/>
      <c r="E10" s="449">
        <v>1246</v>
      </c>
      <c r="F10" s="450">
        <v>348.16006399999998</v>
      </c>
      <c r="G10" s="450">
        <v>118.27742188000005</v>
      </c>
      <c r="H10" s="1230">
        <f t="shared" si="0"/>
        <v>0.33972139285911912</v>
      </c>
      <c r="I10" s="449">
        <v>1792</v>
      </c>
      <c r="J10" s="450">
        <v>469.80683800000003</v>
      </c>
      <c r="K10" s="450">
        <v>114.93666875999988</v>
      </c>
      <c r="L10" s="1230">
        <f t="shared" si="2"/>
        <v>0.24464664935336652</v>
      </c>
      <c r="M10" s="449">
        <f t="shared" si="1"/>
        <v>546</v>
      </c>
      <c r="N10" s="450">
        <f t="shared" si="1"/>
        <v>121.64677400000005</v>
      </c>
      <c r="O10" s="452">
        <f t="shared" si="1"/>
        <v>-3.3407531200001728</v>
      </c>
    </row>
    <row r="11" spans="2:19" s="116" customFormat="1" ht="13.35" customHeight="1" x14ac:dyDescent="0.2">
      <c r="B11" s="127"/>
      <c r="C11" s="441" t="s">
        <v>191</v>
      </c>
      <c r="D11" s="442"/>
      <c r="E11" s="449">
        <v>421</v>
      </c>
      <c r="F11" s="450">
        <v>72.151680999999996</v>
      </c>
      <c r="G11" s="450">
        <v>12.533689600000001</v>
      </c>
      <c r="H11" s="1230">
        <f t="shared" si="0"/>
        <v>0.1737130642874419</v>
      </c>
      <c r="I11" s="449">
        <v>921</v>
      </c>
      <c r="J11" s="450">
        <v>129.03968</v>
      </c>
      <c r="K11" s="450">
        <v>42.076602169999994</v>
      </c>
      <c r="L11" s="1230">
        <f t="shared" si="2"/>
        <v>0.3260749109886199</v>
      </c>
      <c r="M11" s="449">
        <f t="shared" si="1"/>
        <v>500</v>
      </c>
      <c r="N11" s="450">
        <f t="shared" si="1"/>
        <v>56.887999000000008</v>
      </c>
      <c r="O11" s="452">
        <f t="shared" si="1"/>
        <v>29.542912569999991</v>
      </c>
    </row>
    <row r="12" spans="2:19" s="116" customFormat="1" ht="13.35" customHeight="1" x14ac:dyDescent="0.2">
      <c r="B12" s="565"/>
      <c r="C12" s="566" t="s">
        <v>8</v>
      </c>
      <c r="D12" s="1121"/>
      <c r="E12" s="745">
        <f>+SUM(E4:E11)</f>
        <v>41388</v>
      </c>
      <c r="F12" s="746">
        <f>+SUM(F4:F11)</f>
        <v>16426.837788000001</v>
      </c>
      <c r="G12" s="746">
        <f>+SUM(G4:G11)</f>
        <v>4577.9057871599907</v>
      </c>
      <c r="H12" s="1240">
        <f t="shared" si="0"/>
        <v>0.27868454332118658</v>
      </c>
      <c r="I12" s="745">
        <f>+SUM(I4:I11)</f>
        <v>32985</v>
      </c>
      <c r="J12" s="746">
        <f>+SUM(J4:J11)</f>
        <v>6784.3806080000004</v>
      </c>
      <c r="K12" s="746">
        <f>+SUM(K4:K11)</f>
        <v>1685.5746461200004</v>
      </c>
      <c r="L12" s="1240">
        <f t="shared" si="2"/>
        <v>0.24844930488310249</v>
      </c>
      <c r="M12" s="745">
        <f>+SUM(M4:M11)</f>
        <v>-8403</v>
      </c>
      <c r="N12" s="746">
        <f>+SUM(N4:N11)</f>
        <v>-9642.4571799999994</v>
      </c>
      <c r="O12" s="747">
        <f>+SUM(O4:O11)</f>
        <v>-2892.3311410399906</v>
      </c>
    </row>
    <row r="13" spans="2:19" s="116" customFormat="1" ht="13.35" customHeight="1" x14ac:dyDescent="0.2">
      <c r="B13" s="508"/>
      <c r="C13" s="509" t="s">
        <v>82</v>
      </c>
      <c r="D13" s="510"/>
      <c r="E13" s="1241"/>
      <c r="F13" s="1242"/>
      <c r="G13" s="1242"/>
      <c r="H13" s="1230"/>
      <c r="I13" s="1241"/>
      <c r="J13" s="1242"/>
      <c r="K13" s="1242"/>
      <c r="L13" s="1230"/>
      <c r="M13" s="1241"/>
      <c r="N13" s="1242"/>
      <c r="O13" s="1243"/>
    </row>
    <row r="14" spans="2:19" s="116" customFormat="1" ht="13.35" customHeight="1" x14ac:dyDescent="0.2">
      <c r="B14" s="498"/>
      <c r="C14" s="441" t="s">
        <v>91</v>
      </c>
      <c r="D14" s="442"/>
      <c r="E14" s="1244">
        <f>+E4/E$12</f>
        <v>8.0699719725524314E-3</v>
      </c>
      <c r="F14" s="1242">
        <f t="shared" ref="F14:L14" si="3">+F4/F$12</f>
        <v>2.5205319206503874E-3</v>
      </c>
      <c r="G14" s="1242">
        <f t="shared" si="3"/>
        <v>1.9875434757788326E-3</v>
      </c>
      <c r="H14" s="1230">
        <f t="shared" si="3"/>
        <v>0.78854128348669172</v>
      </c>
      <c r="I14" s="1241">
        <f t="shared" si="3"/>
        <v>4.8203728967712595E-3</v>
      </c>
      <c r="J14" s="1242">
        <f t="shared" si="3"/>
        <v>1.9174260336545079E-3</v>
      </c>
      <c r="K14" s="1242">
        <f t="shared" si="3"/>
        <v>9.3019024912906559E-4</v>
      </c>
      <c r="L14" s="1230">
        <f t="shared" si="3"/>
        <v>0.4851244495497824</v>
      </c>
      <c r="M14" s="1241"/>
      <c r="N14" s="1242"/>
      <c r="O14" s="1243"/>
      <c r="Q14" s="808"/>
      <c r="R14" s="808"/>
    </row>
    <row r="15" spans="2:19" s="116" customFormat="1" ht="13.35" customHeight="1" x14ac:dyDescent="0.2">
      <c r="B15" s="498"/>
      <c r="C15" s="441" t="s">
        <v>92</v>
      </c>
      <c r="D15" s="442"/>
      <c r="E15" s="1244">
        <f t="shared" ref="E15:L22" si="4">+E5/E$12</f>
        <v>0.10046390258045811</v>
      </c>
      <c r="F15" s="1242">
        <f t="shared" si="4"/>
        <v>2.4938776609778498E-2</v>
      </c>
      <c r="G15" s="1242">
        <f t="shared" si="4"/>
        <v>1.1071782202718506E-2</v>
      </c>
      <c r="H15" s="1230">
        <f t="shared" si="4"/>
        <v>0.44395851392234126</v>
      </c>
      <c r="I15" s="1241">
        <f t="shared" si="4"/>
        <v>1.982719417917235E-2</v>
      </c>
      <c r="J15" s="1242">
        <f t="shared" si="4"/>
        <v>9.9907415158981584E-3</v>
      </c>
      <c r="K15" s="1242">
        <f t="shared" si="4"/>
        <v>4.1205740344919311E-3</v>
      </c>
      <c r="L15" s="1230">
        <f t="shared" si="4"/>
        <v>0</v>
      </c>
      <c r="M15" s="1241"/>
      <c r="N15" s="1242"/>
      <c r="O15" s="1243"/>
      <c r="Q15" s="1231"/>
    </row>
    <row r="16" spans="2:19" s="116" customFormat="1" ht="13.35" customHeight="1" x14ac:dyDescent="0.2">
      <c r="B16" s="498"/>
      <c r="C16" s="441" t="s">
        <v>93</v>
      </c>
      <c r="D16" s="442"/>
      <c r="E16" s="1244">
        <f t="shared" si="4"/>
        <v>0.38764859379530298</v>
      </c>
      <c r="F16" s="1242">
        <f t="shared" si="4"/>
        <v>0.29010508355304154</v>
      </c>
      <c r="G16" s="1242">
        <f t="shared" si="4"/>
        <v>0.23039075773647769</v>
      </c>
      <c r="H16" s="1230">
        <f t="shared" si="4"/>
        <v>0.79416311811838358</v>
      </c>
      <c r="I16" s="1241">
        <f t="shared" si="4"/>
        <v>0.2588449295134152</v>
      </c>
      <c r="J16" s="1242">
        <f t="shared" si="4"/>
        <v>0.23071632525366711</v>
      </c>
      <c r="K16" s="1242">
        <f t="shared" si="4"/>
        <v>0.17611517666294182</v>
      </c>
      <c r="L16" s="1230">
        <f t="shared" si="4"/>
        <v>0.76334076693232422</v>
      </c>
      <c r="M16" s="1241"/>
      <c r="N16" s="1242"/>
      <c r="O16" s="1243"/>
      <c r="Q16" s="808"/>
      <c r="R16" s="1089"/>
    </row>
    <row r="17" spans="2:18" s="116" customFormat="1" ht="13.35" customHeight="1" x14ac:dyDescent="0.2">
      <c r="B17" s="498"/>
      <c r="C17" s="441" t="s">
        <v>94</v>
      </c>
      <c r="D17" s="442"/>
      <c r="E17" s="1244">
        <f t="shared" si="4"/>
        <v>0.27998453658065142</v>
      </c>
      <c r="F17" s="1242">
        <f t="shared" si="4"/>
        <v>0.37698171150894183</v>
      </c>
      <c r="G17" s="1242">
        <f t="shared" si="4"/>
        <v>0.40202886812831523</v>
      </c>
      <c r="H17" s="1230">
        <f t="shared" si="4"/>
        <v>1.0664413043251284</v>
      </c>
      <c r="I17" s="1241">
        <f t="shared" si="4"/>
        <v>0.30626042140366833</v>
      </c>
      <c r="J17" s="1242">
        <f t="shared" si="4"/>
        <v>0.2637451810840386</v>
      </c>
      <c r="K17" s="1242">
        <f t="shared" si="4"/>
        <v>0.24501164209526169</v>
      </c>
      <c r="L17" s="1230">
        <f t="shared" si="4"/>
        <v>0.92897106627018233</v>
      </c>
      <c r="M17" s="1241"/>
      <c r="N17" s="1242"/>
      <c r="O17" s="1243"/>
      <c r="Q17" s="808"/>
      <c r="R17" s="1089"/>
    </row>
    <row r="18" spans="2:18" s="116" customFormat="1" ht="13.35" customHeight="1" x14ac:dyDescent="0.2">
      <c r="B18" s="498"/>
      <c r="C18" s="441" t="s">
        <v>95</v>
      </c>
      <c r="D18" s="442"/>
      <c r="E18" s="1244">
        <f t="shared" si="4"/>
        <v>0.12474630327631198</v>
      </c>
      <c r="F18" s="1242">
        <f t="shared" si="4"/>
        <v>0.20080657230387206</v>
      </c>
      <c r="G18" s="1242">
        <f t="shared" si="4"/>
        <v>0.23473609229661579</v>
      </c>
      <c r="H18" s="1230">
        <f t="shared" si="4"/>
        <v>1.1689661827472442</v>
      </c>
      <c r="I18" s="1241">
        <f t="shared" si="4"/>
        <v>0.21330907988479611</v>
      </c>
      <c r="J18" s="1242">
        <f t="shared" si="4"/>
        <v>0.25350433154825736</v>
      </c>
      <c r="K18" s="1242">
        <f t="shared" si="4"/>
        <v>0.29133417197534173</v>
      </c>
      <c r="L18" s="1230">
        <f t="shared" si="4"/>
        <v>1.1492275899036581</v>
      </c>
      <c r="M18" s="1241"/>
      <c r="N18" s="1242"/>
      <c r="O18" s="1243"/>
      <c r="Q18" s="808"/>
      <c r="R18" s="1090"/>
    </row>
    <row r="19" spans="2:18" s="116" customFormat="1" ht="13.35" customHeight="1" x14ac:dyDescent="0.2">
      <c r="B19" s="498"/>
      <c r="C19" s="441" t="s">
        <v>96</v>
      </c>
      <c r="D19" s="442"/>
      <c r="E19" s="1244">
        <f t="shared" si="4"/>
        <v>5.880931671015753E-2</v>
      </c>
      <c r="F19" s="1242">
        <f t="shared" si="4"/>
        <v>7.9060430848639965E-2</v>
      </c>
      <c r="G19" s="1242">
        <f t="shared" si="4"/>
        <v>9.1210512394366727E-2</v>
      </c>
      <c r="H19" s="1230">
        <f t="shared" si="4"/>
        <v>1.1536809427333872</v>
      </c>
      <c r="I19" s="1241">
        <f t="shared" si="4"/>
        <v>0.11468849477035016</v>
      </c>
      <c r="J19" s="1242">
        <f t="shared" si="4"/>
        <v>0.15185758030514079</v>
      </c>
      <c r="K19" s="1242">
        <f t="shared" si="4"/>
        <v>0.189337062808003</v>
      </c>
      <c r="L19" s="1230">
        <f t="shared" si="4"/>
        <v>1.2468067937573575</v>
      </c>
      <c r="M19" s="1241"/>
      <c r="N19" s="1242"/>
      <c r="O19" s="1243"/>
      <c r="Q19" s="808"/>
      <c r="R19" s="1232"/>
    </row>
    <row r="20" spans="2:18" s="116" customFormat="1" ht="13.35" customHeight="1" x14ac:dyDescent="0.2">
      <c r="B20" s="498"/>
      <c r="C20" s="441" t="s">
        <v>192</v>
      </c>
      <c r="D20" s="442"/>
      <c r="E20" s="1244">
        <f t="shared" si="4"/>
        <v>3.0105344544312362E-2</v>
      </c>
      <c r="F20" s="1242">
        <f t="shared" si="4"/>
        <v>2.1194588300758349E-2</v>
      </c>
      <c r="G20" s="1242">
        <f t="shared" si="4"/>
        <v>2.5836578422330569E-2</v>
      </c>
      <c r="H20" s="1230">
        <f t="shared" si="4"/>
        <v>1.2190177065815486</v>
      </c>
      <c r="I20" s="1241">
        <f t="shared" si="4"/>
        <v>5.4327724723359103E-2</v>
      </c>
      <c r="J20" s="1242">
        <f t="shared" si="4"/>
        <v>6.9248302114125734E-2</v>
      </c>
      <c r="K20" s="1242">
        <f t="shared" si="4"/>
        <v>6.8188418130618489E-2</v>
      </c>
      <c r="L20" s="1230">
        <f t="shared" si="4"/>
        <v>0.98469444085776314</v>
      </c>
      <c r="M20" s="1241"/>
      <c r="N20" s="1242"/>
      <c r="O20" s="1243"/>
    </row>
    <row r="21" spans="2:18" s="116" customFormat="1" ht="13.35" customHeight="1" x14ac:dyDescent="0.2">
      <c r="B21" s="564"/>
      <c r="C21" s="441" t="s">
        <v>191</v>
      </c>
      <c r="D21" s="442"/>
      <c r="E21" s="1245">
        <f t="shared" si="4"/>
        <v>1.0172030540253214E-2</v>
      </c>
      <c r="F21" s="1242">
        <f t="shared" si="4"/>
        <v>4.3923049543173583E-3</v>
      </c>
      <c r="G21" s="1242">
        <f t="shared" si="4"/>
        <v>2.737865343396585E-3</v>
      </c>
      <c r="H21" s="1230">
        <f t="shared" si="4"/>
        <v>0.62333225308170737</v>
      </c>
      <c r="I21" s="1241">
        <f t="shared" si="4"/>
        <v>2.7921782628467486E-2</v>
      </c>
      <c r="J21" s="1242">
        <f t="shared" si="4"/>
        <v>1.9020112145217663E-2</v>
      </c>
      <c r="K21" s="1242">
        <f t="shared" si="4"/>
        <v>2.4962764044212167E-2</v>
      </c>
      <c r="L21" s="1230">
        <f t="shared" si="4"/>
        <v>1.3124404237799776</v>
      </c>
      <c r="M21" s="1241"/>
      <c r="N21" s="1242"/>
      <c r="O21" s="1243"/>
    </row>
    <row r="22" spans="2:18" s="116" customFormat="1" ht="13.35" customHeight="1" x14ac:dyDescent="0.2">
      <c r="B22" s="565"/>
      <c r="C22" s="566" t="s">
        <v>8</v>
      </c>
      <c r="D22" s="1121"/>
      <c r="E22" s="1246">
        <f t="shared" si="4"/>
        <v>1</v>
      </c>
      <c r="F22" s="1247">
        <f t="shared" si="4"/>
        <v>1</v>
      </c>
      <c r="G22" s="1247">
        <f t="shared" si="4"/>
        <v>1</v>
      </c>
      <c r="H22" s="1240">
        <f t="shared" si="4"/>
        <v>1</v>
      </c>
      <c r="I22" s="1248">
        <f t="shared" si="4"/>
        <v>1</v>
      </c>
      <c r="J22" s="1247">
        <f t="shared" si="4"/>
        <v>1</v>
      </c>
      <c r="K22" s="1247">
        <f t="shared" si="4"/>
        <v>1</v>
      </c>
      <c r="L22" s="1240">
        <f t="shared" si="4"/>
        <v>1</v>
      </c>
      <c r="M22" s="1248"/>
      <c r="N22" s="1247"/>
      <c r="O22" s="1249"/>
    </row>
    <row r="23" spans="2:18" s="116" customFormat="1" ht="13.35" customHeight="1" x14ac:dyDescent="0.2"/>
    <row r="24" spans="2:18" s="116" customFormat="1" ht="13.35" customHeight="1" x14ac:dyDescent="0.2">
      <c r="J24" s="1060" t="s">
        <v>245</v>
      </c>
    </row>
  </sheetData>
  <mergeCells count="5">
    <mergeCell ref="B1:O1"/>
    <mergeCell ref="E2:H2"/>
    <mergeCell ref="I2:L2"/>
    <mergeCell ref="M2:O2"/>
    <mergeCell ref="C3:D3"/>
  </mergeCells>
  <hyperlinks>
    <hyperlink ref="J24" location="CONTENTS!A1" display="BACK TO CONTENTS" xr:uid="{AACD2B8C-BED6-4561-9D42-5170E52B1036}"/>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H12:O12" formula="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4508C-55A5-4AD0-9214-6DB4D2A7065F}">
  <sheetPr>
    <tabColor theme="7" tint="0.39997558519241921"/>
    <pageSetUpPr fitToPage="1"/>
  </sheetPr>
  <dimension ref="A1:S14"/>
  <sheetViews>
    <sheetView showGridLines="0" zoomScaleNormal="100" zoomScaleSheetLayoutView="90" workbookViewId="0">
      <pane xSplit="4" ySplit="3" topLeftCell="E4" activePane="bottomRight" state="frozen"/>
      <selection activeCell="B1" sqref="B1:O22"/>
      <selection pane="topRight" activeCell="B1" sqref="B1:O22"/>
      <selection pane="bottomLeft" activeCell="B1" sqref="B1:O22"/>
      <selection pane="bottomRight"/>
    </sheetView>
  </sheetViews>
  <sheetFormatPr defaultColWidth="9.140625" defaultRowHeight="12.75" x14ac:dyDescent="0.2"/>
  <cols>
    <col min="1" max="1" width="6.7109375" style="438" bestFit="1" customWidth="1"/>
    <col min="2" max="2" width="0.85546875" style="116" customWidth="1"/>
    <col min="3" max="3" width="2.7109375" style="354" customWidth="1"/>
    <col min="4" max="4" width="15.140625" style="354" customWidth="1"/>
    <col min="5" max="5" width="9.140625" style="354" customWidth="1"/>
    <col min="6" max="6" width="8.85546875" style="354" customWidth="1"/>
    <col min="7" max="7" width="8.5703125" style="354" customWidth="1"/>
    <col min="8" max="8" width="8" style="354" customWidth="1"/>
    <col min="9" max="9" width="8.85546875" style="354" customWidth="1"/>
    <col min="10" max="10" width="9.140625" style="354" customWidth="1"/>
    <col min="11" max="11" width="8.5703125" style="354" customWidth="1"/>
    <col min="12" max="12" width="8" style="354" customWidth="1"/>
    <col min="13" max="13" width="9" style="354" customWidth="1"/>
    <col min="14" max="14" width="8.5703125" style="354" customWidth="1"/>
    <col min="15" max="15" width="9.140625" style="354" customWidth="1"/>
    <col min="16" max="16384" width="9.140625" style="438"/>
  </cols>
  <sheetData>
    <row r="1" spans="1:19" s="431" customFormat="1" ht="23.45" customHeight="1" x14ac:dyDescent="0.2">
      <c r="B1" s="1399" t="s">
        <v>1200</v>
      </c>
      <c r="C1" s="1470"/>
      <c r="D1" s="1470"/>
      <c r="E1" s="1470"/>
      <c r="F1" s="1470"/>
      <c r="G1" s="1470"/>
      <c r="H1" s="1470"/>
      <c r="I1" s="1470"/>
      <c r="J1" s="1470"/>
      <c r="K1" s="1470"/>
      <c r="L1" s="1470"/>
      <c r="M1" s="1470"/>
      <c r="N1" s="1470"/>
      <c r="O1" s="1470"/>
      <c r="P1" s="430"/>
    </row>
    <row r="2" spans="1:19" s="431" customFormat="1" ht="15" customHeight="1" x14ac:dyDescent="0.2">
      <c r="B2" s="432"/>
      <c r="C2" s="433" t="s">
        <v>156</v>
      </c>
      <c r="D2" s="434"/>
      <c r="E2" s="1394">
        <v>2013</v>
      </c>
      <c r="F2" s="1395"/>
      <c r="G2" s="1395"/>
      <c r="H2" s="1396"/>
      <c r="I2" s="1394">
        <v>2022</v>
      </c>
      <c r="J2" s="1395"/>
      <c r="K2" s="1395"/>
      <c r="L2" s="1396"/>
      <c r="M2" s="1394" t="s">
        <v>530</v>
      </c>
      <c r="N2" s="1395"/>
      <c r="O2" s="1396"/>
    </row>
    <row r="3" spans="1:19" s="897" customFormat="1" ht="41.25" customHeight="1" x14ac:dyDescent="0.2">
      <c r="B3" s="896"/>
      <c r="C3" s="1397" t="s">
        <v>148</v>
      </c>
      <c r="D3" s="1398"/>
      <c r="E3" s="861" t="s">
        <v>17</v>
      </c>
      <c r="F3" s="862" t="s">
        <v>67</v>
      </c>
      <c r="G3" s="862" t="s">
        <v>326</v>
      </c>
      <c r="H3" s="863" t="s">
        <v>1044</v>
      </c>
      <c r="I3" s="861" t="s">
        <v>17</v>
      </c>
      <c r="J3" s="862" t="s">
        <v>67</v>
      </c>
      <c r="K3" s="862" t="s">
        <v>326</v>
      </c>
      <c r="L3" s="863" t="s">
        <v>1044</v>
      </c>
      <c r="M3" s="861" t="s">
        <v>17</v>
      </c>
      <c r="N3" s="862" t="s">
        <v>67</v>
      </c>
      <c r="O3" s="863" t="s">
        <v>326</v>
      </c>
      <c r="Q3" s="1225"/>
      <c r="R3" s="439"/>
      <c r="S3" s="438"/>
    </row>
    <row r="4" spans="1:19" ht="13.35" customHeight="1" x14ac:dyDescent="0.2">
      <c r="B4" s="440"/>
      <c r="C4" s="1122" t="s">
        <v>2</v>
      </c>
      <c r="D4" s="442"/>
      <c r="E4" s="1119">
        <v>16925</v>
      </c>
      <c r="F4" s="1214">
        <v>4368.3539570000003</v>
      </c>
      <c r="G4" s="1214">
        <v>987.28212353000208</v>
      </c>
      <c r="H4" s="1229">
        <f t="shared" ref="H4:H6" si="0">+G4/F4</f>
        <v>0.22600781283942142</v>
      </c>
      <c r="I4" s="1119">
        <v>13510</v>
      </c>
      <c r="J4" s="1214">
        <v>2207.1321619999999</v>
      </c>
      <c r="K4" s="1214">
        <v>460.85764428999977</v>
      </c>
      <c r="L4" s="1229">
        <f>+K4/J4</f>
        <v>0.20880382798300223</v>
      </c>
      <c r="M4" s="1119">
        <f t="shared" ref="M4:O6" si="1">+I4-E4</f>
        <v>-3415</v>
      </c>
      <c r="N4" s="1214">
        <f t="shared" si="1"/>
        <v>-2161.2217950000004</v>
      </c>
      <c r="O4" s="1120">
        <f t="shared" si="1"/>
        <v>-526.42447924000226</v>
      </c>
      <c r="Q4" s="1225"/>
    </row>
    <row r="5" spans="1:19" ht="13.35" customHeight="1" x14ac:dyDescent="0.2">
      <c r="B5" s="440"/>
      <c r="C5" s="1122" t="s">
        <v>3</v>
      </c>
      <c r="D5" s="442"/>
      <c r="E5" s="449">
        <v>23676</v>
      </c>
      <c r="F5" s="450">
        <v>11435.178125</v>
      </c>
      <c r="G5" s="450">
        <v>3381.2910479700186</v>
      </c>
      <c r="H5" s="1230">
        <f t="shared" si="0"/>
        <v>0.29569203129225574</v>
      </c>
      <c r="I5" s="449">
        <v>18892</v>
      </c>
      <c r="J5" s="450">
        <v>4289.365538</v>
      </c>
      <c r="K5" s="450">
        <v>1119.3749507499972</v>
      </c>
      <c r="L5" s="1230">
        <v>0</v>
      </c>
      <c r="M5" s="449">
        <f t="shared" si="1"/>
        <v>-4784</v>
      </c>
      <c r="N5" s="450">
        <f t="shared" si="1"/>
        <v>-7145.8125870000003</v>
      </c>
      <c r="O5" s="452">
        <f t="shared" si="1"/>
        <v>-2261.9160972200216</v>
      </c>
      <c r="Q5" s="1225"/>
    </row>
    <row r="6" spans="1:19" ht="13.35" customHeight="1" x14ac:dyDescent="0.2">
      <c r="A6" s="1123"/>
      <c r="B6" s="440"/>
      <c r="C6" s="1122" t="s">
        <v>1079</v>
      </c>
      <c r="D6" s="442"/>
      <c r="E6" s="449">
        <v>787</v>
      </c>
      <c r="F6" s="450">
        <v>623.30570599999999</v>
      </c>
      <c r="G6" s="450">
        <v>209.33261565999996</v>
      </c>
      <c r="H6" s="1230">
        <f t="shared" si="0"/>
        <v>0.33584261084880868</v>
      </c>
      <c r="I6" s="449">
        <v>583</v>
      </c>
      <c r="J6" s="450">
        <v>287.88290799999999</v>
      </c>
      <c r="K6" s="450">
        <v>105.34205108</v>
      </c>
      <c r="L6" s="1230">
        <f>+K6/J6</f>
        <v>0.36591978249712559</v>
      </c>
      <c r="M6" s="449">
        <f t="shared" si="1"/>
        <v>-204</v>
      </c>
      <c r="N6" s="450">
        <f t="shared" si="1"/>
        <v>-335.422798</v>
      </c>
      <c r="O6" s="452">
        <f t="shared" si="1"/>
        <v>-103.99056457999995</v>
      </c>
      <c r="Q6" s="1225"/>
    </row>
    <row r="7" spans="1:19" s="116" customFormat="1" ht="13.35" customHeight="1" x14ac:dyDescent="0.2">
      <c r="B7" s="565"/>
      <c r="C7" s="566" t="s">
        <v>8</v>
      </c>
      <c r="D7" s="1121"/>
      <c r="E7" s="745">
        <f>+SUM(E4:E6)</f>
        <v>41388</v>
      </c>
      <c r="F7" s="746">
        <f>+SUM(F4:F6)</f>
        <v>16426.837788000001</v>
      </c>
      <c r="G7" s="746">
        <f>+SUM(G4:G6)</f>
        <v>4577.9057871600198</v>
      </c>
      <c r="H7" s="1240">
        <f>+G7/F7</f>
        <v>0.27868454332118836</v>
      </c>
      <c r="I7" s="745">
        <f>+SUM(I4:I6)</f>
        <v>32985</v>
      </c>
      <c r="J7" s="746">
        <f>+SUM(J4:J6)</f>
        <v>6784.3806079999995</v>
      </c>
      <c r="K7" s="746">
        <f>+SUM(K4:K6)</f>
        <v>1685.5746461199969</v>
      </c>
      <c r="L7" s="1240">
        <f>+K7/J7</f>
        <v>0.24844930488310202</v>
      </c>
      <c r="M7" s="745">
        <f>+SUM(M4:M6)</f>
        <v>-8403</v>
      </c>
      <c r="N7" s="746">
        <f>+SUM(N4:N6)</f>
        <v>-9642.4571800000012</v>
      </c>
      <c r="O7" s="747">
        <f>+SUM(O4:O6)</f>
        <v>-2892.3311410400238</v>
      </c>
    </row>
    <row r="8" spans="1:19" s="116" customFormat="1" ht="13.35" customHeight="1" x14ac:dyDescent="0.2">
      <c r="B8" s="508"/>
      <c r="C8" s="509" t="s">
        <v>82</v>
      </c>
      <c r="D8" s="510"/>
      <c r="E8" s="1241"/>
      <c r="F8" s="1242"/>
      <c r="G8" s="1242"/>
      <c r="H8" s="1230"/>
      <c r="I8" s="1241"/>
      <c r="J8" s="1242"/>
      <c r="K8" s="1242"/>
      <c r="L8" s="1230"/>
      <c r="M8" s="1241"/>
      <c r="N8" s="1242"/>
      <c r="O8" s="1243"/>
    </row>
    <row r="9" spans="1:19" s="116" customFormat="1" ht="13.35" customHeight="1" x14ac:dyDescent="0.2">
      <c r="B9" s="440"/>
      <c r="C9" s="1122" t="s">
        <v>2</v>
      </c>
      <c r="D9" s="442"/>
      <c r="E9" s="1244">
        <f t="shared" ref="E9:L12" si="2">+E4/E$7</f>
        <v>0.40893495699236493</v>
      </c>
      <c r="F9" s="1242">
        <f t="shared" si="2"/>
        <v>0.26592786836862387</v>
      </c>
      <c r="G9" s="1242">
        <f t="shared" si="2"/>
        <v>0.21566239442915208</v>
      </c>
      <c r="H9" s="1230">
        <f t="shared" si="2"/>
        <v>0.81098079622931885</v>
      </c>
      <c r="I9" s="1241">
        <f t="shared" si="2"/>
        <v>0.40958011217219947</v>
      </c>
      <c r="J9" s="1242">
        <f t="shared" si="2"/>
        <v>0.32532552189029545</v>
      </c>
      <c r="K9" s="1242">
        <f t="shared" si="2"/>
        <v>0.27341277667580144</v>
      </c>
      <c r="L9" s="1230">
        <f t="shared" si="2"/>
        <v>0.84042830420172276</v>
      </c>
      <c r="M9" s="1241"/>
      <c r="N9" s="1242"/>
      <c r="O9" s="1243"/>
      <c r="Q9" s="808"/>
      <c r="R9" s="808"/>
    </row>
    <row r="10" spans="1:19" s="116" customFormat="1" ht="13.35" customHeight="1" x14ac:dyDescent="0.2">
      <c r="B10" s="440"/>
      <c r="C10" s="1122" t="s">
        <v>3</v>
      </c>
      <c r="D10" s="442"/>
      <c r="E10" s="1244">
        <f t="shared" si="2"/>
        <v>0.57204986952739922</v>
      </c>
      <c r="F10" s="1242">
        <f t="shared" si="2"/>
        <v>0.6961277801959872</v>
      </c>
      <c r="G10" s="1242">
        <f t="shared" si="2"/>
        <v>0.73861088567042332</v>
      </c>
      <c r="H10" s="1230">
        <f t="shared" si="2"/>
        <v>1.0610277404278787</v>
      </c>
      <c r="I10" s="1241">
        <f t="shared" si="2"/>
        <v>0.57274518720630585</v>
      </c>
      <c r="J10" s="1242">
        <f t="shared" si="2"/>
        <v>0.63224128860666662</v>
      </c>
      <c r="K10" s="1242">
        <f t="shared" si="2"/>
        <v>0.66409099907065661</v>
      </c>
      <c r="L10" s="1230">
        <f t="shared" si="2"/>
        <v>0</v>
      </c>
      <c r="M10" s="1241"/>
      <c r="N10" s="1242"/>
      <c r="O10" s="1243"/>
      <c r="Q10" s="1231"/>
    </row>
    <row r="11" spans="1:19" s="116" customFormat="1" ht="13.35" customHeight="1" x14ac:dyDescent="0.2">
      <c r="B11" s="440"/>
      <c r="C11" s="1122" t="s">
        <v>1079</v>
      </c>
      <c r="D11" s="442"/>
      <c r="E11" s="1244">
        <f t="shared" si="2"/>
        <v>1.9015173480235816E-2</v>
      </c>
      <c r="F11" s="1242">
        <f t="shared" si="2"/>
        <v>3.7944351435388997E-2</v>
      </c>
      <c r="G11" s="1242">
        <f t="shared" si="2"/>
        <v>4.5726719900424803E-2</v>
      </c>
      <c r="H11" s="1230">
        <f t="shared" si="2"/>
        <v>1.2050995252425778</v>
      </c>
      <c r="I11" s="1241">
        <f t="shared" si="2"/>
        <v>1.7674700621494618E-2</v>
      </c>
      <c r="J11" s="1242">
        <f t="shared" si="2"/>
        <v>4.2433189503037975E-2</v>
      </c>
      <c r="K11" s="1242">
        <f t="shared" si="2"/>
        <v>6.2496224253541989E-2</v>
      </c>
      <c r="L11" s="1230">
        <f t="shared" si="2"/>
        <v>1.4728146760937595</v>
      </c>
      <c r="M11" s="1241"/>
      <c r="N11" s="1242"/>
      <c r="O11" s="1243"/>
      <c r="Q11" s="808"/>
      <c r="R11" s="1089"/>
    </row>
    <row r="12" spans="1:19" s="116" customFormat="1" ht="13.35" customHeight="1" x14ac:dyDescent="0.2">
      <c r="B12" s="565"/>
      <c r="C12" s="566" t="s">
        <v>8</v>
      </c>
      <c r="D12" s="1121"/>
      <c r="E12" s="1250">
        <f t="shared" si="2"/>
        <v>1</v>
      </c>
      <c r="F12" s="1247">
        <f t="shared" si="2"/>
        <v>1</v>
      </c>
      <c r="G12" s="1247">
        <f t="shared" si="2"/>
        <v>1</v>
      </c>
      <c r="H12" s="1240">
        <f t="shared" si="2"/>
        <v>1</v>
      </c>
      <c r="I12" s="1248">
        <f t="shared" si="2"/>
        <v>1</v>
      </c>
      <c r="J12" s="1247">
        <f t="shared" si="2"/>
        <v>1</v>
      </c>
      <c r="K12" s="1247">
        <f t="shared" si="2"/>
        <v>1</v>
      </c>
      <c r="L12" s="1240">
        <f t="shared" si="2"/>
        <v>1</v>
      </c>
      <c r="M12" s="1248"/>
      <c r="N12" s="1247"/>
      <c r="O12" s="1249"/>
    </row>
    <row r="13" spans="1:19" s="116" customFormat="1" ht="13.35" customHeight="1" x14ac:dyDescent="0.2">
      <c r="B13" s="1459" t="s">
        <v>1078</v>
      </c>
      <c r="C13" s="1459"/>
      <c r="D13" s="1459"/>
      <c r="E13" s="1459"/>
      <c r="F13" s="1459"/>
      <c r="G13" s="1459"/>
      <c r="H13" s="1459"/>
      <c r="I13" s="1459"/>
      <c r="J13" s="1459"/>
      <c r="K13" s="1459"/>
      <c r="L13" s="1459"/>
      <c r="M13" s="1459"/>
      <c r="N13" s="1459"/>
      <c r="O13" s="1459"/>
    </row>
    <row r="14" spans="1:19" s="116" customFormat="1" ht="13.35" customHeight="1" x14ac:dyDescent="0.2">
      <c r="J14" s="1060" t="s">
        <v>245</v>
      </c>
    </row>
  </sheetData>
  <mergeCells count="6">
    <mergeCell ref="B13:O13"/>
    <mergeCell ref="B1:O1"/>
    <mergeCell ref="E2:H2"/>
    <mergeCell ref="I2:L2"/>
    <mergeCell ref="M2:O2"/>
    <mergeCell ref="C3:D3"/>
  </mergeCells>
  <hyperlinks>
    <hyperlink ref="J14" location="CONTENTS!A1" display="BACK TO CONTENTS" xr:uid="{009A72F0-F20B-4D66-B56D-4516DADEC4D2}"/>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H7:L7" formula="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1">
    <tabColor theme="7" tint="0.79998168889431442"/>
    <pageSetUpPr fitToPage="1"/>
  </sheetPr>
  <dimension ref="B1:AF25"/>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7.7109375" style="1" customWidth="1"/>
    <col min="4" max="4" width="33.28515625" style="1" customWidth="1"/>
    <col min="5" max="6" width="10.7109375" style="1" customWidth="1"/>
    <col min="7" max="12" width="10.7109375" style="2" customWidth="1"/>
    <col min="13" max="16384" width="9.140625" style="4"/>
  </cols>
  <sheetData>
    <row r="1" spans="2:32" s="3" customFormat="1" ht="15" customHeight="1" x14ac:dyDescent="0.2">
      <c r="B1" s="1449" t="s">
        <v>1149</v>
      </c>
      <c r="C1" s="1449"/>
      <c r="D1" s="1449"/>
      <c r="E1" s="1449"/>
      <c r="F1" s="1449"/>
      <c r="G1" s="1449"/>
      <c r="H1" s="1449"/>
      <c r="I1" s="1449"/>
      <c r="J1" s="1449"/>
      <c r="K1" s="1449"/>
      <c r="L1" s="1449"/>
      <c r="M1" s="1036"/>
      <c r="N1" s="731"/>
      <c r="O1" s="731"/>
      <c r="P1" s="731"/>
      <c r="Q1" s="731"/>
      <c r="R1" s="731"/>
      <c r="S1" s="731"/>
      <c r="T1" s="731"/>
      <c r="U1" s="731"/>
      <c r="V1" s="731"/>
      <c r="W1" s="731"/>
      <c r="X1" s="731"/>
      <c r="Y1" s="731"/>
      <c r="Z1" s="731"/>
      <c r="AA1" s="731"/>
      <c r="AB1" s="731"/>
      <c r="AC1" s="731"/>
      <c r="AD1" s="731"/>
      <c r="AE1" s="731"/>
      <c r="AF1" s="731"/>
    </row>
    <row r="2" spans="2:3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c r="M2" s="731"/>
      <c r="N2" s="731"/>
      <c r="O2" s="731"/>
      <c r="P2" s="731"/>
      <c r="Q2" s="731"/>
      <c r="R2" s="731"/>
      <c r="S2" s="731"/>
      <c r="T2" s="731"/>
      <c r="U2" s="731"/>
      <c r="V2" s="731"/>
      <c r="W2" s="731"/>
      <c r="X2" s="731"/>
      <c r="Y2" s="731"/>
      <c r="Z2" s="731"/>
      <c r="AA2" s="731"/>
      <c r="AB2" s="731"/>
      <c r="AC2" s="731"/>
      <c r="AD2" s="731"/>
      <c r="AE2" s="731"/>
      <c r="AF2" s="731"/>
    </row>
    <row r="3" spans="2:32" ht="38.1" customHeight="1" x14ac:dyDescent="0.2">
      <c r="B3" s="150"/>
      <c r="C3" s="1450" t="s">
        <v>174</v>
      </c>
      <c r="D3" s="1451"/>
      <c r="E3" s="892" t="s">
        <v>17</v>
      </c>
      <c r="F3" s="736" t="s">
        <v>67</v>
      </c>
      <c r="G3" s="682" t="s">
        <v>17</v>
      </c>
      <c r="H3" s="682" t="s">
        <v>67</v>
      </c>
      <c r="I3" s="892" t="s">
        <v>17</v>
      </c>
      <c r="J3" s="736" t="s">
        <v>67</v>
      </c>
      <c r="K3" s="892" t="s">
        <v>17</v>
      </c>
      <c r="L3" s="736" t="s">
        <v>67</v>
      </c>
      <c r="M3" s="636"/>
      <c r="N3" s="636"/>
      <c r="O3" s="636"/>
      <c r="P3" s="636"/>
      <c r="Q3" s="636"/>
      <c r="R3" s="636"/>
      <c r="S3" s="636"/>
      <c r="T3" s="636"/>
      <c r="U3" s="636"/>
      <c r="V3" s="636"/>
      <c r="W3" s="636"/>
      <c r="X3" s="636"/>
      <c r="Y3" s="636"/>
      <c r="Z3" s="636"/>
      <c r="AA3" s="636"/>
      <c r="AB3" s="636"/>
      <c r="AC3" s="636"/>
      <c r="AD3" s="636"/>
      <c r="AE3" s="636"/>
      <c r="AF3" s="636"/>
    </row>
    <row r="4" spans="2:32" ht="13.35" customHeight="1" x14ac:dyDescent="0.2">
      <c r="B4" s="688"/>
      <c r="C4" s="689" t="s">
        <v>180</v>
      </c>
      <c r="D4" s="690"/>
      <c r="E4" s="536"/>
      <c r="F4" s="537"/>
      <c r="G4" s="691"/>
      <c r="H4" s="691"/>
      <c r="I4" s="536"/>
      <c r="J4" s="537"/>
      <c r="K4" s="536"/>
      <c r="L4" s="537"/>
      <c r="M4" s="636"/>
      <c r="N4" s="636"/>
      <c r="O4" s="636"/>
      <c r="P4" s="636"/>
      <c r="Q4" s="636"/>
      <c r="R4" s="636"/>
      <c r="S4" s="636"/>
      <c r="T4" s="636"/>
      <c r="U4" s="636"/>
      <c r="V4" s="636"/>
      <c r="W4" s="636"/>
      <c r="X4" s="636"/>
      <c r="Y4" s="636"/>
      <c r="Z4" s="636"/>
      <c r="AA4" s="636"/>
      <c r="AB4" s="636"/>
      <c r="AC4" s="636"/>
      <c r="AD4" s="636"/>
      <c r="AE4" s="636"/>
      <c r="AF4" s="636"/>
    </row>
    <row r="5" spans="2:32" ht="13.35" customHeight="1" x14ac:dyDescent="0.2">
      <c r="B5" s="38"/>
      <c r="C5" s="23">
        <v>3601</v>
      </c>
      <c r="D5" s="97" t="s">
        <v>175</v>
      </c>
      <c r="E5" s="603">
        <v>4515091</v>
      </c>
      <c r="F5" s="599">
        <v>1355693.935542</v>
      </c>
      <c r="G5" s="603">
        <v>4932743</v>
      </c>
      <c r="H5" s="599">
        <v>1424216.7359420001</v>
      </c>
      <c r="I5" s="603">
        <v>4897162</v>
      </c>
      <c r="J5" s="599">
        <v>1389243.3346569999</v>
      </c>
      <c r="K5" s="603">
        <v>4920152</v>
      </c>
      <c r="L5" s="599">
        <v>1446043.0785940001</v>
      </c>
      <c r="M5" s="636"/>
      <c r="N5" s="636"/>
      <c r="O5" s="636"/>
      <c r="P5" s="636"/>
      <c r="Q5" s="636"/>
      <c r="R5" s="636"/>
      <c r="S5" s="636"/>
      <c r="T5" s="636"/>
      <c r="U5" s="636"/>
      <c r="V5" s="636"/>
      <c r="W5" s="636"/>
      <c r="X5" s="636"/>
      <c r="Y5" s="636"/>
      <c r="Z5" s="636"/>
      <c r="AA5" s="636"/>
      <c r="AB5" s="636"/>
      <c r="AC5" s="636"/>
      <c r="AD5" s="636"/>
      <c r="AE5" s="636"/>
      <c r="AF5" s="636"/>
    </row>
    <row r="6" spans="2:32" ht="13.35" customHeight="1" x14ac:dyDescent="0.2">
      <c r="B6" s="38"/>
      <c r="C6" s="23">
        <v>3603</v>
      </c>
      <c r="D6" s="97" t="s">
        <v>171</v>
      </c>
      <c r="E6" s="603">
        <v>452732</v>
      </c>
      <c r="F6" s="599">
        <v>64485.435834000004</v>
      </c>
      <c r="G6" s="603">
        <v>477433</v>
      </c>
      <c r="H6" s="599">
        <v>71166.195701000004</v>
      </c>
      <c r="I6" s="603">
        <v>479029</v>
      </c>
      <c r="J6" s="599">
        <v>76113.220742999998</v>
      </c>
      <c r="K6" s="603">
        <v>454358</v>
      </c>
      <c r="L6" s="599">
        <v>80090.372392999998</v>
      </c>
      <c r="M6" s="636"/>
      <c r="N6" s="636"/>
      <c r="O6" s="636"/>
      <c r="P6" s="636"/>
      <c r="Q6" s="636"/>
      <c r="R6" s="636"/>
      <c r="S6" s="636"/>
      <c r="T6" s="636"/>
      <c r="U6" s="636"/>
      <c r="V6" s="636"/>
      <c r="W6" s="636"/>
      <c r="X6" s="636"/>
      <c r="Y6" s="636"/>
      <c r="Z6" s="636"/>
      <c r="AA6" s="636"/>
      <c r="AB6" s="636"/>
      <c r="AC6" s="636"/>
      <c r="AD6" s="636"/>
      <c r="AE6" s="636"/>
      <c r="AF6" s="636"/>
    </row>
    <row r="7" spans="2:32" ht="13.35" customHeight="1" x14ac:dyDescent="0.2">
      <c r="B7" s="38"/>
      <c r="C7" s="23">
        <v>3605</v>
      </c>
      <c r="D7" s="97" t="s">
        <v>165</v>
      </c>
      <c r="E7" s="603">
        <v>3464286</v>
      </c>
      <c r="F7" s="599">
        <v>160701.32135700001</v>
      </c>
      <c r="G7" s="603">
        <v>3645580</v>
      </c>
      <c r="H7" s="599">
        <v>165770.99064999999</v>
      </c>
      <c r="I7" s="603">
        <v>3499427</v>
      </c>
      <c r="J7" s="599">
        <v>152928.45861199999</v>
      </c>
      <c r="K7" s="603">
        <v>3541000</v>
      </c>
      <c r="L7" s="599">
        <v>173938.80811099999</v>
      </c>
      <c r="M7" s="636"/>
      <c r="N7" s="636"/>
      <c r="O7" s="636"/>
      <c r="P7" s="636"/>
      <c r="Q7" s="636"/>
      <c r="R7" s="636"/>
      <c r="S7" s="636"/>
      <c r="T7" s="636"/>
      <c r="U7" s="636"/>
      <c r="V7" s="636"/>
      <c r="W7" s="636"/>
      <c r="X7" s="636"/>
      <c r="Y7" s="636"/>
      <c r="Z7" s="636"/>
      <c r="AA7" s="636"/>
      <c r="AB7" s="636"/>
      <c r="AC7" s="636"/>
      <c r="AD7" s="636"/>
      <c r="AE7" s="636"/>
      <c r="AF7" s="636"/>
    </row>
    <row r="8" spans="2:32" ht="13.35" customHeight="1" x14ac:dyDescent="0.2">
      <c r="B8" s="38"/>
      <c r="C8" s="23">
        <v>3606</v>
      </c>
      <c r="D8" s="97" t="s">
        <v>166</v>
      </c>
      <c r="E8" s="603">
        <v>308299</v>
      </c>
      <c r="F8" s="599">
        <v>45109.578398999998</v>
      </c>
      <c r="G8" s="603">
        <v>328743</v>
      </c>
      <c r="H8" s="599">
        <v>46721.785006999999</v>
      </c>
      <c r="I8" s="603">
        <v>302632</v>
      </c>
      <c r="J8" s="599">
        <v>42955.272411999998</v>
      </c>
      <c r="K8" s="603">
        <v>307367</v>
      </c>
      <c r="L8" s="599">
        <v>50374.950994999999</v>
      </c>
      <c r="M8" s="636"/>
      <c r="N8" s="636"/>
      <c r="O8" s="636"/>
      <c r="P8" s="636"/>
      <c r="Q8" s="636"/>
      <c r="R8" s="636"/>
      <c r="S8" s="636"/>
      <c r="T8" s="636"/>
      <c r="U8" s="636"/>
      <c r="V8" s="636"/>
      <c r="W8" s="636"/>
      <c r="X8" s="636"/>
      <c r="Y8" s="636"/>
      <c r="Z8" s="636"/>
      <c r="AA8" s="636"/>
      <c r="AB8" s="636"/>
      <c r="AC8" s="636"/>
      <c r="AD8" s="636"/>
      <c r="AE8" s="636"/>
      <c r="AF8" s="636"/>
    </row>
    <row r="9" spans="2:32" ht="13.35" customHeight="1" x14ac:dyDescent="0.2">
      <c r="B9" s="38"/>
      <c r="C9" s="23">
        <v>3607</v>
      </c>
      <c r="D9" s="106" t="s">
        <v>970</v>
      </c>
      <c r="E9" s="603">
        <v>220</v>
      </c>
      <c r="F9" s="599">
        <v>8.4331490000000002</v>
      </c>
      <c r="G9" s="603">
        <v>1403488</v>
      </c>
      <c r="H9" s="599">
        <v>44008.998760000002</v>
      </c>
      <c r="I9" s="603">
        <v>1404643</v>
      </c>
      <c r="J9" s="599">
        <v>41596.619190999998</v>
      </c>
      <c r="K9" s="603">
        <v>1475276</v>
      </c>
      <c r="L9" s="599">
        <v>49015.273665000001</v>
      </c>
      <c r="M9" s="636"/>
      <c r="N9" s="636"/>
      <c r="O9" s="636"/>
      <c r="P9" s="636"/>
      <c r="Q9" s="636"/>
      <c r="R9" s="636"/>
      <c r="S9" s="636"/>
      <c r="T9" s="636"/>
      <c r="U9" s="636"/>
      <c r="V9" s="636"/>
      <c r="W9" s="636"/>
      <c r="X9" s="636"/>
      <c r="Y9" s="636"/>
      <c r="Z9" s="636"/>
      <c r="AA9" s="636"/>
      <c r="AB9" s="636"/>
      <c r="AC9" s="636"/>
      <c r="AD9" s="636"/>
      <c r="AE9" s="636"/>
      <c r="AF9" s="636"/>
    </row>
    <row r="10" spans="2:32" ht="13.35" customHeight="1" x14ac:dyDescent="0.2">
      <c r="B10" s="38"/>
      <c r="C10" s="23">
        <v>3610</v>
      </c>
      <c r="D10" s="97" t="s">
        <v>168</v>
      </c>
      <c r="E10" s="603">
        <v>326378</v>
      </c>
      <c r="F10" s="599">
        <v>19342.809154999999</v>
      </c>
      <c r="G10" s="603">
        <v>331271</v>
      </c>
      <c r="H10" s="599">
        <v>20611.524082</v>
      </c>
      <c r="I10" s="603">
        <v>341756</v>
      </c>
      <c r="J10" s="599">
        <v>22991.918872999999</v>
      </c>
      <c r="K10" s="603">
        <v>377390</v>
      </c>
      <c r="L10" s="599">
        <v>26944.49192</v>
      </c>
      <c r="M10" s="636"/>
      <c r="N10" s="636"/>
      <c r="O10" s="636"/>
      <c r="P10" s="636"/>
      <c r="Q10" s="636"/>
      <c r="R10" s="636"/>
      <c r="S10" s="636"/>
      <c r="T10" s="636"/>
      <c r="U10" s="636"/>
      <c r="V10" s="636"/>
      <c r="W10" s="636"/>
      <c r="X10" s="636"/>
      <c r="Y10" s="636"/>
      <c r="Z10" s="636"/>
      <c r="AA10" s="636"/>
      <c r="AB10" s="636"/>
      <c r="AC10" s="636"/>
      <c r="AD10" s="636"/>
      <c r="AE10" s="636"/>
      <c r="AF10" s="636"/>
    </row>
    <row r="11" spans="2:32" customFormat="1" ht="13.35" customHeight="1" x14ac:dyDescent="0.2">
      <c r="B11" s="224"/>
      <c r="C11" s="23">
        <v>3615</v>
      </c>
      <c r="D11" s="97" t="s">
        <v>172</v>
      </c>
      <c r="E11" s="603">
        <v>4017</v>
      </c>
      <c r="F11" s="599">
        <v>833.50193100000001</v>
      </c>
      <c r="G11" s="603">
        <v>2782</v>
      </c>
      <c r="H11" s="599">
        <v>576.43913099999997</v>
      </c>
      <c r="I11" s="603">
        <v>2085</v>
      </c>
      <c r="J11" s="599">
        <v>419.06261699999999</v>
      </c>
      <c r="K11" s="603">
        <v>776</v>
      </c>
      <c r="L11" s="599">
        <v>168.57730900000001</v>
      </c>
    </row>
    <row r="12" spans="2:32" ht="13.35" customHeight="1" x14ac:dyDescent="0.2">
      <c r="B12" s="39"/>
      <c r="C12" s="198">
        <v>3616</v>
      </c>
      <c r="D12" s="133" t="s">
        <v>173</v>
      </c>
      <c r="E12" s="549">
        <v>78205</v>
      </c>
      <c r="F12" s="602">
        <v>9004.3185190000004</v>
      </c>
      <c r="G12" s="549">
        <v>82110</v>
      </c>
      <c r="H12" s="602">
        <v>9780.6616909999993</v>
      </c>
      <c r="I12" s="549">
        <v>76061</v>
      </c>
      <c r="J12" s="602">
        <v>8436.5308710000008</v>
      </c>
      <c r="K12" s="549">
        <v>75826</v>
      </c>
      <c r="L12" s="602">
        <v>10168.482017</v>
      </c>
      <c r="M12" s="636"/>
      <c r="N12" s="636"/>
      <c r="O12" s="636"/>
      <c r="P12" s="636"/>
      <c r="Q12" s="636"/>
      <c r="R12" s="636"/>
      <c r="S12" s="636"/>
      <c r="T12" s="636"/>
      <c r="U12" s="636"/>
      <c r="V12" s="636"/>
      <c r="W12" s="636"/>
      <c r="X12" s="636"/>
      <c r="Y12" s="636"/>
      <c r="Z12" s="636"/>
      <c r="AA12" s="636"/>
      <c r="AB12" s="636"/>
      <c r="AC12" s="636"/>
      <c r="AD12" s="636"/>
      <c r="AE12" s="636"/>
      <c r="AF12" s="636"/>
    </row>
    <row r="13" spans="2:32" customFormat="1" ht="13.35" customHeight="1" x14ac:dyDescent="0.2">
      <c r="B13" s="224"/>
      <c r="C13" s="41" t="s">
        <v>181</v>
      </c>
      <c r="D13" s="97"/>
      <c r="E13" s="603"/>
      <c r="F13" s="543"/>
      <c r="G13" s="603"/>
      <c r="H13" s="543"/>
      <c r="I13" s="603"/>
      <c r="J13" s="543"/>
      <c r="K13" s="603"/>
      <c r="L13" s="543"/>
    </row>
    <row r="14" spans="2:32" customFormat="1" ht="13.35" customHeight="1" x14ac:dyDescent="0.2">
      <c r="B14" s="224"/>
      <c r="C14" s="23">
        <v>4201</v>
      </c>
      <c r="D14" s="97" t="s">
        <v>182</v>
      </c>
      <c r="E14" s="603">
        <v>391037</v>
      </c>
      <c r="F14" s="599">
        <v>33516.077341999997</v>
      </c>
      <c r="G14" s="603">
        <v>424584</v>
      </c>
      <c r="H14" s="599">
        <v>37432.043059000003</v>
      </c>
      <c r="I14" s="603">
        <v>352049</v>
      </c>
      <c r="J14" s="599">
        <v>27126.103599999999</v>
      </c>
      <c r="K14" s="603">
        <v>332337</v>
      </c>
      <c r="L14" s="599">
        <v>23896.158314</v>
      </c>
    </row>
    <row r="15" spans="2:32" customFormat="1" ht="13.35" customHeight="1" x14ac:dyDescent="0.2">
      <c r="B15" s="224"/>
      <c r="C15" s="23">
        <v>4210</v>
      </c>
      <c r="D15" s="97" t="s">
        <v>169</v>
      </c>
      <c r="E15" s="603">
        <v>186037</v>
      </c>
      <c r="F15" s="599">
        <v>13438.654635000001</v>
      </c>
      <c r="G15" s="603">
        <v>180742</v>
      </c>
      <c r="H15" s="599">
        <v>13511.117392</v>
      </c>
      <c r="I15" s="603">
        <v>183050</v>
      </c>
      <c r="J15" s="599">
        <v>13488.565134</v>
      </c>
      <c r="K15" s="603">
        <v>177048</v>
      </c>
      <c r="L15" s="599">
        <v>13973.370698000001</v>
      </c>
    </row>
    <row r="16" spans="2:32" customFormat="1" ht="13.35" customHeight="1" x14ac:dyDescent="0.2">
      <c r="B16" s="224"/>
      <c r="C16" s="23">
        <v>4211</v>
      </c>
      <c r="D16" s="97" t="s">
        <v>170</v>
      </c>
      <c r="E16" s="603">
        <v>69063</v>
      </c>
      <c r="F16" s="599">
        <v>2296.9787620000002</v>
      </c>
      <c r="G16" s="603">
        <v>66698</v>
      </c>
      <c r="H16" s="599">
        <v>2390.2839589999999</v>
      </c>
      <c r="I16" s="603">
        <v>58317</v>
      </c>
      <c r="J16" s="599">
        <v>2059.3189860000002</v>
      </c>
      <c r="K16" s="603">
        <v>49956</v>
      </c>
      <c r="L16" s="599">
        <v>1655.5149269999999</v>
      </c>
    </row>
    <row r="17" spans="2:32" ht="13.35" customHeight="1" x14ac:dyDescent="0.2">
      <c r="B17" s="224"/>
      <c r="C17" s="23">
        <v>4218</v>
      </c>
      <c r="D17" s="106" t="s">
        <v>867</v>
      </c>
      <c r="E17" s="603">
        <v>254440</v>
      </c>
      <c r="F17" s="599">
        <v>1471.061029</v>
      </c>
      <c r="G17" s="603">
        <v>250467</v>
      </c>
      <c r="H17" s="599">
        <v>1529.4216309999999</v>
      </c>
      <c r="I17" s="603">
        <v>239115</v>
      </c>
      <c r="J17" s="599">
        <v>1245.058702</v>
      </c>
      <c r="K17" s="603">
        <v>222758</v>
      </c>
      <c r="L17" s="599">
        <v>983.53776700000003</v>
      </c>
      <c r="M17" s="636"/>
      <c r="N17" s="636"/>
      <c r="O17" s="636"/>
      <c r="P17" s="636"/>
      <c r="Q17" s="636"/>
      <c r="R17" s="636"/>
      <c r="S17" s="636"/>
      <c r="T17" s="636"/>
      <c r="U17" s="636"/>
      <c r="V17" s="636"/>
      <c r="W17" s="636"/>
      <c r="X17" s="636"/>
      <c r="Y17" s="636"/>
      <c r="Z17" s="636"/>
      <c r="AA17" s="636"/>
      <c r="AB17" s="636"/>
      <c r="AC17" s="636"/>
      <c r="AD17" s="636"/>
      <c r="AE17" s="636"/>
      <c r="AF17" s="636"/>
    </row>
    <row r="18" spans="2:32" ht="13.35" customHeight="1" x14ac:dyDescent="0.2">
      <c r="B18" s="224"/>
      <c r="C18" s="23">
        <v>4250</v>
      </c>
      <c r="D18" s="97" t="s">
        <v>178</v>
      </c>
      <c r="E18" s="603">
        <v>74842</v>
      </c>
      <c r="F18" s="599">
        <v>19185.855512999999</v>
      </c>
      <c r="G18" s="603">
        <v>76281</v>
      </c>
      <c r="H18" s="599">
        <v>22113.650538999998</v>
      </c>
      <c r="I18" s="603">
        <v>65589</v>
      </c>
      <c r="J18" s="599">
        <v>17619.986923</v>
      </c>
      <c r="K18" s="603">
        <v>87244</v>
      </c>
      <c r="L18" s="599">
        <v>22596.597569000001</v>
      </c>
      <c r="M18" s="598"/>
      <c r="N18" s="636"/>
      <c r="O18" s="636"/>
      <c r="P18" s="636"/>
      <c r="Q18" s="636"/>
      <c r="R18" s="636"/>
      <c r="S18" s="636"/>
      <c r="T18" s="636"/>
      <c r="U18" s="636"/>
      <c r="V18" s="636"/>
      <c r="W18" s="636"/>
      <c r="X18" s="636"/>
      <c r="Y18" s="636"/>
      <c r="Z18" s="636"/>
      <c r="AA18" s="636"/>
      <c r="AB18" s="636"/>
      <c r="AC18" s="636"/>
      <c r="AD18" s="636"/>
      <c r="AE18" s="636"/>
      <c r="AF18" s="636"/>
    </row>
    <row r="19" spans="2:32" ht="13.35" customHeight="1" x14ac:dyDescent="0.2">
      <c r="B19" s="225"/>
      <c r="C19" s="198">
        <v>4252</v>
      </c>
      <c r="D19" s="133" t="s">
        <v>179</v>
      </c>
      <c r="E19" s="603">
        <v>8632</v>
      </c>
      <c r="F19" s="599">
        <v>2054.637459</v>
      </c>
      <c r="G19" s="603">
        <v>9837</v>
      </c>
      <c r="H19" s="599">
        <v>2694.0765799999999</v>
      </c>
      <c r="I19" s="603">
        <v>9899</v>
      </c>
      <c r="J19" s="599">
        <v>3198.1077540000001</v>
      </c>
      <c r="K19" s="603">
        <v>13205</v>
      </c>
      <c r="L19" s="599">
        <v>4621.0141439999998</v>
      </c>
      <c r="M19" s="598"/>
      <c r="N19" s="636"/>
      <c r="O19" s="636"/>
      <c r="P19" s="636"/>
      <c r="Q19" s="636"/>
      <c r="R19" s="636"/>
      <c r="S19" s="636"/>
      <c r="T19" s="636"/>
      <c r="U19" s="636"/>
      <c r="V19" s="636"/>
      <c r="W19" s="636"/>
      <c r="X19" s="636"/>
      <c r="Y19" s="636"/>
      <c r="Z19" s="636"/>
      <c r="AA19" s="636"/>
      <c r="AB19" s="636"/>
      <c r="AC19" s="636"/>
      <c r="AD19" s="636"/>
      <c r="AE19" s="636"/>
      <c r="AF19" s="636"/>
    </row>
    <row r="20" spans="2:32" ht="13.35" customHeight="1" x14ac:dyDescent="0.2">
      <c r="B20" s="225"/>
      <c r="C20" s="226" t="s">
        <v>8</v>
      </c>
      <c r="D20" s="227"/>
      <c r="E20" s="538"/>
      <c r="F20" s="539">
        <f>SUM(F5:F12)+SUM(F14:F19)</f>
        <v>1727142.5986259996</v>
      </c>
      <c r="G20" s="540"/>
      <c r="H20" s="541">
        <f>SUM(H5:H12)+SUM(H14:H19)</f>
        <v>1862523.9241240001</v>
      </c>
      <c r="I20" s="538"/>
      <c r="J20" s="539">
        <f>SUM(J5:J12)+SUM(J14:J19)</f>
        <v>1799421.5590749998</v>
      </c>
      <c r="K20" s="538"/>
      <c r="L20" s="539">
        <f>SUM(L5:L12)+SUM(L14:L19)</f>
        <v>1904470.2284229998</v>
      </c>
      <c r="M20" s="265"/>
      <c r="N20" s="636"/>
      <c r="O20" s="636"/>
      <c r="P20" s="636"/>
      <c r="Q20" s="636"/>
      <c r="R20" s="636"/>
      <c r="S20" s="636"/>
      <c r="T20" s="636"/>
      <c r="U20" s="636"/>
      <c r="V20" s="636"/>
      <c r="W20" s="636"/>
      <c r="X20" s="636"/>
      <c r="Y20" s="636"/>
      <c r="Z20" s="636"/>
      <c r="AA20" s="636"/>
      <c r="AB20" s="636"/>
      <c r="AC20" s="636"/>
      <c r="AD20" s="636"/>
      <c r="AE20" s="636"/>
      <c r="AF20" s="636"/>
    </row>
    <row r="21" spans="2:32" ht="13.35" customHeight="1" x14ac:dyDescent="0.2">
      <c r="C21" s="9" t="s">
        <v>969</v>
      </c>
      <c r="D21"/>
      <c r="E21"/>
      <c r="F21"/>
      <c r="G21"/>
      <c r="H21"/>
      <c r="I21"/>
      <c r="J21"/>
      <c r="K21"/>
      <c r="L21"/>
      <c r="M21" s="636"/>
      <c r="N21" s="636"/>
      <c r="O21" s="636"/>
      <c r="P21" s="636"/>
      <c r="Q21" s="636"/>
      <c r="R21" s="636"/>
      <c r="S21" s="636"/>
      <c r="T21" s="636"/>
      <c r="U21" s="636"/>
      <c r="V21" s="636"/>
      <c r="W21" s="636"/>
      <c r="X21" s="636"/>
      <c r="Y21" s="636"/>
      <c r="Z21" s="636"/>
      <c r="AA21" s="636"/>
      <c r="AB21" s="636"/>
      <c r="AC21" s="636"/>
      <c r="AD21" s="636"/>
      <c r="AE21" s="636"/>
      <c r="AF21" s="636"/>
    </row>
    <row r="22" spans="2:32" ht="13.35" customHeight="1" x14ac:dyDescent="0.2">
      <c r="C22"/>
      <c r="E22"/>
      <c r="F22"/>
      <c r="G22" s="109" t="s">
        <v>245</v>
      </c>
      <c r="H22"/>
      <c r="I22"/>
      <c r="J22"/>
      <c r="K22"/>
      <c r="L22"/>
      <c r="M22" s="636"/>
      <c r="N22" s="636"/>
      <c r="O22" s="636"/>
      <c r="P22" s="636"/>
      <c r="Q22" s="636"/>
      <c r="R22" s="636"/>
      <c r="S22" s="636"/>
      <c r="T22" s="636"/>
      <c r="U22" s="636"/>
      <c r="V22" s="636"/>
      <c r="W22" s="636"/>
      <c r="X22" s="636"/>
      <c r="Y22" s="636"/>
      <c r="Z22" s="636"/>
      <c r="AA22" s="636"/>
      <c r="AB22" s="636"/>
      <c r="AC22" s="636"/>
      <c r="AD22" s="636"/>
      <c r="AE22" s="636"/>
      <c r="AF22" s="636"/>
    </row>
    <row r="23" spans="2:32" s="636" customFormat="1" ht="13.35" customHeight="1" x14ac:dyDescent="0.2">
      <c r="B23"/>
      <c r="C23"/>
      <c r="D23"/>
      <c r="E23"/>
      <c r="F23"/>
      <c r="G23"/>
      <c r="H23"/>
      <c r="I23" s="637"/>
      <c r="J23" s="637"/>
      <c r="K23" s="637"/>
      <c r="L23" s="637"/>
    </row>
    <row r="24" spans="2:32" s="636" customFormat="1" x14ac:dyDescent="0.2">
      <c r="B24"/>
      <c r="C24" s="49"/>
      <c r="D24" s="49"/>
      <c r="E24" s="49"/>
      <c r="F24" s="49"/>
      <c r="G24" s="637"/>
      <c r="H24" s="637"/>
      <c r="I24" s="637"/>
      <c r="J24" s="637"/>
      <c r="K24" s="637"/>
      <c r="L24" s="637"/>
    </row>
    <row r="25" spans="2:32" x14ac:dyDescent="0.2">
      <c r="M25" s="636"/>
      <c r="N25" s="636"/>
      <c r="O25" s="636"/>
      <c r="P25" s="636"/>
      <c r="Q25" s="636"/>
      <c r="R25" s="636"/>
      <c r="S25" s="636"/>
      <c r="T25" s="636"/>
      <c r="U25" s="636"/>
      <c r="V25" s="636"/>
      <c r="W25" s="636"/>
      <c r="X25" s="636"/>
      <c r="Y25" s="636"/>
      <c r="Z25" s="636"/>
      <c r="AA25" s="636"/>
      <c r="AB25" s="636"/>
      <c r="AC25" s="636"/>
      <c r="AD25" s="636"/>
      <c r="AE25" s="636"/>
      <c r="AF25" s="636"/>
    </row>
  </sheetData>
  <mergeCells count="3">
    <mergeCell ref="C3:D3"/>
    <mergeCell ref="K2:L2"/>
    <mergeCell ref="B1:L1"/>
  </mergeCells>
  <hyperlinks>
    <hyperlink ref="G22" location="CONTENTS!A1" display="BACK TO CONTENTS" xr:uid="{00000000-0004-0000-26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G13" formula="1"/>
    <ignoredError sqref="F13 H13:L13" formula="1" unlockedFormula="1"/>
    <ignoredError sqref="M18:M19" unlockedFormula="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tabColor theme="7" tint="0.79998168889431442"/>
    <pageSetUpPr fitToPage="1"/>
  </sheetPr>
  <dimension ref="B1:M58"/>
  <sheetViews>
    <sheetView showGridLines="0" topLeftCell="A12" zoomScaleNormal="100" zoomScaleSheetLayoutView="90" workbookViewId="0"/>
  </sheetViews>
  <sheetFormatPr defaultColWidth="9.140625" defaultRowHeight="12.75" x14ac:dyDescent="0.2"/>
  <cols>
    <col min="1" max="1" width="3.7109375" style="57" customWidth="1"/>
    <col min="2" max="2" width="1.7109375" style="58" customWidth="1"/>
    <col min="3" max="3" width="1.7109375" style="59" customWidth="1"/>
    <col min="4" max="4" width="47" style="59" customWidth="1"/>
    <col min="5" max="5" width="9.140625" style="59" customWidth="1"/>
    <col min="6" max="9" width="9.140625" style="295" customWidth="1"/>
    <col min="10" max="16384" width="9.140625" style="57"/>
  </cols>
  <sheetData>
    <row r="1" spans="2:9" s="56" customFormat="1" ht="15" customHeight="1" x14ac:dyDescent="0.2">
      <c r="B1" s="827" t="s">
        <v>1210</v>
      </c>
      <c r="C1" s="276"/>
      <c r="D1" s="276"/>
      <c r="E1" s="525"/>
      <c r="F1" s="277"/>
      <c r="G1" s="277"/>
      <c r="H1" s="277"/>
      <c r="I1" s="277"/>
    </row>
    <row r="2" spans="2:9" s="56" customFormat="1" ht="15" customHeight="1" x14ac:dyDescent="0.2">
      <c r="B2" s="520"/>
      <c r="C2" s="521" t="s">
        <v>156</v>
      </c>
      <c r="D2" s="522"/>
      <c r="E2" s="1478" t="s">
        <v>740</v>
      </c>
      <c r="F2" s="1479"/>
      <c r="G2" s="1479"/>
      <c r="H2" s="1479"/>
      <c r="I2" s="1480"/>
    </row>
    <row r="3" spans="2:9" ht="22.5" x14ac:dyDescent="0.2">
      <c r="B3" s="523"/>
      <c r="C3" s="1474" t="s">
        <v>1</v>
      </c>
      <c r="D3" s="1475"/>
      <c r="E3" s="826" t="s">
        <v>869</v>
      </c>
      <c r="F3" s="826" t="s">
        <v>901</v>
      </c>
      <c r="G3" s="826" t="s">
        <v>972</v>
      </c>
      <c r="H3" s="826" t="s">
        <v>1050</v>
      </c>
      <c r="I3" s="826" t="s">
        <v>1211</v>
      </c>
    </row>
    <row r="4" spans="2:9" ht="13.35" customHeight="1" x14ac:dyDescent="0.2">
      <c r="B4" s="278"/>
      <c r="C4" s="279" t="s">
        <v>144</v>
      </c>
      <c r="D4" s="280"/>
      <c r="E4" s="281">
        <f>SUM(E5:E6)</f>
        <v>33480.58101905002</v>
      </c>
      <c r="F4" s="281">
        <f t="shared" ref="F4:I4" si="0">SUM(F5:F6)</f>
        <v>37046.943132330001</v>
      </c>
      <c r="G4" s="281">
        <f t="shared" si="0"/>
        <v>37171.324961799975</v>
      </c>
      <c r="H4" s="281">
        <f t="shared" si="0"/>
        <v>43991.699224059921</v>
      </c>
      <c r="I4" s="281">
        <f t="shared" si="0"/>
        <v>47486.315445639979</v>
      </c>
    </row>
    <row r="5" spans="2:9" ht="13.35" customHeight="1" x14ac:dyDescent="0.2">
      <c r="B5" s="278"/>
      <c r="C5" s="282" t="s">
        <v>102</v>
      </c>
      <c r="D5" s="283"/>
      <c r="E5" s="284">
        <v>10789.19001572</v>
      </c>
      <c r="F5" s="284">
        <v>10866.01497373999</v>
      </c>
      <c r="G5" s="284">
        <v>10079.969841310009</v>
      </c>
      <c r="H5" s="284">
        <v>12658.874022729975</v>
      </c>
      <c r="I5" s="284">
        <v>13106.585514029985</v>
      </c>
    </row>
    <row r="6" spans="2:9" ht="13.35" customHeight="1" x14ac:dyDescent="0.2">
      <c r="B6" s="285"/>
      <c r="C6" s="286" t="s">
        <v>109</v>
      </c>
      <c r="D6" s="287"/>
      <c r="E6" s="284">
        <v>22691.391003330024</v>
      </c>
      <c r="F6" s="284">
        <v>26180.92815859001</v>
      </c>
      <c r="G6" s="284">
        <v>27091.355120489967</v>
      </c>
      <c r="H6" s="284">
        <v>31332.825201329946</v>
      </c>
      <c r="I6" s="284">
        <v>34379.729931609996</v>
      </c>
    </row>
    <row r="7" spans="2:9" ht="13.35" customHeight="1" x14ac:dyDescent="0.2">
      <c r="B7" s="278"/>
      <c r="C7" s="279" t="s">
        <v>145</v>
      </c>
      <c r="D7" s="280"/>
      <c r="E7" s="281">
        <f>SUM(E8:E10)</f>
        <v>53291.525796760048</v>
      </c>
      <c r="F7" s="281">
        <f t="shared" ref="F7:I7" si="1">SUM(F8:F10)</f>
        <v>56136.770552849965</v>
      </c>
      <c r="G7" s="281">
        <f t="shared" si="1"/>
        <v>49981.886281430008</v>
      </c>
      <c r="H7" s="281">
        <f t="shared" si="1"/>
        <v>55494.621730549974</v>
      </c>
      <c r="I7" s="281">
        <f t="shared" si="1"/>
        <v>59982.318761199997</v>
      </c>
    </row>
    <row r="8" spans="2:9" ht="13.35" customHeight="1" x14ac:dyDescent="0.2">
      <c r="B8" s="285"/>
      <c r="C8" s="286" t="s">
        <v>288</v>
      </c>
      <c r="D8" s="287"/>
      <c r="E8" s="284">
        <v>33251.374839420008</v>
      </c>
      <c r="F8" s="284">
        <v>35523.28841668</v>
      </c>
      <c r="G8" s="284">
        <v>32015.233496560006</v>
      </c>
      <c r="H8" s="284">
        <v>35814.221067789986</v>
      </c>
      <c r="I8" s="284">
        <v>39360.598918720003</v>
      </c>
    </row>
    <row r="9" spans="2:9" ht="13.35" customHeight="1" x14ac:dyDescent="0.2">
      <c r="B9" s="285"/>
      <c r="C9" s="286" t="s">
        <v>126</v>
      </c>
      <c r="D9" s="287"/>
      <c r="E9" s="284">
        <v>7618.9218434100012</v>
      </c>
      <c r="F9" s="284">
        <v>8175.9065242100014</v>
      </c>
      <c r="G9" s="284">
        <v>8082.6395563599899</v>
      </c>
      <c r="H9" s="284">
        <v>8175.3900291200025</v>
      </c>
      <c r="I9" s="284">
        <v>8641.143092569997</v>
      </c>
    </row>
    <row r="10" spans="2:9" ht="13.35" customHeight="1" x14ac:dyDescent="0.2">
      <c r="B10" s="285"/>
      <c r="C10" s="286" t="s">
        <v>5</v>
      </c>
      <c r="D10" s="283"/>
      <c r="E10" s="284">
        <v>12421.229113930032</v>
      </c>
      <c r="F10" s="284">
        <v>12437.575611959965</v>
      </c>
      <c r="G10" s="284">
        <v>9884.0132285100135</v>
      </c>
      <c r="H10" s="284">
        <v>11505.010633639988</v>
      </c>
      <c r="I10" s="284">
        <v>11980.576749909998</v>
      </c>
    </row>
    <row r="11" spans="2:9" ht="13.35" customHeight="1" x14ac:dyDescent="0.2">
      <c r="B11" s="278"/>
      <c r="C11" s="279" t="s">
        <v>146</v>
      </c>
      <c r="D11" s="280"/>
      <c r="E11" s="281">
        <f>SUM(E12:E15)</f>
        <v>391464.21628021006</v>
      </c>
      <c r="F11" s="281">
        <f t="shared" ref="F11:I11" si="2">SUM(F12:F15)</f>
        <v>427446.60759878048</v>
      </c>
      <c r="G11" s="281">
        <f t="shared" si="2"/>
        <v>402842.24238691997</v>
      </c>
      <c r="H11" s="281">
        <f t="shared" si="2"/>
        <v>449955.55736247962</v>
      </c>
      <c r="I11" s="281">
        <f t="shared" si="2"/>
        <v>486434.74439105007</v>
      </c>
    </row>
    <row r="12" spans="2:9" ht="13.35" customHeight="1" x14ac:dyDescent="0.2">
      <c r="B12" s="285"/>
      <c r="C12" s="286" t="s">
        <v>289</v>
      </c>
      <c r="D12" s="287"/>
      <c r="E12" s="284">
        <v>31481.778598629986</v>
      </c>
      <c r="F12" s="284">
        <v>33550.942203680002</v>
      </c>
      <c r="G12" s="284">
        <v>28593.18484878997</v>
      </c>
      <c r="H12" s="284">
        <v>34918.532114400005</v>
      </c>
      <c r="I12" s="284">
        <v>37751.797154200009</v>
      </c>
    </row>
    <row r="13" spans="2:9" ht="13.35" customHeight="1" x14ac:dyDescent="0.2">
      <c r="B13" s="285"/>
      <c r="C13" s="286" t="s">
        <v>290</v>
      </c>
      <c r="D13" s="287"/>
      <c r="E13" s="284">
        <v>17388.180533629995</v>
      </c>
      <c r="F13" s="284">
        <v>18249.119646980012</v>
      </c>
      <c r="G13" s="284">
        <v>16620.924479190013</v>
      </c>
      <c r="H13" s="284">
        <v>18511.721419059981</v>
      </c>
      <c r="I13" s="284">
        <v>20208.833389569991</v>
      </c>
    </row>
    <row r="14" spans="2:9" ht="13.15" customHeight="1" x14ac:dyDescent="0.2">
      <c r="B14" s="285"/>
      <c r="C14" s="1476" t="s">
        <v>291</v>
      </c>
      <c r="D14" s="1477"/>
      <c r="E14" s="284">
        <v>211536.18168629002</v>
      </c>
      <c r="F14" s="284">
        <v>227169.64237174045</v>
      </c>
      <c r="G14" s="284">
        <v>212425.26127676977</v>
      </c>
      <c r="H14" s="284">
        <v>236942.96999260987</v>
      </c>
      <c r="I14" s="284">
        <v>261523.51113155999</v>
      </c>
    </row>
    <row r="15" spans="2:9" ht="13.15" customHeight="1" x14ac:dyDescent="0.2">
      <c r="B15" s="288"/>
      <c r="C15" s="286" t="s">
        <v>292</v>
      </c>
      <c r="D15" s="289"/>
      <c r="E15" s="284">
        <v>131058.07546166005</v>
      </c>
      <c r="F15" s="284">
        <v>148476.90337638004</v>
      </c>
      <c r="G15" s="284">
        <v>145202.8717821702</v>
      </c>
      <c r="H15" s="284">
        <v>159582.33383640982</v>
      </c>
      <c r="I15" s="284">
        <v>166950.6027157201</v>
      </c>
    </row>
    <row r="16" spans="2:9" ht="13.15" customHeight="1" x14ac:dyDescent="0.2">
      <c r="B16" s="290"/>
      <c r="C16" s="291" t="s">
        <v>293</v>
      </c>
      <c r="D16" s="292"/>
      <c r="E16" s="212">
        <v>-733.26066030000004</v>
      </c>
      <c r="F16" s="212">
        <v>-2387.1231205000004</v>
      </c>
      <c r="G16" s="212">
        <v>-209.53227011999994</v>
      </c>
      <c r="H16" s="212">
        <v>-7.686523550000004</v>
      </c>
      <c r="I16" s="212">
        <v>-862.24175915000035</v>
      </c>
    </row>
    <row r="17" spans="2:9" s="58" customFormat="1" ht="13.35" customHeight="1" x14ac:dyDescent="0.2">
      <c r="B17" s="208"/>
      <c r="C17" s="210" t="s">
        <v>8</v>
      </c>
      <c r="D17" s="215"/>
      <c r="E17" s="212">
        <f>E4+E7+E11+E16</f>
        <v>477503.06243572017</v>
      </c>
      <c r="F17" s="212">
        <f>F4+F7+F11+F16</f>
        <v>518243.19816346047</v>
      </c>
      <c r="G17" s="212">
        <f>G4+G7+G11+G16</f>
        <v>489785.92136002996</v>
      </c>
      <c r="H17" s="212">
        <f>H4+H7+H11+H16</f>
        <v>549434.19179353956</v>
      </c>
      <c r="I17" s="212">
        <f>I4+I7+I11+I16</f>
        <v>593041.13683873997</v>
      </c>
    </row>
    <row r="18" spans="2:9" s="58" customFormat="1" ht="13.35" customHeight="1" x14ac:dyDescent="0.2">
      <c r="B18" s="28"/>
      <c r="C18" s="30" t="s">
        <v>82</v>
      </c>
      <c r="D18" s="81"/>
      <c r="E18" s="281"/>
      <c r="F18" s="281"/>
      <c r="G18" s="281"/>
      <c r="H18" s="281"/>
      <c r="I18" s="281"/>
    </row>
    <row r="19" spans="2:9" s="58" customFormat="1" ht="13.35" customHeight="1" x14ac:dyDescent="0.2">
      <c r="B19" s="278"/>
      <c r="C19" s="279" t="s">
        <v>305</v>
      </c>
      <c r="D19" s="280"/>
      <c r="E19" s="309">
        <f t="shared" ref="E19:I32" si="3">E4/E$17</f>
        <v>7.0115950352793943E-2</v>
      </c>
      <c r="F19" s="309">
        <f t="shared" si="3"/>
        <v>7.1485633122858522E-2</v>
      </c>
      <c r="G19" s="309">
        <f t="shared" si="3"/>
        <v>7.5893004148798751E-2</v>
      </c>
      <c r="H19" s="309">
        <f t="shared" si="3"/>
        <v>8.0067276265527079E-2</v>
      </c>
      <c r="I19" s="309">
        <f t="shared" si="3"/>
        <v>8.00725489276682E-2</v>
      </c>
    </row>
    <row r="20" spans="2:9" s="58" customFormat="1" ht="13.35" customHeight="1" x14ac:dyDescent="0.2">
      <c r="B20" s="278"/>
      <c r="C20" s="282" t="s">
        <v>102</v>
      </c>
      <c r="D20" s="283"/>
      <c r="E20" s="310">
        <f t="shared" si="3"/>
        <v>2.2595017423940402E-2</v>
      </c>
      <c r="F20" s="310">
        <f t="shared" si="3"/>
        <v>2.0967018983069626E-2</v>
      </c>
      <c r="G20" s="310">
        <f t="shared" si="3"/>
        <v>2.0580358482579705E-2</v>
      </c>
      <c r="H20" s="310">
        <f t="shared" si="3"/>
        <v>2.3039836638865004E-2</v>
      </c>
      <c r="I20" s="310">
        <f t="shared" si="3"/>
        <v>2.2100634677546718E-2</v>
      </c>
    </row>
    <row r="21" spans="2:9" s="58" customFormat="1" ht="13.35" customHeight="1" x14ac:dyDescent="0.2">
      <c r="B21" s="285"/>
      <c r="C21" s="286" t="s">
        <v>109</v>
      </c>
      <c r="D21" s="287"/>
      <c r="E21" s="310">
        <f t="shared" si="3"/>
        <v>4.7520932928853545E-2</v>
      </c>
      <c r="F21" s="310">
        <f t="shared" si="3"/>
        <v>5.0518614139788892E-2</v>
      </c>
      <c r="G21" s="310">
        <f t="shared" si="3"/>
        <v>5.5312645666219053E-2</v>
      </c>
      <c r="H21" s="310">
        <f t="shared" si="3"/>
        <v>5.7027439626662069E-2</v>
      </c>
      <c r="I21" s="310">
        <f t="shared" si="3"/>
        <v>5.7971914250121485E-2</v>
      </c>
    </row>
    <row r="22" spans="2:9" s="58" customFormat="1" ht="13.35" customHeight="1" x14ac:dyDescent="0.2">
      <c r="B22" s="278"/>
      <c r="C22" s="279" t="s">
        <v>306</v>
      </c>
      <c r="D22" s="280"/>
      <c r="E22" s="309">
        <f t="shared" si="3"/>
        <v>0.1116045738532493</v>
      </c>
      <c r="F22" s="309">
        <f t="shared" si="3"/>
        <v>0.10832128767301971</v>
      </c>
      <c r="G22" s="309">
        <f t="shared" si="3"/>
        <v>0.10204843402325874</v>
      </c>
      <c r="H22" s="309">
        <f t="shared" si="3"/>
        <v>0.10100321850993056</v>
      </c>
      <c r="I22" s="309">
        <f t="shared" si="3"/>
        <v>0.10114360545196112</v>
      </c>
    </row>
    <row r="23" spans="2:9" s="58" customFormat="1" ht="13.35" customHeight="1" x14ac:dyDescent="0.2">
      <c r="B23" s="285"/>
      <c r="C23" s="286" t="s">
        <v>141</v>
      </c>
      <c r="D23" s="287"/>
      <c r="E23" s="310">
        <f t="shared" si="3"/>
        <v>6.9635940489693085E-2</v>
      </c>
      <c r="F23" s="310">
        <f t="shared" si="3"/>
        <v>6.8545595084637284E-2</v>
      </c>
      <c r="G23" s="310">
        <f t="shared" si="3"/>
        <v>6.5365769207209143E-2</v>
      </c>
      <c r="H23" s="310">
        <f t="shared" si="3"/>
        <v>6.5183822926782584E-2</v>
      </c>
      <c r="I23" s="310">
        <f t="shared" si="3"/>
        <v>6.6370773414699824E-2</v>
      </c>
    </row>
    <row r="24" spans="2:9" s="58" customFormat="1" ht="13.35" customHeight="1" x14ac:dyDescent="0.2">
      <c r="B24" s="285"/>
      <c r="C24" s="286" t="s">
        <v>126</v>
      </c>
      <c r="D24" s="287"/>
      <c r="E24" s="310">
        <f t="shared" si="3"/>
        <v>1.5955754931803467E-2</v>
      </c>
      <c r="F24" s="310">
        <f t="shared" si="3"/>
        <v>1.5776196490727923E-2</v>
      </c>
      <c r="G24" s="310">
        <f t="shared" si="3"/>
        <v>1.6502392583919605E-2</v>
      </c>
      <c r="H24" s="310">
        <f t="shared" si="3"/>
        <v>1.4879652834187032E-2</v>
      </c>
      <c r="I24" s="310">
        <f t="shared" si="3"/>
        <v>1.457089998618376E-2</v>
      </c>
    </row>
    <row r="25" spans="2:9" s="58" customFormat="1" ht="13.35" customHeight="1" x14ac:dyDescent="0.2">
      <c r="B25" s="285"/>
      <c r="C25" s="286" t="s">
        <v>5</v>
      </c>
      <c r="D25" s="283"/>
      <c r="E25" s="310">
        <f t="shared" si="3"/>
        <v>2.6012878431752751E-2</v>
      </c>
      <c r="F25" s="310">
        <f t="shared" si="3"/>
        <v>2.3999496097654515E-2</v>
      </c>
      <c r="G25" s="310">
        <f t="shared" si="3"/>
        <v>2.0180272232129984E-2</v>
      </c>
      <c r="H25" s="310">
        <f t="shared" si="3"/>
        <v>2.0939742748960946E-2</v>
      </c>
      <c r="I25" s="310">
        <f t="shared" si="3"/>
        <v>2.0201932051077533E-2</v>
      </c>
    </row>
    <row r="26" spans="2:9" s="58" customFormat="1" ht="13.35" customHeight="1" x14ac:dyDescent="0.2">
      <c r="B26" s="278"/>
      <c r="C26" s="279" t="s">
        <v>307</v>
      </c>
      <c r="D26" s="280"/>
      <c r="E26" s="309">
        <f t="shared" si="3"/>
        <v>0.81981509036480293</v>
      </c>
      <c r="F26" s="309">
        <f t="shared" si="3"/>
        <v>0.82479926241879664</v>
      </c>
      <c r="G26" s="309">
        <f t="shared" si="3"/>
        <v>0.82248636561115085</v>
      </c>
      <c r="H26" s="309">
        <f t="shared" si="3"/>
        <v>0.81894349511389541</v>
      </c>
      <c r="I26" s="309">
        <f t="shared" si="3"/>
        <v>0.82023777808068254</v>
      </c>
    </row>
    <row r="27" spans="2:9" s="58" customFormat="1" ht="13.35" customHeight="1" x14ac:dyDescent="0.2">
      <c r="B27" s="285"/>
      <c r="C27" s="286" t="s">
        <v>142</v>
      </c>
      <c r="D27" s="287"/>
      <c r="E27" s="310">
        <f t="shared" si="3"/>
        <v>6.5930003543941573E-2</v>
      </c>
      <c r="F27" s="310">
        <f t="shared" si="3"/>
        <v>6.4739763729803182E-2</v>
      </c>
      <c r="G27" s="310">
        <f t="shared" si="3"/>
        <v>5.8378943946352839E-2</v>
      </c>
      <c r="H27" s="310">
        <f t="shared" si="3"/>
        <v>6.3553620498961072E-2</v>
      </c>
      <c r="I27" s="310">
        <f t="shared" si="3"/>
        <v>6.3657973805054099E-2</v>
      </c>
    </row>
    <row r="28" spans="2:9" s="58" customFormat="1" ht="13.35" customHeight="1" x14ac:dyDescent="0.2">
      <c r="B28" s="285"/>
      <c r="C28" s="286" t="s">
        <v>290</v>
      </c>
      <c r="D28" s="287"/>
      <c r="E28" s="310">
        <f t="shared" si="3"/>
        <v>3.641480422122053E-2</v>
      </c>
      <c r="F28" s="310">
        <f t="shared" si="3"/>
        <v>3.521342819674405E-2</v>
      </c>
      <c r="G28" s="310">
        <f t="shared" si="3"/>
        <v>3.3935080112219816E-2</v>
      </c>
      <c r="H28" s="310">
        <f t="shared" si="3"/>
        <v>3.3692336035060805E-2</v>
      </c>
      <c r="I28" s="310">
        <f t="shared" si="3"/>
        <v>3.4076613128888537E-2</v>
      </c>
    </row>
    <row r="29" spans="2:9" s="58" customFormat="1" ht="13.15" customHeight="1" x14ac:dyDescent="0.2">
      <c r="B29" s="285"/>
      <c r="C29" s="1476" t="s">
        <v>311</v>
      </c>
      <c r="D29" s="1477"/>
      <c r="E29" s="310">
        <f t="shared" si="3"/>
        <v>0.4430048691358211</v>
      </c>
      <c r="F29" s="310">
        <f t="shared" si="3"/>
        <v>0.43834563227608109</v>
      </c>
      <c r="G29" s="310">
        <f t="shared" si="3"/>
        <v>0.43371042737796667</v>
      </c>
      <c r="H29" s="310">
        <f t="shared" si="3"/>
        <v>0.43124904407413678</v>
      </c>
      <c r="I29" s="310">
        <f t="shared" si="3"/>
        <v>0.44098713375202769</v>
      </c>
    </row>
    <row r="30" spans="2:9" s="58" customFormat="1" ht="13.35" customHeight="1" x14ac:dyDescent="0.2">
      <c r="B30" s="288"/>
      <c r="C30" s="286" t="s">
        <v>143</v>
      </c>
      <c r="D30" s="289"/>
      <c r="E30" s="310">
        <f t="shared" si="3"/>
        <v>0.2744654134638197</v>
      </c>
      <c r="F30" s="310">
        <f t="shared" si="3"/>
        <v>0.28650043821616844</v>
      </c>
      <c r="G30" s="310">
        <f t="shared" si="3"/>
        <v>0.29646191417461148</v>
      </c>
      <c r="H30" s="310">
        <f t="shared" si="3"/>
        <v>0.29044849450573679</v>
      </c>
      <c r="I30" s="310">
        <f t="shared" si="3"/>
        <v>0.28151605739471219</v>
      </c>
    </row>
    <row r="31" spans="2:9" s="58" customFormat="1" ht="13.35" customHeight="1" x14ac:dyDescent="0.2">
      <c r="B31" s="290"/>
      <c r="C31" s="291" t="s">
        <v>4</v>
      </c>
      <c r="D31" s="292"/>
      <c r="E31" s="311">
        <f t="shared" si="3"/>
        <v>-1.5356145708462531E-3</v>
      </c>
      <c r="F31" s="311">
        <f t="shared" si="3"/>
        <v>-4.606183214674959E-3</v>
      </c>
      <c r="G31" s="311">
        <f t="shared" si="3"/>
        <v>-4.2780378320833308E-4</v>
      </c>
      <c r="H31" s="311">
        <f t="shared" si="3"/>
        <v>-1.39898893530972E-5</v>
      </c>
      <c r="I31" s="311">
        <f t="shared" si="3"/>
        <v>-1.4539324603117061E-3</v>
      </c>
    </row>
    <row r="32" spans="2:9" s="58" customFormat="1" ht="13.35" customHeight="1" x14ac:dyDescent="0.2">
      <c r="B32" s="208"/>
      <c r="C32" s="210" t="s">
        <v>8</v>
      </c>
      <c r="D32" s="215"/>
      <c r="E32" s="311">
        <f t="shared" si="3"/>
        <v>1</v>
      </c>
      <c r="F32" s="311">
        <f t="shared" si="3"/>
        <v>1</v>
      </c>
      <c r="G32" s="311">
        <f t="shared" si="3"/>
        <v>1</v>
      </c>
      <c r="H32" s="311">
        <f t="shared" si="3"/>
        <v>1</v>
      </c>
      <c r="I32" s="311">
        <f t="shared" si="3"/>
        <v>1</v>
      </c>
    </row>
    <row r="33" spans="2:10" ht="10.15" customHeight="1" x14ac:dyDescent="0.2">
      <c r="B33" s="293" t="s">
        <v>294</v>
      </c>
      <c r="C33" s="1483" t="s">
        <v>741</v>
      </c>
      <c r="D33" s="1484"/>
      <c r="E33" s="1484"/>
      <c r="F33" s="1484"/>
      <c r="G33" s="1484"/>
      <c r="H33" s="1484"/>
      <c r="I33" s="1484"/>
    </row>
    <row r="34" spans="2:10" ht="10.15" customHeight="1" x14ac:dyDescent="0.2">
      <c r="B34" s="293"/>
      <c r="C34" s="1473"/>
      <c r="D34" s="1473"/>
      <c r="E34" s="1473"/>
      <c r="F34" s="1473"/>
      <c r="G34" s="1473"/>
      <c r="H34" s="1473"/>
      <c r="I34" s="1473"/>
    </row>
    <row r="35" spans="2:10" ht="14.45" customHeight="1" x14ac:dyDescent="0.2">
      <c r="B35" s="293" t="s">
        <v>295</v>
      </c>
      <c r="C35" s="1481" t="s">
        <v>296</v>
      </c>
      <c r="D35" s="1481"/>
      <c r="E35" s="1481"/>
      <c r="F35" s="1481"/>
      <c r="G35" s="1481"/>
      <c r="H35" s="1481"/>
      <c r="I35" s="1482"/>
    </row>
    <row r="36" spans="2:10" ht="15" customHeight="1" x14ac:dyDescent="0.2">
      <c r="B36" s="293"/>
      <c r="C36" s="1481"/>
      <c r="D36" s="1481"/>
      <c r="E36" s="1481"/>
      <c r="F36" s="1481"/>
      <c r="G36" s="1481"/>
      <c r="H36" s="1481"/>
      <c r="I36" s="1482"/>
    </row>
    <row r="37" spans="2:10" ht="11.45" customHeight="1" x14ac:dyDescent="0.2">
      <c r="B37" s="294"/>
      <c r="C37" s="1481"/>
      <c r="D37" s="1481"/>
      <c r="E37" s="1481"/>
      <c r="F37" s="1481"/>
      <c r="G37" s="1481"/>
      <c r="H37" s="1481"/>
      <c r="I37" s="1482"/>
    </row>
    <row r="38" spans="2:10" ht="12" customHeight="1" x14ac:dyDescent="0.2">
      <c r="B38" s="293" t="s">
        <v>297</v>
      </c>
      <c r="C38" s="1485" t="s">
        <v>298</v>
      </c>
      <c r="D38" s="1485"/>
      <c r="E38" s="1485"/>
      <c r="F38" s="1485"/>
      <c r="G38" s="1485"/>
      <c r="H38" s="1485"/>
      <c r="I38" s="1485"/>
    </row>
    <row r="39" spans="2:10" ht="12" customHeight="1" x14ac:dyDescent="0.2">
      <c r="B39" s="293"/>
      <c r="C39" s="1485"/>
      <c r="D39" s="1485"/>
      <c r="E39" s="1485"/>
      <c r="F39" s="1485"/>
      <c r="G39" s="1485"/>
      <c r="H39" s="1485"/>
      <c r="I39" s="1485"/>
    </row>
    <row r="40" spans="2:10" ht="12" customHeight="1" x14ac:dyDescent="0.2">
      <c r="B40" s="293" t="s">
        <v>299</v>
      </c>
      <c r="C40" s="1472" t="s">
        <v>300</v>
      </c>
      <c r="D40" s="1473"/>
      <c r="E40" s="1473"/>
      <c r="F40" s="1473"/>
      <c r="G40" s="1473"/>
      <c r="H40" s="1473"/>
      <c r="I40" s="1473"/>
    </row>
    <row r="41" spans="2:10" ht="12" customHeight="1" x14ac:dyDescent="0.2">
      <c r="B41" s="293"/>
      <c r="C41" s="1473"/>
      <c r="D41" s="1473"/>
      <c r="E41" s="1473"/>
      <c r="F41" s="1473"/>
      <c r="G41" s="1473"/>
      <c r="H41" s="1473"/>
      <c r="I41" s="1473"/>
    </row>
    <row r="42" spans="2:10" ht="10.15" customHeight="1" x14ac:dyDescent="0.2">
      <c r="B42" s="293" t="s">
        <v>301</v>
      </c>
      <c r="C42" s="1481" t="s">
        <v>304</v>
      </c>
      <c r="D42" s="1481"/>
      <c r="E42" s="1481"/>
      <c r="F42" s="1481"/>
      <c r="G42" s="1481"/>
      <c r="H42" s="1481"/>
      <c r="I42" s="1482"/>
    </row>
    <row r="43" spans="2:10" ht="10.9" customHeight="1" x14ac:dyDescent="0.2">
      <c r="B43" s="293"/>
      <c r="C43" s="1481"/>
      <c r="D43" s="1481"/>
      <c r="E43" s="1481"/>
      <c r="F43" s="1481"/>
      <c r="G43" s="1481"/>
      <c r="H43" s="1481"/>
      <c r="I43" s="1482"/>
    </row>
    <row r="44" spans="2:10" ht="12" customHeight="1" x14ac:dyDescent="0.2">
      <c r="B44" s="293" t="s">
        <v>302</v>
      </c>
      <c r="C44" s="1472" t="s">
        <v>303</v>
      </c>
      <c r="D44" s="1473"/>
      <c r="E44" s="1473"/>
      <c r="F44" s="1473"/>
      <c r="G44" s="1473"/>
      <c r="H44" s="1473"/>
      <c r="I44" s="1473"/>
    </row>
    <row r="45" spans="2:10" ht="10.15" customHeight="1" x14ac:dyDescent="0.2">
      <c r="B45" s="524"/>
      <c r="C45" s="1473"/>
      <c r="D45" s="1473"/>
      <c r="E45" s="1473"/>
      <c r="F45" s="1473"/>
      <c r="G45" s="1473"/>
      <c r="H45" s="1473"/>
      <c r="I45" s="1473"/>
    </row>
    <row r="47" spans="2:10" customFormat="1" ht="13.35" customHeight="1" x14ac:dyDescent="0.2">
      <c r="I47" s="109" t="s">
        <v>245</v>
      </c>
    </row>
    <row r="48" spans="2:10" ht="11.25" x14ac:dyDescent="0.2">
      <c r="B48" s="519"/>
      <c r="C48" s="519"/>
      <c r="D48" s="519"/>
      <c r="E48" s="519"/>
      <c r="F48" s="519"/>
      <c r="G48" s="519"/>
      <c r="H48" s="519"/>
      <c r="I48" s="519"/>
      <c r="J48" s="526"/>
    </row>
    <row r="58" spans="5:13" ht="15" x14ac:dyDescent="0.25">
      <c r="E58" s="1212">
        <v>7</v>
      </c>
      <c r="F58" s="1212">
        <v>8</v>
      </c>
      <c r="G58" s="1212">
        <v>9</v>
      </c>
      <c r="H58" s="1212">
        <v>10</v>
      </c>
      <c r="I58" s="1212">
        <v>11</v>
      </c>
      <c r="K58" s="1037"/>
      <c r="L58" s="1037"/>
      <c r="M58" s="1037"/>
    </row>
  </sheetData>
  <mergeCells count="10">
    <mergeCell ref="C44:I45"/>
    <mergeCell ref="C3:D3"/>
    <mergeCell ref="C14:D14"/>
    <mergeCell ref="C29:D29"/>
    <mergeCell ref="E2:I2"/>
    <mergeCell ref="C35:I37"/>
    <mergeCell ref="C33:I34"/>
    <mergeCell ref="C38:I39"/>
    <mergeCell ref="C42:I43"/>
    <mergeCell ref="C40:I41"/>
  </mergeCells>
  <hyperlinks>
    <hyperlink ref="I47" location="CONTENTS!A1" display="BACK TO CONTENTS" xr:uid="{00000000-0004-0000-2700-000000000000}"/>
  </hyperlinks>
  <pageMargins left="0.98425196850393704" right="0.98425196850393704" top="0.98425196850393704" bottom="0.98425196850393704" header="0.51181102362204722" footer="0.51181102362204722"/>
  <pageSetup paperSize="9" scale="80" orientation="landscape" r:id="rId1"/>
  <headerFooter alignWithMargins="0"/>
  <ignoredErrors>
    <ignoredError sqref="B33:B44" numberStoredAsText="1"/>
    <ignoredError sqref="E7:I7" formula="1"/>
    <ignoredError sqref="E11:I11" formula="1" formulaRange="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0">
    <tabColor theme="7" tint="0.79998168889431442"/>
    <pageSetUpPr fitToPage="1"/>
  </sheetPr>
  <dimension ref="B1:P64"/>
  <sheetViews>
    <sheetView showGridLines="0" zoomScaleNormal="100" zoomScaleSheetLayoutView="90" workbookViewId="0">
      <pane xSplit="4" ySplit="3" topLeftCell="E14" activePane="bottomRight" state="frozen"/>
      <selection activeCell="B2" sqref="B2:O6"/>
      <selection pane="topRight" activeCell="B2" sqref="B2:O6"/>
      <selection pane="bottomLeft" activeCell="B2" sqref="B2:O6"/>
      <selection pane="bottomRight"/>
    </sheetView>
  </sheetViews>
  <sheetFormatPr defaultColWidth="9.140625" defaultRowHeight="12.75" x14ac:dyDescent="0.2"/>
  <cols>
    <col min="1" max="1" width="3.7109375" style="4" customWidth="1"/>
    <col min="2" max="2" width="0.85546875" customWidth="1"/>
    <col min="3" max="3" width="2.7109375" style="1" customWidth="1"/>
    <col min="4" max="4" width="37.7109375" style="1" customWidth="1"/>
    <col min="5" max="7" width="8.7109375" style="1" customWidth="1"/>
    <col min="8" max="16" width="8.7109375" style="2" customWidth="1"/>
    <col min="17" max="16384" width="9.140625" style="4"/>
  </cols>
  <sheetData>
    <row r="1" spans="2:16" s="3" customFormat="1" ht="15" customHeight="1" x14ac:dyDescent="0.2">
      <c r="B1" s="1449" t="s">
        <v>1150</v>
      </c>
      <c r="C1" s="1449"/>
      <c r="D1" s="1449"/>
      <c r="E1" s="1449"/>
      <c r="F1" s="1449"/>
      <c r="G1" s="1449"/>
      <c r="H1" s="1449"/>
      <c r="I1" s="1449"/>
      <c r="J1" s="1449"/>
      <c r="K1" s="1449"/>
      <c r="L1" s="1449"/>
      <c r="M1" s="1449"/>
      <c r="N1" s="1449"/>
      <c r="O1" s="1449"/>
      <c r="P1" s="1449"/>
    </row>
    <row r="2" spans="2:16" s="3" customFormat="1" ht="15" customHeight="1" x14ac:dyDescent="0.2">
      <c r="B2" s="147"/>
      <c r="C2" s="148" t="s">
        <v>156</v>
      </c>
      <c r="D2" s="168"/>
      <c r="E2" s="545" t="str">
        <f>+'2.4'!$L$21</f>
        <v>2019 [77.1% assessed]</v>
      </c>
      <c r="F2" s="149"/>
      <c r="G2" s="546"/>
      <c r="H2" s="545" t="str">
        <f>+'2.4'!$O$21</f>
        <v>2020 [84.4% assessed]</v>
      </c>
      <c r="I2" s="149"/>
      <c r="J2" s="546"/>
      <c r="K2" s="545" t="str">
        <f>+'2.4'!$R$21</f>
        <v>2021 [88.6% assessed]</v>
      </c>
      <c r="L2" s="149"/>
      <c r="M2" s="546"/>
      <c r="N2" s="545" t="str">
        <f>+'2.4'!$U$21</f>
        <v>2022 [84.7% assessed]</v>
      </c>
      <c r="O2" s="149"/>
      <c r="P2" s="546"/>
    </row>
    <row r="3" spans="2:16" ht="36.950000000000003" customHeight="1" x14ac:dyDescent="0.2">
      <c r="B3" s="150"/>
      <c r="C3" s="1450" t="s">
        <v>133</v>
      </c>
      <c r="D3" s="1451"/>
      <c r="E3" s="682" t="s">
        <v>17</v>
      </c>
      <c r="F3" s="682" t="s">
        <v>67</v>
      </c>
      <c r="G3" s="736" t="s">
        <v>68</v>
      </c>
      <c r="H3" s="682" t="s">
        <v>17</v>
      </c>
      <c r="I3" s="682" t="s">
        <v>67</v>
      </c>
      <c r="J3" s="736" t="s">
        <v>68</v>
      </c>
      <c r="K3" s="682" t="s">
        <v>17</v>
      </c>
      <c r="L3" s="682" t="s">
        <v>67</v>
      </c>
      <c r="M3" s="736" t="s">
        <v>68</v>
      </c>
      <c r="N3" s="682" t="s">
        <v>17</v>
      </c>
      <c r="O3" s="682" t="s">
        <v>67</v>
      </c>
      <c r="P3" s="736" t="s">
        <v>68</v>
      </c>
    </row>
    <row r="4" spans="2:16" ht="12.95" customHeight="1" x14ac:dyDescent="0.2">
      <c r="B4" s="11"/>
      <c r="C4" s="200" t="s">
        <v>260</v>
      </c>
      <c r="D4" s="97"/>
      <c r="E4" s="542">
        <v>16517</v>
      </c>
      <c r="F4" s="542">
        <v>5757.2420929999998</v>
      </c>
      <c r="G4" s="543">
        <v>1355.0721269999999</v>
      </c>
      <c r="H4" s="542">
        <v>16451</v>
      </c>
      <c r="I4" s="542">
        <v>5783.0741529999996</v>
      </c>
      <c r="J4" s="543">
        <v>1409.4971029999999</v>
      </c>
      <c r="K4" s="542">
        <v>16847</v>
      </c>
      <c r="L4" s="542">
        <v>6518.7304119999999</v>
      </c>
      <c r="M4" s="543">
        <v>1780.5408709999999</v>
      </c>
      <c r="N4" s="542">
        <v>15161</v>
      </c>
      <c r="O4" s="542">
        <v>6888.943628</v>
      </c>
      <c r="P4" s="543">
        <v>1907.245287</v>
      </c>
    </row>
    <row r="5" spans="2:16" ht="12.95" customHeight="1" x14ac:dyDescent="0.2">
      <c r="B5" s="11"/>
      <c r="C5" s="55" t="s">
        <v>263</v>
      </c>
      <c r="D5" s="97"/>
      <c r="E5" s="542">
        <v>15464</v>
      </c>
      <c r="F5" s="542">
        <v>-431.43592899999999</v>
      </c>
      <c r="G5" s="543">
        <v>1114.8434810000001</v>
      </c>
      <c r="H5" s="542">
        <v>14094</v>
      </c>
      <c r="I5" s="542">
        <v>-571.02466400000003</v>
      </c>
      <c r="J5" s="543">
        <v>1012.392528</v>
      </c>
      <c r="K5" s="542">
        <v>13150</v>
      </c>
      <c r="L5" s="542">
        <v>310.48980299999999</v>
      </c>
      <c r="M5" s="543">
        <v>975.74591799999996</v>
      </c>
      <c r="N5" s="542">
        <v>10999</v>
      </c>
      <c r="O5" s="542">
        <v>902.28320900000006</v>
      </c>
      <c r="P5" s="543">
        <v>954.62906799999996</v>
      </c>
    </row>
    <row r="6" spans="2:16" ht="12.95" customHeight="1" x14ac:dyDescent="0.2">
      <c r="B6" s="11"/>
      <c r="C6" s="7" t="s">
        <v>123</v>
      </c>
      <c r="D6" s="97"/>
      <c r="E6" s="542">
        <v>688</v>
      </c>
      <c r="F6" s="542">
        <v>154.01639399999999</v>
      </c>
      <c r="G6" s="543">
        <v>37.094557999999999</v>
      </c>
      <c r="H6" s="542">
        <v>720</v>
      </c>
      <c r="I6" s="542">
        <v>166.81724700000001</v>
      </c>
      <c r="J6" s="543">
        <v>41.497734999999999</v>
      </c>
      <c r="K6" s="542">
        <v>501</v>
      </c>
      <c r="L6" s="542">
        <v>139.590678</v>
      </c>
      <c r="M6" s="543">
        <v>42.099161000000002</v>
      </c>
      <c r="N6" s="542">
        <v>366</v>
      </c>
      <c r="O6" s="542">
        <v>132.597767</v>
      </c>
      <c r="P6" s="543">
        <v>42.132663000000001</v>
      </c>
    </row>
    <row r="7" spans="2:16" ht="12.95" customHeight="1" x14ac:dyDescent="0.2">
      <c r="B7" s="11"/>
      <c r="C7" s="7" t="s">
        <v>103</v>
      </c>
      <c r="D7" s="97"/>
      <c r="E7" s="542">
        <v>3806</v>
      </c>
      <c r="F7" s="542">
        <v>326.94164799999999</v>
      </c>
      <c r="G7" s="543">
        <v>154.87179699999999</v>
      </c>
      <c r="H7" s="542">
        <v>3353</v>
      </c>
      <c r="I7" s="542">
        <v>209.23440400000001</v>
      </c>
      <c r="J7" s="543">
        <v>143.78573</v>
      </c>
      <c r="K7" s="542">
        <v>2538</v>
      </c>
      <c r="L7" s="542">
        <v>-285.43248199999999</v>
      </c>
      <c r="M7" s="543">
        <v>69.108946000000003</v>
      </c>
      <c r="N7" s="542">
        <v>2242</v>
      </c>
      <c r="O7" s="542">
        <v>-160.68367699999999</v>
      </c>
      <c r="P7" s="543">
        <v>88.050819000000004</v>
      </c>
    </row>
    <row r="8" spans="2:16" ht="12.95" customHeight="1" x14ac:dyDescent="0.2">
      <c r="B8" s="11"/>
      <c r="C8" s="7" t="s">
        <v>124</v>
      </c>
      <c r="D8" s="97"/>
      <c r="E8" s="542">
        <v>2104</v>
      </c>
      <c r="F8" s="542">
        <v>754.56744100000003</v>
      </c>
      <c r="G8" s="543">
        <v>192.12787800000001</v>
      </c>
      <c r="H8" s="542">
        <v>2248</v>
      </c>
      <c r="I8" s="542">
        <v>800.48135600000001</v>
      </c>
      <c r="J8" s="543">
        <v>196.71480500000001</v>
      </c>
      <c r="K8" s="542">
        <v>1410</v>
      </c>
      <c r="L8" s="542">
        <v>640.70603700000004</v>
      </c>
      <c r="M8" s="543">
        <v>174.948836</v>
      </c>
      <c r="N8" s="542">
        <v>1170</v>
      </c>
      <c r="O8" s="542">
        <v>711.03094799999997</v>
      </c>
      <c r="P8" s="543">
        <v>213.76251600000001</v>
      </c>
    </row>
    <row r="9" spans="2:16" ht="12.95" customHeight="1" x14ac:dyDescent="0.2">
      <c r="B9" s="11"/>
      <c r="C9" s="7" t="s">
        <v>104</v>
      </c>
      <c r="D9" s="97"/>
      <c r="E9" s="542">
        <v>940</v>
      </c>
      <c r="F9" s="542">
        <v>200.58170699999999</v>
      </c>
      <c r="G9" s="543">
        <v>44.038375000000002</v>
      </c>
      <c r="H9" s="542">
        <v>844</v>
      </c>
      <c r="I9" s="542">
        <v>199.74473399999999</v>
      </c>
      <c r="J9" s="543">
        <v>44.456704999999999</v>
      </c>
      <c r="K9" s="542">
        <v>592</v>
      </c>
      <c r="L9" s="542">
        <v>158.54609099999999</v>
      </c>
      <c r="M9" s="543">
        <v>32.706150000000001</v>
      </c>
      <c r="N9" s="542">
        <v>504</v>
      </c>
      <c r="O9" s="542">
        <v>115.867806</v>
      </c>
      <c r="P9" s="543">
        <v>24.625388999999998</v>
      </c>
    </row>
    <row r="10" spans="2:16" ht="12.95" customHeight="1" x14ac:dyDescent="0.2">
      <c r="B10" s="11"/>
      <c r="C10" s="7" t="s">
        <v>125</v>
      </c>
      <c r="D10" s="97"/>
      <c r="E10" s="542">
        <v>752</v>
      </c>
      <c r="F10" s="542">
        <v>431.17488200000003</v>
      </c>
      <c r="G10" s="543">
        <v>120.679755</v>
      </c>
      <c r="H10" s="542">
        <v>892</v>
      </c>
      <c r="I10" s="542">
        <v>459.52400399999999</v>
      </c>
      <c r="J10" s="543">
        <v>118.507789</v>
      </c>
      <c r="K10" s="542">
        <v>258</v>
      </c>
      <c r="L10" s="542">
        <v>157.383509</v>
      </c>
      <c r="M10" s="543">
        <v>48.487662</v>
      </c>
      <c r="N10" s="542">
        <v>188</v>
      </c>
      <c r="O10" s="542">
        <v>140.959182</v>
      </c>
      <c r="P10" s="543">
        <v>42.09263</v>
      </c>
    </row>
    <row r="11" spans="2:16" customFormat="1" ht="12.95" customHeight="1" x14ac:dyDescent="0.2">
      <c r="B11" s="8"/>
      <c r="C11" s="7" t="s">
        <v>5</v>
      </c>
      <c r="D11" s="97"/>
      <c r="E11" s="542">
        <v>7923</v>
      </c>
      <c r="F11" s="542">
        <v>1939.946848</v>
      </c>
      <c r="G11" s="543">
        <v>445.788073</v>
      </c>
      <c r="H11" s="542">
        <v>7483</v>
      </c>
      <c r="I11" s="542">
        <v>1845.257746</v>
      </c>
      <c r="J11" s="543">
        <v>421.02987999999999</v>
      </c>
      <c r="K11" s="542">
        <v>5991</v>
      </c>
      <c r="L11" s="542">
        <v>1398.195072</v>
      </c>
      <c r="M11" s="543">
        <v>314.16914000000003</v>
      </c>
      <c r="N11" s="542">
        <v>4958</v>
      </c>
      <c r="O11" s="542">
        <v>1510.557202</v>
      </c>
      <c r="P11" s="543">
        <v>359.37690600000002</v>
      </c>
    </row>
    <row r="12" spans="2:16" customFormat="1" ht="12.95" customHeight="1" x14ac:dyDescent="0.2">
      <c r="B12" s="8"/>
      <c r="C12" s="7" t="s">
        <v>105</v>
      </c>
      <c r="D12" s="97"/>
      <c r="E12" s="542">
        <v>10212</v>
      </c>
      <c r="F12" s="542">
        <v>3659.2245819999998</v>
      </c>
      <c r="G12" s="543">
        <v>875.96068300000002</v>
      </c>
      <c r="H12" s="542">
        <v>9523</v>
      </c>
      <c r="I12" s="542">
        <v>3530.7440529999999</v>
      </c>
      <c r="J12" s="543">
        <v>843.39933299999996</v>
      </c>
      <c r="K12" s="542">
        <v>8214</v>
      </c>
      <c r="L12" s="542">
        <v>3029.4244389999999</v>
      </c>
      <c r="M12" s="543">
        <v>722.51180899999997</v>
      </c>
      <c r="N12" s="542">
        <v>7047</v>
      </c>
      <c r="O12" s="542">
        <v>2874.9095090000001</v>
      </c>
      <c r="P12" s="543">
        <v>686.19635700000003</v>
      </c>
    </row>
    <row r="13" spans="2:16" customFormat="1" ht="12.95" customHeight="1" x14ac:dyDescent="0.2">
      <c r="B13" s="8"/>
      <c r="C13" s="1" t="s">
        <v>126</v>
      </c>
      <c r="D13" s="84"/>
      <c r="E13" s="542">
        <v>1112</v>
      </c>
      <c r="F13" s="542">
        <v>481.95984199999998</v>
      </c>
      <c r="G13" s="543">
        <v>126.201463</v>
      </c>
      <c r="H13" s="542">
        <v>1228</v>
      </c>
      <c r="I13" s="542">
        <v>530.19442900000001</v>
      </c>
      <c r="J13" s="543">
        <v>136.29126400000001</v>
      </c>
      <c r="K13" s="542">
        <v>877</v>
      </c>
      <c r="L13" s="542">
        <v>376.12874900000003</v>
      </c>
      <c r="M13" s="543">
        <v>96.578429999999997</v>
      </c>
      <c r="N13" s="542">
        <v>643</v>
      </c>
      <c r="O13" s="542">
        <v>309.97233299999999</v>
      </c>
      <c r="P13" s="543">
        <v>86.828619000000003</v>
      </c>
    </row>
    <row r="14" spans="2:16" customFormat="1" ht="12.95" customHeight="1" x14ac:dyDescent="0.2">
      <c r="B14" s="8"/>
      <c r="C14" s="1" t="s">
        <v>127</v>
      </c>
      <c r="D14" s="84"/>
      <c r="E14" s="542">
        <v>81626</v>
      </c>
      <c r="F14" s="542">
        <v>33316.623702999997</v>
      </c>
      <c r="G14" s="543">
        <v>10496.651164999999</v>
      </c>
      <c r="H14" s="542">
        <v>78782</v>
      </c>
      <c r="I14" s="542">
        <v>32675.402368999999</v>
      </c>
      <c r="J14" s="543">
        <v>10476.671668000001</v>
      </c>
      <c r="K14" s="542">
        <v>72379</v>
      </c>
      <c r="L14" s="542">
        <v>30627.155397999999</v>
      </c>
      <c r="M14" s="543">
        <v>9698.1361250000009</v>
      </c>
      <c r="N14" s="542">
        <v>64101</v>
      </c>
      <c r="O14" s="542">
        <v>34462.951443999998</v>
      </c>
      <c r="P14" s="543">
        <v>11105.578982000001</v>
      </c>
    </row>
    <row r="15" spans="2:16" customFormat="1" ht="12.95" customHeight="1" x14ac:dyDescent="0.2">
      <c r="B15" s="8"/>
      <c r="C15" s="1" t="s">
        <v>106</v>
      </c>
      <c r="D15" s="84"/>
      <c r="E15" s="555">
        <v>4378</v>
      </c>
      <c r="F15" s="555">
        <v>1164.1428040000001</v>
      </c>
      <c r="G15" s="553">
        <v>329.40709600000002</v>
      </c>
      <c r="H15" s="555">
        <v>4494</v>
      </c>
      <c r="I15" s="555">
        <v>1138.2170390000001</v>
      </c>
      <c r="J15" s="553">
        <v>319.61659800000001</v>
      </c>
      <c r="K15" s="555">
        <v>3107</v>
      </c>
      <c r="L15" s="555">
        <v>918.37012000000004</v>
      </c>
      <c r="M15" s="553">
        <v>278.20471500000002</v>
      </c>
      <c r="N15" s="555">
        <v>2272</v>
      </c>
      <c r="O15" s="555">
        <v>795.15480500000001</v>
      </c>
      <c r="P15" s="553">
        <v>222.995543</v>
      </c>
    </row>
    <row r="16" spans="2:16" customFormat="1" ht="12.95" customHeight="1" x14ac:dyDescent="0.2">
      <c r="B16" s="8"/>
      <c r="C16" s="1" t="s">
        <v>266</v>
      </c>
      <c r="D16" s="84"/>
      <c r="E16" s="555">
        <v>261</v>
      </c>
      <c r="F16" s="555">
        <v>49.135331999999998</v>
      </c>
      <c r="G16" s="553">
        <v>10.645414000000001</v>
      </c>
      <c r="H16" s="555">
        <v>246</v>
      </c>
      <c r="I16" s="555">
        <v>50.685457</v>
      </c>
      <c r="J16" s="553">
        <v>10.075806999999999</v>
      </c>
      <c r="K16" s="555">
        <v>136</v>
      </c>
      <c r="L16" s="555">
        <v>20.294985</v>
      </c>
      <c r="M16" s="553">
        <v>3.741924</v>
      </c>
      <c r="N16" s="555">
        <v>107</v>
      </c>
      <c r="O16" s="555">
        <v>24.623732</v>
      </c>
      <c r="P16" s="553">
        <v>4.9622219999999997</v>
      </c>
    </row>
    <row r="17" spans="2:16" customFormat="1" ht="12.95" customHeight="1" x14ac:dyDescent="0.2">
      <c r="B17" s="8"/>
      <c r="C17" s="1" t="s">
        <v>107</v>
      </c>
      <c r="D17" s="84"/>
      <c r="E17" s="555">
        <v>6</v>
      </c>
      <c r="F17" s="555">
        <v>3.018526</v>
      </c>
      <c r="G17" s="553">
        <v>0.71769499999999997</v>
      </c>
      <c r="H17" s="555">
        <v>12</v>
      </c>
      <c r="I17" s="555">
        <v>11.479730999999999</v>
      </c>
      <c r="J17" s="553">
        <v>3.974834</v>
      </c>
      <c r="K17" s="555">
        <v>962</v>
      </c>
      <c r="L17" s="555">
        <v>873.58269900000005</v>
      </c>
      <c r="M17" s="553">
        <v>273.726314</v>
      </c>
      <c r="N17" s="555">
        <v>4289</v>
      </c>
      <c r="O17" s="555">
        <v>2228.0759290000001</v>
      </c>
      <c r="P17" s="553">
        <v>620.73580600000003</v>
      </c>
    </row>
    <row r="18" spans="2:16" customFormat="1" ht="12.95" customHeight="1" x14ac:dyDescent="0.2">
      <c r="B18" s="8"/>
      <c r="C18" s="1" t="s">
        <v>108</v>
      </c>
      <c r="D18" s="84"/>
      <c r="E18" s="555">
        <v>2158</v>
      </c>
      <c r="F18" s="555">
        <v>619.85528499999998</v>
      </c>
      <c r="G18" s="553">
        <v>157.79172</v>
      </c>
      <c r="H18" s="555">
        <v>2384</v>
      </c>
      <c r="I18" s="555">
        <v>642.66772200000003</v>
      </c>
      <c r="J18" s="553">
        <v>143.25500500000001</v>
      </c>
      <c r="K18" s="555">
        <v>1612</v>
      </c>
      <c r="L18" s="555">
        <v>453.913656</v>
      </c>
      <c r="M18" s="553">
        <v>116.478433</v>
      </c>
      <c r="N18" s="555">
        <v>1357</v>
      </c>
      <c r="O18" s="555">
        <v>498.92720500000001</v>
      </c>
      <c r="P18" s="553">
        <v>132.95524800000001</v>
      </c>
    </row>
    <row r="19" spans="2:16" customFormat="1" ht="12.95" customHeight="1" x14ac:dyDescent="0.2">
      <c r="B19" s="8"/>
      <c r="C19" s="1" t="s">
        <v>128</v>
      </c>
      <c r="D19" s="84"/>
      <c r="E19" s="555">
        <v>14691</v>
      </c>
      <c r="F19" s="555">
        <v>9621.7759349999997</v>
      </c>
      <c r="G19" s="553">
        <v>2971.4885960000001</v>
      </c>
      <c r="H19" s="555">
        <v>13993</v>
      </c>
      <c r="I19" s="555">
        <v>9667.7326130000001</v>
      </c>
      <c r="J19" s="553">
        <v>3014.1740340000001</v>
      </c>
      <c r="K19" s="555">
        <v>13289</v>
      </c>
      <c r="L19" s="555">
        <v>8009.4813260000001</v>
      </c>
      <c r="M19" s="553">
        <v>2382.9299590000001</v>
      </c>
      <c r="N19" s="555">
        <v>12518</v>
      </c>
      <c r="O19" s="555">
        <v>9506.2775349999993</v>
      </c>
      <c r="P19" s="553">
        <v>2980.5647640000002</v>
      </c>
    </row>
    <row r="20" spans="2:16" customFormat="1" ht="12.95" customHeight="1" x14ac:dyDescent="0.2">
      <c r="B20" s="8"/>
      <c r="C20" s="1" t="s">
        <v>6</v>
      </c>
      <c r="D20" s="84"/>
      <c r="E20" s="555">
        <v>3143</v>
      </c>
      <c r="F20" s="555">
        <v>821.761481</v>
      </c>
      <c r="G20" s="553">
        <v>183.886031</v>
      </c>
      <c r="H20" s="555">
        <v>3932</v>
      </c>
      <c r="I20" s="555">
        <v>878.55449999999996</v>
      </c>
      <c r="J20" s="553">
        <v>172.854119</v>
      </c>
      <c r="K20" s="555">
        <v>2018</v>
      </c>
      <c r="L20" s="555">
        <v>506.43538000000001</v>
      </c>
      <c r="M20" s="553">
        <v>115.778633</v>
      </c>
      <c r="N20" s="555">
        <v>1518</v>
      </c>
      <c r="O20" s="555">
        <v>482.20752099999999</v>
      </c>
      <c r="P20" s="553">
        <v>116.461754</v>
      </c>
    </row>
    <row r="21" spans="2:16" customFormat="1" ht="12.95" customHeight="1" x14ac:dyDescent="0.2">
      <c r="B21" s="8"/>
      <c r="C21" s="1" t="s">
        <v>109</v>
      </c>
      <c r="D21" s="84"/>
      <c r="E21" s="555">
        <v>8677</v>
      </c>
      <c r="F21" s="555">
        <v>2641.8722889999999</v>
      </c>
      <c r="G21" s="553">
        <v>604.54877999999997</v>
      </c>
      <c r="H21" s="555">
        <v>10421</v>
      </c>
      <c r="I21" s="555">
        <v>2602.563717</v>
      </c>
      <c r="J21" s="553">
        <v>685.15641300000004</v>
      </c>
      <c r="K21" s="555">
        <v>4988</v>
      </c>
      <c r="L21" s="555">
        <v>1897.8857230000001</v>
      </c>
      <c r="M21" s="553">
        <v>517.52161100000001</v>
      </c>
      <c r="N21" s="555">
        <v>3655</v>
      </c>
      <c r="O21" s="555">
        <v>1647.0048609999999</v>
      </c>
      <c r="P21" s="553">
        <v>495.69947100000002</v>
      </c>
    </row>
    <row r="22" spans="2:16" customFormat="1" ht="12.95" customHeight="1" x14ac:dyDescent="0.2">
      <c r="B22" s="8"/>
      <c r="C22" s="1" t="s">
        <v>110</v>
      </c>
      <c r="D22" s="84"/>
      <c r="E22" s="555">
        <v>2371</v>
      </c>
      <c r="F22" s="555">
        <v>873.99598000000003</v>
      </c>
      <c r="G22" s="553">
        <v>239.766065</v>
      </c>
      <c r="H22" s="555">
        <v>2483</v>
      </c>
      <c r="I22" s="555">
        <v>789.55238799999995</v>
      </c>
      <c r="J22" s="553">
        <v>189.79009500000001</v>
      </c>
      <c r="K22" s="555">
        <v>1730</v>
      </c>
      <c r="L22" s="555">
        <v>603.26136899999995</v>
      </c>
      <c r="M22" s="553">
        <v>159.22693200000001</v>
      </c>
      <c r="N22" s="555">
        <v>1277</v>
      </c>
      <c r="O22" s="555">
        <v>483.29035599999997</v>
      </c>
      <c r="P22" s="553">
        <v>125.765542</v>
      </c>
    </row>
    <row r="23" spans="2:16" customFormat="1" ht="12.95" customHeight="1" x14ac:dyDescent="0.2">
      <c r="B23" s="8"/>
      <c r="C23" s="1" t="s">
        <v>111</v>
      </c>
      <c r="D23" s="84"/>
      <c r="E23" s="555">
        <v>1889</v>
      </c>
      <c r="F23" s="555">
        <v>508.32644299999998</v>
      </c>
      <c r="G23" s="553">
        <v>106.408158</v>
      </c>
      <c r="H23" s="555">
        <v>1785</v>
      </c>
      <c r="I23" s="555">
        <v>481.77377300000001</v>
      </c>
      <c r="J23" s="553">
        <v>96.693274000000002</v>
      </c>
      <c r="K23" s="555">
        <v>1395</v>
      </c>
      <c r="L23" s="555">
        <v>392.15536900000001</v>
      </c>
      <c r="M23" s="553">
        <v>83.328141000000002</v>
      </c>
      <c r="N23" s="555">
        <v>1169</v>
      </c>
      <c r="O23" s="555">
        <v>399.41576800000001</v>
      </c>
      <c r="P23" s="553">
        <v>88.376457000000002</v>
      </c>
    </row>
    <row r="24" spans="2:16" customFormat="1" ht="12.95" customHeight="1" x14ac:dyDescent="0.2">
      <c r="B24" s="8"/>
      <c r="C24" s="1" t="s">
        <v>112</v>
      </c>
      <c r="D24" s="84"/>
      <c r="E24" s="555">
        <v>6250</v>
      </c>
      <c r="F24" s="555">
        <v>733.534764</v>
      </c>
      <c r="G24" s="553">
        <v>84.101523</v>
      </c>
      <c r="H24" s="555">
        <v>5280</v>
      </c>
      <c r="I24" s="555">
        <v>672.70847200000003</v>
      </c>
      <c r="J24" s="553">
        <v>90.780446999999995</v>
      </c>
      <c r="K24" s="555">
        <v>5222</v>
      </c>
      <c r="L24" s="555">
        <v>571.54866900000002</v>
      </c>
      <c r="M24" s="553">
        <v>68.139488</v>
      </c>
      <c r="N24" s="555">
        <v>4766</v>
      </c>
      <c r="O24" s="555">
        <v>703.426559</v>
      </c>
      <c r="P24" s="553">
        <v>94.628832000000003</v>
      </c>
    </row>
    <row r="25" spans="2:16" customFormat="1" ht="12.95" customHeight="1" x14ac:dyDescent="0.2">
      <c r="B25" s="8"/>
      <c r="C25" s="1" t="s">
        <v>261</v>
      </c>
      <c r="D25" s="84"/>
      <c r="E25" s="555">
        <v>23036</v>
      </c>
      <c r="F25" s="555">
        <v>9143.2080800000003</v>
      </c>
      <c r="G25" s="553">
        <v>2117.0750670000002</v>
      </c>
      <c r="H25" s="555">
        <v>29772</v>
      </c>
      <c r="I25" s="555">
        <v>10950.192024</v>
      </c>
      <c r="J25" s="553">
        <v>2394.29727</v>
      </c>
      <c r="K25" s="555">
        <v>15066</v>
      </c>
      <c r="L25" s="555">
        <v>6318.3136560000003</v>
      </c>
      <c r="M25" s="553">
        <v>1478.313793</v>
      </c>
      <c r="N25" s="555">
        <v>8388</v>
      </c>
      <c r="O25" s="555">
        <v>4834.0669029999999</v>
      </c>
      <c r="P25" s="553">
        <v>1330.1435200000001</v>
      </c>
    </row>
    <row r="26" spans="2:16" customFormat="1" ht="12.95" customHeight="1" x14ac:dyDescent="0.2">
      <c r="B26" s="8"/>
      <c r="C26" s="1" t="s">
        <v>129</v>
      </c>
      <c r="D26" s="84"/>
      <c r="E26" s="555">
        <v>5321</v>
      </c>
      <c r="F26" s="555">
        <v>1524.3858150000001</v>
      </c>
      <c r="G26" s="553">
        <v>311.30403999999999</v>
      </c>
      <c r="H26" s="555">
        <v>5033</v>
      </c>
      <c r="I26" s="555">
        <v>1620.5444649999999</v>
      </c>
      <c r="J26" s="553">
        <v>353.89785999999998</v>
      </c>
      <c r="K26" s="555">
        <v>4017</v>
      </c>
      <c r="L26" s="555">
        <v>1050.4788590000001</v>
      </c>
      <c r="M26" s="553">
        <v>220.14426499999999</v>
      </c>
      <c r="N26" s="555">
        <v>3901</v>
      </c>
      <c r="O26" s="555">
        <v>1328.9042240000001</v>
      </c>
      <c r="P26" s="553">
        <v>301.44721299999998</v>
      </c>
    </row>
    <row r="27" spans="2:16" customFormat="1" ht="12.95" customHeight="1" x14ac:dyDescent="0.2">
      <c r="B27" s="8"/>
      <c r="C27" s="1" t="s">
        <v>113</v>
      </c>
      <c r="D27" s="84"/>
      <c r="E27" s="555">
        <v>1108</v>
      </c>
      <c r="F27" s="555">
        <v>520.33730300000002</v>
      </c>
      <c r="G27" s="553">
        <v>140.58879099999999</v>
      </c>
      <c r="H27" s="555">
        <v>1124</v>
      </c>
      <c r="I27" s="555">
        <v>520.30121899999995</v>
      </c>
      <c r="J27" s="553">
        <v>139.54920200000001</v>
      </c>
      <c r="K27" s="555">
        <v>893</v>
      </c>
      <c r="L27" s="555">
        <v>435.20800500000001</v>
      </c>
      <c r="M27" s="553">
        <v>122.477006</v>
      </c>
      <c r="N27" s="555">
        <v>788</v>
      </c>
      <c r="O27" s="555">
        <v>434.51133099999998</v>
      </c>
      <c r="P27" s="553">
        <v>130.02037899999999</v>
      </c>
    </row>
    <row r="28" spans="2:16" customFormat="1" ht="12.95" customHeight="1" x14ac:dyDescent="0.2">
      <c r="B28" s="8"/>
      <c r="C28" s="1" t="s">
        <v>114</v>
      </c>
      <c r="D28" s="84"/>
      <c r="E28" s="555">
        <v>19095</v>
      </c>
      <c r="F28" s="555">
        <v>4872.7997500000001</v>
      </c>
      <c r="G28" s="553">
        <v>1365.7287839999999</v>
      </c>
      <c r="H28" s="555">
        <v>18426</v>
      </c>
      <c r="I28" s="555">
        <v>4190.6235539999998</v>
      </c>
      <c r="J28" s="553">
        <v>1034.4354510000001</v>
      </c>
      <c r="K28" s="555">
        <v>13714</v>
      </c>
      <c r="L28" s="555">
        <v>3451.511426</v>
      </c>
      <c r="M28" s="553">
        <v>913.11887300000001</v>
      </c>
      <c r="N28" s="555">
        <v>10240</v>
      </c>
      <c r="O28" s="555">
        <v>4169.8848639999997</v>
      </c>
      <c r="P28" s="553">
        <v>1273.8301409999999</v>
      </c>
    </row>
    <row r="29" spans="2:16" customFormat="1" ht="12.95" customHeight="1" x14ac:dyDescent="0.2">
      <c r="B29" s="8"/>
      <c r="C29" s="1" t="s">
        <v>115</v>
      </c>
      <c r="D29" s="84"/>
      <c r="E29" s="555">
        <v>281</v>
      </c>
      <c r="F29" s="555">
        <v>122.44168500000001</v>
      </c>
      <c r="G29" s="553">
        <v>32.788871999999998</v>
      </c>
      <c r="H29" s="555">
        <v>239</v>
      </c>
      <c r="I29" s="555">
        <v>106.140867</v>
      </c>
      <c r="J29" s="553">
        <v>28.762761999999999</v>
      </c>
      <c r="K29" s="555">
        <v>231</v>
      </c>
      <c r="L29" s="555">
        <v>103.034503</v>
      </c>
      <c r="M29" s="553">
        <v>27.967721999999998</v>
      </c>
      <c r="N29" s="555">
        <v>232</v>
      </c>
      <c r="O29" s="555">
        <v>218.51571000000001</v>
      </c>
      <c r="P29" s="553">
        <v>76.781689</v>
      </c>
    </row>
    <row r="30" spans="2:16" customFormat="1" ht="12.95" customHeight="1" x14ac:dyDescent="0.2">
      <c r="B30" s="8"/>
      <c r="C30" s="1" t="s">
        <v>116</v>
      </c>
      <c r="D30" s="84"/>
      <c r="E30" s="555">
        <v>1701</v>
      </c>
      <c r="F30" s="555">
        <v>593.68685500000004</v>
      </c>
      <c r="G30" s="553">
        <v>147.29694000000001</v>
      </c>
      <c r="H30" s="555">
        <v>1646</v>
      </c>
      <c r="I30" s="555">
        <v>579.201909</v>
      </c>
      <c r="J30" s="553">
        <v>139.38135199999999</v>
      </c>
      <c r="K30" s="555">
        <v>1306</v>
      </c>
      <c r="L30" s="555">
        <v>453.89248199999997</v>
      </c>
      <c r="M30" s="553">
        <v>97.280299999999997</v>
      </c>
      <c r="N30" s="555">
        <v>1215</v>
      </c>
      <c r="O30" s="555">
        <v>526.35670200000004</v>
      </c>
      <c r="P30" s="553">
        <v>121.83767400000001</v>
      </c>
    </row>
    <row r="31" spans="2:16" customFormat="1" ht="12.95" customHeight="1" x14ac:dyDescent="0.2">
      <c r="B31" s="8"/>
      <c r="C31" s="1" t="s">
        <v>122</v>
      </c>
      <c r="D31" s="84"/>
      <c r="E31" s="555">
        <v>1777</v>
      </c>
      <c r="F31" s="555">
        <v>306.34937100000002</v>
      </c>
      <c r="G31" s="553">
        <v>58.819206000000001</v>
      </c>
      <c r="H31" s="555">
        <v>1448</v>
      </c>
      <c r="I31" s="555">
        <v>264.389679</v>
      </c>
      <c r="J31" s="553">
        <v>52.012911000000003</v>
      </c>
      <c r="K31" s="555">
        <v>1343</v>
      </c>
      <c r="L31" s="555">
        <v>238.27405200000001</v>
      </c>
      <c r="M31" s="553">
        <v>44.146498999999999</v>
      </c>
      <c r="N31" s="555">
        <v>1159</v>
      </c>
      <c r="O31" s="555">
        <v>335.18205799999998</v>
      </c>
      <c r="P31" s="553">
        <v>93.848097999999993</v>
      </c>
    </row>
    <row r="32" spans="2:16" customFormat="1" ht="12.95" customHeight="1" x14ac:dyDescent="0.2">
      <c r="B32" s="8"/>
      <c r="C32" s="1" t="s">
        <v>7</v>
      </c>
      <c r="D32" s="84"/>
      <c r="E32" s="555">
        <v>712</v>
      </c>
      <c r="F32" s="555">
        <v>169.73425499999999</v>
      </c>
      <c r="G32" s="553">
        <v>39.245845000000003</v>
      </c>
      <c r="H32" s="555">
        <v>643</v>
      </c>
      <c r="I32" s="555">
        <v>145.919149</v>
      </c>
      <c r="J32" s="553">
        <v>30.829256000000001</v>
      </c>
      <c r="K32" s="555">
        <v>472</v>
      </c>
      <c r="L32" s="555">
        <v>90.800132000000005</v>
      </c>
      <c r="M32" s="553">
        <v>16.238994000000002</v>
      </c>
      <c r="N32" s="555">
        <v>381</v>
      </c>
      <c r="O32" s="555">
        <v>110.509941</v>
      </c>
      <c r="P32" s="553">
        <v>26.967044000000001</v>
      </c>
    </row>
    <row r="33" spans="2:16" customFormat="1" ht="12.95" customHeight="1" x14ac:dyDescent="0.2">
      <c r="B33" s="8"/>
      <c r="C33" s="1" t="s">
        <v>117</v>
      </c>
      <c r="D33" s="84"/>
      <c r="E33" s="555">
        <v>627</v>
      </c>
      <c r="F33" s="555">
        <v>154.88981100000001</v>
      </c>
      <c r="G33" s="553">
        <v>45.703465000000001</v>
      </c>
      <c r="H33" s="555">
        <v>548</v>
      </c>
      <c r="I33" s="555">
        <v>168.815662</v>
      </c>
      <c r="J33" s="553">
        <v>47.707627000000002</v>
      </c>
      <c r="K33" s="555">
        <v>402</v>
      </c>
      <c r="L33" s="555">
        <v>98.150208000000006</v>
      </c>
      <c r="M33" s="553">
        <v>27.476959999999998</v>
      </c>
      <c r="N33" s="555">
        <v>295</v>
      </c>
      <c r="O33" s="555">
        <v>98.995090000000005</v>
      </c>
      <c r="P33" s="553">
        <v>30.264588</v>
      </c>
    </row>
    <row r="34" spans="2:16" customFormat="1" ht="12.95" customHeight="1" x14ac:dyDescent="0.2">
      <c r="B34" s="8"/>
      <c r="C34" s="1" t="s">
        <v>118</v>
      </c>
      <c r="D34" s="84"/>
      <c r="E34" s="555">
        <v>10868</v>
      </c>
      <c r="F34" s="555">
        <v>2257.3375460000002</v>
      </c>
      <c r="G34" s="553">
        <v>552.26549499999999</v>
      </c>
      <c r="H34" s="555">
        <v>9707</v>
      </c>
      <c r="I34" s="555">
        <v>2264.4733430000001</v>
      </c>
      <c r="J34" s="553">
        <v>519.44415500000002</v>
      </c>
      <c r="K34" s="555">
        <v>6313</v>
      </c>
      <c r="L34" s="555">
        <v>1837.2963360000001</v>
      </c>
      <c r="M34" s="553">
        <v>523.92625999999996</v>
      </c>
      <c r="N34" s="555">
        <v>4835</v>
      </c>
      <c r="O34" s="555">
        <v>1548.985136</v>
      </c>
      <c r="P34" s="553">
        <v>438.38019100000002</v>
      </c>
    </row>
    <row r="35" spans="2:16" customFormat="1" ht="12.95" customHeight="1" x14ac:dyDescent="0.2">
      <c r="B35" s="8"/>
      <c r="C35" s="1" t="s">
        <v>130</v>
      </c>
      <c r="D35" s="84"/>
      <c r="E35" s="555">
        <v>3604</v>
      </c>
      <c r="F35" s="555">
        <v>855.07891700000005</v>
      </c>
      <c r="G35" s="553">
        <v>207.80275700000001</v>
      </c>
      <c r="H35" s="555">
        <v>3515</v>
      </c>
      <c r="I35" s="555">
        <v>882.64412500000003</v>
      </c>
      <c r="J35" s="553">
        <v>222.54064500000001</v>
      </c>
      <c r="K35" s="555">
        <v>2383</v>
      </c>
      <c r="L35" s="555">
        <v>575.719199</v>
      </c>
      <c r="M35" s="553">
        <v>129.258678</v>
      </c>
      <c r="N35" s="555">
        <v>1795</v>
      </c>
      <c r="O35" s="555">
        <v>610.79316500000004</v>
      </c>
      <c r="P35" s="553">
        <v>155.744776</v>
      </c>
    </row>
    <row r="36" spans="2:16" customFormat="1" ht="12.95" customHeight="1" x14ac:dyDescent="0.2">
      <c r="B36" s="8"/>
      <c r="C36" s="1" t="s">
        <v>119</v>
      </c>
      <c r="D36" s="84"/>
      <c r="E36" s="555">
        <v>4923</v>
      </c>
      <c r="F36" s="555">
        <v>1854.4061819999999</v>
      </c>
      <c r="G36" s="553">
        <v>515.32842700000003</v>
      </c>
      <c r="H36" s="555">
        <v>4918</v>
      </c>
      <c r="I36" s="555">
        <v>1908.465179</v>
      </c>
      <c r="J36" s="553">
        <v>544.58783500000004</v>
      </c>
      <c r="K36" s="555">
        <v>3606</v>
      </c>
      <c r="L36" s="555">
        <v>1515.2162800000001</v>
      </c>
      <c r="M36" s="553">
        <v>436.43984499999999</v>
      </c>
      <c r="N36" s="555">
        <v>3014</v>
      </c>
      <c r="O36" s="555">
        <v>1429.3117440000001</v>
      </c>
      <c r="P36" s="553">
        <v>418.96804900000001</v>
      </c>
    </row>
    <row r="37" spans="2:16" customFormat="1" ht="12.95" customHeight="1" x14ac:dyDescent="0.2">
      <c r="B37" s="8"/>
      <c r="C37" s="1" t="s">
        <v>131</v>
      </c>
      <c r="D37" s="84"/>
      <c r="E37" s="555">
        <v>951</v>
      </c>
      <c r="F37" s="555">
        <v>152.14420799999999</v>
      </c>
      <c r="G37" s="553">
        <v>30.103494999999999</v>
      </c>
      <c r="H37" s="555">
        <v>812</v>
      </c>
      <c r="I37" s="555">
        <v>141.22663299999999</v>
      </c>
      <c r="J37" s="553">
        <v>25.914856</v>
      </c>
      <c r="K37" s="555">
        <v>677</v>
      </c>
      <c r="L37" s="555">
        <v>95.492211999999995</v>
      </c>
      <c r="M37" s="553">
        <v>18.302453</v>
      </c>
      <c r="N37" s="555">
        <v>572</v>
      </c>
      <c r="O37" s="555">
        <v>104.427133</v>
      </c>
      <c r="P37" s="553">
        <v>21.686724999999999</v>
      </c>
    </row>
    <row r="38" spans="2:16" customFormat="1" ht="12.95" customHeight="1" x14ac:dyDescent="0.2">
      <c r="B38" s="167"/>
      <c r="C38" s="110" t="s">
        <v>230</v>
      </c>
      <c r="D38" s="169"/>
      <c r="E38" s="644">
        <v>29109</v>
      </c>
      <c r="F38" s="644">
        <v>6266.3939499999997</v>
      </c>
      <c r="G38" s="643">
        <v>2730.3809379999998</v>
      </c>
      <c r="H38" s="644">
        <v>37487</v>
      </c>
      <c r="I38" s="644">
        <v>7922.8938719999996</v>
      </c>
      <c r="J38" s="643">
        <v>3206.1258750000002</v>
      </c>
      <c r="K38" s="644">
        <v>33501</v>
      </c>
      <c r="L38" s="644">
        <v>5719.1914710000001</v>
      </c>
      <c r="M38" s="643">
        <v>2342.4566410000002</v>
      </c>
      <c r="N38" s="644">
        <v>30595</v>
      </c>
      <c r="O38" s="644">
        <v>6227.961002</v>
      </c>
      <c r="P38" s="643">
        <v>2329.3350300000002</v>
      </c>
    </row>
    <row r="39" spans="2:16" customFormat="1" ht="12.95" customHeight="1" x14ac:dyDescent="0.2">
      <c r="B39" s="167"/>
      <c r="C39" s="164" t="s">
        <v>8</v>
      </c>
      <c r="D39" s="170"/>
      <c r="E39" s="102">
        <f t="shared" ref="E39:P39" si="0">SUM(E4:E38)</f>
        <v>288081</v>
      </c>
      <c r="F39" s="102">
        <f t="shared" si="0"/>
        <v>92421.455778000003</v>
      </c>
      <c r="G39" s="103">
        <f t="shared" si="0"/>
        <v>27946.522555</v>
      </c>
      <c r="H39" s="102">
        <f t="shared" si="0"/>
        <v>295966</v>
      </c>
      <c r="I39" s="102">
        <f t="shared" si="0"/>
        <v>94231.216922999985</v>
      </c>
      <c r="J39" s="103">
        <f t="shared" si="0"/>
        <v>28310.102223000009</v>
      </c>
      <c r="K39" s="102">
        <f t="shared" si="0"/>
        <v>241140</v>
      </c>
      <c r="L39" s="102">
        <f t="shared" si="0"/>
        <v>79300.425822999998</v>
      </c>
      <c r="M39" s="103">
        <f t="shared" si="0"/>
        <v>24351.657487000004</v>
      </c>
      <c r="N39" s="102">
        <f t="shared" si="0"/>
        <v>207717</v>
      </c>
      <c r="O39" s="102">
        <f t="shared" si="0"/>
        <v>86636.198625000019</v>
      </c>
      <c r="P39" s="103">
        <f t="shared" si="0"/>
        <v>27142.919991999996</v>
      </c>
    </row>
    <row r="40" spans="2:16" customFormat="1" ht="12.95" customHeight="1" x14ac:dyDescent="0.2">
      <c r="B40" s="8"/>
      <c r="C40" s="1" t="s">
        <v>100</v>
      </c>
      <c r="D40" s="84"/>
      <c r="E40" s="555">
        <v>20253</v>
      </c>
      <c r="F40" s="555">
        <v>-17629.186007</v>
      </c>
      <c r="G40" s="552">
        <v>4.8540409999999996</v>
      </c>
      <c r="H40" s="555">
        <v>20281</v>
      </c>
      <c r="I40" s="555">
        <v>-18624.876884000001</v>
      </c>
      <c r="J40" s="552">
        <v>3.5926469999999999</v>
      </c>
      <c r="K40" s="555">
        <v>20482</v>
      </c>
      <c r="L40" s="555">
        <v>-16625.864446</v>
      </c>
      <c r="M40" s="552">
        <v>0.93260399999999999</v>
      </c>
      <c r="N40" s="555">
        <v>14928</v>
      </c>
      <c r="O40" s="555">
        <v>-14387.322283</v>
      </c>
      <c r="P40" s="552">
        <v>2.2686299999999999</v>
      </c>
    </row>
    <row r="41" spans="2:16" customFormat="1" ht="12.95" customHeight="1" x14ac:dyDescent="0.2">
      <c r="B41" s="208"/>
      <c r="C41" s="209" t="s">
        <v>99</v>
      </c>
      <c r="D41" s="214"/>
      <c r="E41" s="820">
        <f t="shared" ref="E41:P41" si="1">E39-E40</f>
        <v>267828</v>
      </c>
      <c r="F41" s="820">
        <f t="shared" si="1"/>
        <v>110050.641785</v>
      </c>
      <c r="G41" s="821">
        <f t="shared" si="1"/>
        <v>27941.668514000001</v>
      </c>
      <c r="H41" s="820">
        <f t="shared" si="1"/>
        <v>275685</v>
      </c>
      <c r="I41" s="820">
        <f t="shared" si="1"/>
        <v>112856.09380699998</v>
      </c>
      <c r="J41" s="821">
        <f t="shared" si="1"/>
        <v>28306.509576000008</v>
      </c>
      <c r="K41" s="820">
        <f t="shared" si="1"/>
        <v>220658</v>
      </c>
      <c r="L41" s="820">
        <f t="shared" si="1"/>
        <v>95926.29026899999</v>
      </c>
      <c r="M41" s="821">
        <f t="shared" si="1"/>
        <v>24350.724883000003</v>
      </c>
      <c r="N41" s="820">
        <f t="shared" si="1"/>
        <v>192789</v>
      </c>
      <c r="O41" s="820">
        <f t="shared" si="1"/>
        <v>101023.52090800002</v>
      </c>
      <c r="P41" s="821">
        <f t="shared" si="1"/>
        <v>27140.651361999997</v>
      </c>
    </row>
    <row r="42" spans="2:16" customFormat="1" ht="12.95" customHeight="1" x14ac:dyDescent="0.2">
      <c r="B42" s="208"/>
      <c r="C42" s="210" t="s">
        <v>8</v>
      </c>
      <c r="D42" s="215"/>
      <c r="E42" s="211">
        <f t="shared" ref="E42:P42" si="2">SUM(E40:E41)</f>
        <v>288081</v>
      </c>
      <c r="F42" s="211">
        <f t="shared" si="2"/>
        <v>92421.455778000003</v>
      </c>
      <c r="G42" s="212">
        <f t="shared" si="2"/>
        <v>27946.522555</v>
      </c>
      <c r="H42" s="211">
        <f t="shared" si="2"/>
        <v>295966</v>
      </c>
      <c r="I42" s="211">
        <f t="shared" si="2"/>
        <v>94231.216922999985</v>
      </c>
      <c r="J42" s="212">
        <f t="shared" si="2"/>
        <v>28310.102223000009</v>
      </c>
      <c r="K42" s="211">
        <f t="shared" si="2"/>
        <v>241140</v>
      </c>
      <c r="L42" s="211">
        <f t="shared" si="2"/>
        <v>79300.425822999998</v>
      </c>
      <c r="M42" s="212">
        <f t="shared" si="2"/>
        <v>24351.657487000004</v>
      </c>
      <c r="N42" s="211">
        <f t="shared" si="2"/>
        <v>207717</v>
      </c>
      <c r="O42" s="211">
        <f t="shared" si="2"/>
        <v>86636.198625000019</v>
      </c>
      <c r="P42" s="212">
        <f t="shared" si="2"/>
        <v>27142.919991999996</v>
      </c>
    </row>
    <row r="43" spans="2:16" customFormat="1" ht="12.95" customHeight="1" x14ac:dyDescent="0.2">
      <c r="B43" s="28"/>
      <c r="C43" s="30" t="s">
        <v>80</v>
      </c>
      <c r="D43" s="216"/>
      <c r="E43" s="812"/>
      <c r="F43" s="812"/>
      <c r="G43" s="284"/>
      <c r="H43" s="812"/>
      <c r="I43" s="812"/>
      <c r="J43" s="284"/>
      <c r="K43" s="812"/>
      <c r="L43" s="812"/>
      <c r="M43" s="284"/>
      <c r="N43" s="812"/>
      <c r="O43" s="812"/>
      <c r="P43" s="284"/>
    </row>
    <row r="44" spans="2:16" customFormat="1" ht="12.95" customHeight="1" x14ac:dyDescent="0.2">
      <c r="B44" s="28"/>
      <c r="C44" s="29" t="s">
        <v>100</v>
      </c>
      <c r="D44" s="216"/>
      <c r="E44" s="484">
        <f>E40/E$42</f>
        <v>7.0303143907442703E-2</v>
      </c>
      <c r="F44" s="484"/>
      <c r="G44" s="451"/>
      <c r="H44" s="484">
        <f>H40/H$42</f>
        <v>6.8524762979531431E-2</v>
      </c>
      <c r="I44" s="484"/>
      <c r="J44" s="451"/>
      <c r="K44" s="484">
        <f>K40/K$42</f>
        <v>8.4938210168366918E-2</v>
      </c>
      <c r="L44" s="484"/>
      <c r="M44" s="451"/>
      <c r="N44" s="484">
        <f>N40/N$42</f>
        <v>7.1867011366426439E-2</v>
      </c>
      <c r="O44" s="484"/>
      <c r="P44" s="451"/>
    </row>
    <row r="45" spans="2:16" customFormat="1" ht="12.95" customHeight="1" x14ac:dyDescent="0.2">
      <c r="B45" s="208"/>
      <c r="C45" s="209" t="s">
        <v>99</v>
      </c>
      <c r="D45" s="214"/>
      <c r="E45" s="813">
        <f>E41/E$42</f>
        <v>0.92969685609255726</v>
      </c>
      <c r="F45" s="813"/>
      <c r="G45" s="457"/>
      <c r="H45" s="813">
        <f>H41/H$42</f>
        <v>0.93147523702046853</v>
      </c>
      <c r="I45" s="813"/>
      <c r="J45" s="457"/>
      <c r="K45" s="813">
        <f>K41/K$42</f>
        <v>0.91506178983163311</v>
      </c>
      <c r="L45" s="813"/>
      <c r="M45" s="457"/>
      <c r="N45" s="813">
        <f>N41/N$42</f>
        <v>0.92813298863357352</v>
      </c>
      <c r="O45" s="813"/>
      <c r="P45" s="457"/>
    </row>
    <row r="46" spans="2:16" customFormat="1" ht="12.95" customHeight="1" x14ac:dyDescent="0.2">
      <c r="B46" s="208"/>
      <c r="C46" s="210" t="s">
        <v>8</v>
      </c>
      <c r="D46" s="215"/>
      <c r="E46" s="213">
        <f>E45+E44</f>
        <v>1</v>
      </c>
      <c r="F46" s="213"/>
      <c r="G46" s="105"/>
      <c r="H46" s="213">
        <f>H45+H44</f>
        <v>1</v>
      </c>
      <c r="I46" s="213"/>
      <c r="J46" s="105"/>
      <c r="K46" s="213">
        <f>K45+K44</f>
        <v>1</v>
      </c>
      <c r="L46" s="213"/>
      <c r="M46" s="105"/>
      <c r="N46" s="213">
        <f>N45+N44</f>
        <v>1</v>
      </c>
      <c r="O46" s="213"/>
      <c r="P46" s="105"/>
    </row>
    <row r="47" spans="2:16" customFormat="1" ht="11.45" customHeight="1" x14ac:dyDescent="0.2">
      <c r="B47" s="58"/>
      <c r="C47" s="9" t="s">
        <v>286</v>
      </c>
      <c r="D47" s="58"/>
      <c r="E47" s="217"/>
      <c r="F47" s="217"/>
      <c r="G47" s="217"/>
      <c r="H47" s="217"/>
      <c r="I47" s="217"/>
      <c r="J47" s="217"/>
      <c r="K47" s="217"/>
      <c r="L47" s="217"/>
      <c r="M47" s="217"/>
      <c r="N47" s="217"/>
      <c r="O47" s="217"/>
      <c r="P47" s="217"/>
    </row>
    <row r="48" spans="2:16" customFormat="1" ht="11.45" customHeight="1" x14ac:dyDescent="0.2">
      <c r="C48" s="9" t="s">
        <v>264</v>
      </c>
    </row>
    <row r="49" spans="2:16" customFormat="1" ht="11.45" customHeight="1" x14ac:dyDescent="0.2">
      <c r="C49" s="9" t="s">
        <v>265</v>
      </c>
      <c r="E49" s="1"/>
      <c r="F49" s="10"/>
      <c r="G49" s="10"/>
      <c r="H49" s="2"/>
      <c r="I49" s="10"/>
      <c r="J49" s="10"/>
      <c r="K49" s="2"/>
      <c r="L49" s="10"/>
      <c r="M49" s="10"/>
      <c r="N49" s="2"/>
      <c r="O49" s="10"/>
      <c r="P49" s="10"/>
    </row>
    <row r="50" spans="2:16" customFormat="1" ht="13.35" customHeight="1" x14ac:dyDescent="0.2"/>
    <row r="51" spans="2:16" customFormat="1" ht="13.35" customHeight="1" x14ac:dyDescent="0.2">
      <c r="I51" s="109" t="s">
        <v>245</v>
      </c>
    </row>
    <row r="52" spans="2:16" customFormat="1" ht="13.35" customHeight="1" x14ac:dyDescent="0.2"/>
    <row r="53" spans="2:16" s="636" customFormat="1" x14ac:dyDescent="0.2">
      <c r="B53"/>
      <c r="C53" s="49"/>
      <c r="D53" s="49"/>
      <c r="E53" s="49"/>
      <c r="F53" s="49"/>
      <c r="G53" s="49"/>
      <c r="H53" s="637"/>
      <c r="I53" s="637"/>
      <c r="J53" s="637"/>
      <c r="K53" s="637"/>
      <c r="L53" s="637"/>
      <c r="M53" s="637"/>
      <c r="N53" s="637"/>
      <c r="O53" s="637"/>
      <c r="P53" s="637"/>
    </row>
    <row r="54" spans="2:16" s="636" customFormat="1" x14ac:dyDescent="0.2">
      <c r="B54"/>
      <c r="C54" s="49"/>
      <c r="D54" s="49"/>
      <c r="E54" s="49"/>
      <c r="F54" s="49"/>
      <c r="G54" s="49"/>
      <c r="H54" s="49"/>
      <c r="I54" s="49"/>
      <c r="J54" s="49"/>
      <c r="K54" s="49"/>
      <c r="L54" s="49"/>
      <c r="M54" s="49"/>
      <c r="N54" s="49"/>
      <c r="O54" s="49"/>
      <c r="P54" s="49"/>
    </row>
    <row r="55" spans="2:16" customFormat="1" ht="13.35" customHeight="1" x14ac:dyDescent="0.2"/>
    <row r="56" spans="2:16" customFormat="1" ht="13.35" customHeight="1" x14ac:dyDescent="0.2">
      <c r="D56" s="1038"/>
      <c r="E56" s="10"/>
      <c r="F56" s="10"/>
      <c r="G56" s="10"/>
      <c r="H56" s="10"/>
      <c r="I56" s="10"/>
      <c r="J56" s="10"/>
      <c r="K56" s="10"/>
      <c r="L56" s="10"/>
      <c r="M56" s="10"/>
      <c r="N56" s="10"/>
      <c r="O56" s="10"/>
      <c r="P56" s="10"/>
    </row>
    <row r="57" spans="2:16" s="636" customFormat="1" x14ac:dyDescent="0.2">
      <c r="B57"/>
      <c r="C57" s="49"/>
      <c r="D57" s="49"/>
      <c r="E57" s="1039"/>
      <c r="F57" s="1039"/>
      <c r="G57" s="1039"/>
      <c r="H57" s="1039"/>
      <c r="I57" s="1039"/>
      <c r="J57" s="1039"/>
      <c r="K57" s="1039"/>
      <c r="L57" s="1039"/>
      <c r="M57" s="1039"/>
      <c r="N57" s="1040"/>
      <c r="O57" s="1040"/>
      <c r="P57" s="1039"/>
    </row>
    <row r="58" spans="2:16" s="636" customFormat="1" x14ac:dyDescent="0.2">
      <c r="B58"/>
      <c r="C58" s="49"/>
      <c r="D58" s="49"/>
      <c r="E58" s="49"/>
      <c r="F58" s="49"/>
      <c r="G58" s="49"/>
      <c r="H58" s="637"/>
      <c r="I58" s="637"/>
      <c r="J58" s="637"/>
      <c r="K58" s="637"/>
      <c r="L58" s="637"/>
      <c r="M58" s="637"/>
      <c r="N58" s="637"/>
      <c r="O58" s="637"/>
      <c r="P58" s="637"/>
    </row>
    <row r="59" spans="2:16" s="636" customFormat="1" x14ac:dyDescent="0.2">
      <c r="B59"/>
      <c r="C59" s="49"/>
      <c r="D59" s="49"/>
      <c r="E59" s="49"/>
      <c r="F59" s="49"/>
      <c r="G59" s="49"/>
      <c r="H59" s="637"/>
      <c r="I59" s="637"/>
      <c r="J59" s="637"/>
      <c r="K59" s="637"/>
      <c r="L59" s="637"/>
      <c r="M59" s="637"/>
      <c r="N59" s="637"/>
      <c r="O59" s="637"/>
      <c r="P59" s="637"/>
    </row>
    <row r="60" spans="2:16" s="636" customFormat="1" x14ac:dyDescent="0.2">
      <c r="B60"/>
      <c r="C60" s="49"/>
      <c r="D60" s="49"/>
      <c r="E60" s="49"/>
      <c r="F60" s="49"/>
      <c r="G60" s="49"/>
      <c r="H60" s="637"/>
      <c r="I60" s="637"/>
      <c r="J60" s="637"/>
      <c r="K60" s="637"/>
      <c r="L60" s="637"/>
      <c r="M60" s="637"/>
      <c r="N60" s="637"/>
      <c r="O60" s="637"/>
      <c r="P60" s="637"/>
    </row>
    <row r="61" spans="2:16" s="636" customFormat="1" x14ac:dyDescent="0.2">
      <c r="B61"/>
      <c r="C61" s="49"/>
      <c r="D61" s="49"/>
      <c r="E61" s="49"/>
      <c r="F61" s="49"/>
      <c r="G61" s="49"/>
      <c r="H61" s="637"/>
      <c r="I61" s="637"/>
      <c r="J61" s="637"/>
      <c r="K61" s="637"/>
      <c r="L61" s="637"/>
      <c r="M61" s="637"/>
      <c r="N61" s="637"/>
      <c r="O61" s="637"/>
      <c r="P61" s="637"/>
    </row>
    <row r="62" spans="2:16" s="636" customFormat="1" x14ac:dyDescent="0.2">
      <c r="B62"/>
      <c r="C62" s="49"/>
      <c r="D62" s="49"/>
      <c r="E62" s="49"/>
      <c r="F62" s="49"/>
      <c r="G62" s="49"/>
      <c r="H62" s="637"/>
      <c r="I62" s="637"/>
      <c r="J62" s="637"/>
      <c r="K62" s="637"/>
      <c r="L62" s="637"/>
      <c r="M62" s="637"/>
      <c r="N62" s="637"/>
      <c r="O62" s="637"/>
      <c r="P62" s="637"/>
    </row>
    <row r="63" spans="2:16" s="636" customFormat="1" x14ac:dyDescent="0.2">
      <c r="B63"/>
      <c r="C63" s="49"/>
      <c r="D63" s="49"/>
      <c r="E63" s="49"/>
      <c r="F63" s="49"/>
      <c r="G63" s="49"/>
      <c r="H63" s="637"/>
      <c r="I63" s="637"/>
      <c r="J63" s="637"/>
      <c r="K63" s="637"/>
      <c r="L63" s="637"/>
      <c r="M63" s="637"/>
      <c r="N63" s="637"/>
      <c r="O63" s="637"/>
      <c r="P63" s="637"/>
    </row>
    <row r="64" spans="2:16" s="636" customFormat="1" x14ac:dyDescent="0.2">
      <c r="B64"/>
      <c r="C64" s="49"/>
      <c r="D64" s="49"/>
      <c r="E64" s="49"/>
      <c r="F64" s="49"/>
      <c r="G64" s="49"/>
      <c r="H64" s="637"/>
      <c r="I64" s="637"/>
      <c r="J64" s="637"/>
      <c r="K64" s="637"/>
      <c r="L64" s="637"/>
      <c r="M64" s="637"/>
      <c r="N64" s="637"/>
      <c r="O64" s="637"/>
      <c r="P64" s="637"/>
    </row>
  </sheetData>
  <mergeCells count="2">
    <mergeCell ref="C3:D3"/>
    <mergeCell ref="B1:P1"/>
  </mergeCells>
  <phoneticPr fontId="25" type="noConversion"/>
  <hyperlinks>
    <hyperlink ref="I51" location="CONTENTS!A1" display="BACK TO CONTENTS" xr:uid="{00000000-0004-0000-2800-000000000000}"/>
  </hyperlinks>
  <pageMargins left="0.98425196850393704" right="0.98425196850393704" top="0.98425196850393704" bottom="0.98425196850393704" header="0.51181102362204722" footer="0.51181102362204722"/>
  <pageSetup paperSize="9" scale="71" orientation="landscape" r:id="rId1"/>
  <headerFooter alignWithMargins="0"/>
  <ignoredErrors>
    <ignoredError sqref="H39:P39 H41:P45" formula="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1">
    <tabColor theme="7" tint="0.79998168889431442"/>
    <pageSetUpPr fitToPage="1"/>
  </sheetPr>
  <dimension ref="B1:Q46"/>
  <sheetViews>
    <sheetView showGridLines="0" topLeftCell="A3"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37.7109375" style="1" customWidth="1"/>
    <col min="5" max="7" width="8.7109375" style="1" customWidth="1"/>
    <col min="8" max="16" width="8.7109375" style="2" customWidth="1"/>
    <col min="17" max="16384" width="9.140625" style="4"/>
  </cols>
  <sheetData>
    <row r="1" spans="2:16" s="3" customFormat="1" ht="15" customHeight="1" x14ac:dyDescent="0.2">
      <c r="B1" s="1449" t="s">
        <v>1151</v>
      </c>
      <c r="C1" s="1449"/>
      <c r="D1" s="1449"/>
      <c r="E1" s="1449"/>
      <c r="F1" s="1449"/>
      <c r="G1" s="1449"/>
      <c r="H1" s="1449"/>
      <c r="I1" s="1449"/>
      <c r="J1" s="1449"/>
      <c r="K1" s="1449"/>
      <c r="L1" s="1449"/>
      <c r="M1" s="1449"/>
      <c r="N1" s="1449"/>
      <c r="O1" s="1449"/>
      <c r="P1" s="1449"/>
    </row>
    <row r="2" spans="2:16" s="3" customFormat="1" ht="15" customHeight="1" x14ac:dyDescent="0.2">
      <c r="B2" s="147"/>
      <c r="C2" s="148" t="s">
        <v>156</v>
      </c>
      <c r="D2" s="168"/>
      <c r="E2" s="545" t="str">
        <f>+'2.4'!$L$21</f>
        <v>2019 [77.1% assessed]</v>
      </c>
      <c r="F2" s="149"/>
      <c r="G2" s="546"/>
      <c r="H2" s="545" t="str">
        <f>+'2.4'!$O$21</f>
        <v>2020 [84.4% assessed]</v>
      </c>
      <c r="I2" s="149"/>
      <c r="J2" s="546"/>
      <c r="K2" s="545" t="str">
        <f>+'2.4'!$R$21</f>
        <v>2021 [88.6% assessed]</v>
      </c>
      <c r="L2" s="149"/>
      <c r="M2" s="546"/>
      <c r="N2" s="545" t="str">
        <f>+'2.4'!$U$21</f>
        <v>2022 [84.7% assessed]</v>
      </c>
      <c r="O2" s="149"/>
      <c r="P2" s="546"/>
    </row>
    <row r="3" spans="2:16" ht="38.1" customHeight="1" x14ac:dyDescent="0.2">
      <c r="B3" s="150"/>
      <c r="C3" s="1453" t="s">
        <v>177</v>
      </c>
      <c r="D3" s="1454"/>
      <c r="E3" s="828" t="s">
        <v>17</v>
      </c>
      <c r="F3" s="828" t="s">
        <v>75</v>
      </c>
      <c r="G3" s="829" t="s">
        <v>76</v>
      </c>
      <c r="H3" s="828" t="s">
        <v>17</v>
      </c>
      <c r="I3" s="828" t="s">
        <v>75</v>
      </c>
      <c r="J3" s="829" t="s">
        <v>76</v>
      </c>
      <c r="K3" s="828" t="s">
        <v>17</v>
      </c>
      <c r="L3" s="828" t="s">
        <v>75</v>
      </c>
      <c r="M3" s="829" t="s">
        <v>76</v>
      </c>
      <c r="N3" s="828" t="s">
        <v>17</v>
      </c>
      <c r="O3" s="828" t="s">
        <v>75</v>
      </c>
      <c r="P3" s="829" t="s">
        <v>76</v>
      </c>
    </row>
    <row r="4" spans="2:16" ht="13.35" customHeight="1" x14ac:dyDescent="0.2">
      <c r="B4" s="11"/>
      <c r="C4" s="200" t="s">
        <v>260</v>
      </c>
      <c r="D4" s="97"/>
      <c r="E4" s="513">
        <f>'A2.4.1'!E4/'A2.4.1'!E$39</f>
        <v>5.7334569096885946E-2</v>
      </c>
      <c r="F4" s="513">
        <f>'A2.4.1'!F4/'A2.4.1'!F$39</f>
        <v>6.2293350007698679E-2</v>
      </c>
      <c r="G4" s="514">
        <f>'A2.4.1'!G4/'A2.4.1'!G$39</f>
        <v>4.8488040840614699E-2</v>
      </c>
      <c r="H4" s="513">
        <f>'A2.4.1'!H4/'A2.4.1'!H$39</f>
        <v>5.5584087361386106E-2</v>
      </c>
      <c r="I4" s="513">
        <f>'A2.4.1'!I4/'A2.4.1'!I$39</f>
        <v>6.1371107599359306E-2</v>
      </c>
      <c r="J4" s="514">
        <f>'A2.4.1'!J4/'A2.4.1'!J$39</f>
        <v>4.978777864867194E-2</v>
      </c>
      <c r="K4" s="513">
        <f>'A2.4.1'!K4/'A2.4.1'!K$39</f>
        <v>6.9863979431035908E-2</v>
      </c>
      <c r="L4" s="513">
        <f>'A2.4.1'!L4/'A2.4.1'!L$39</f>
        <v>8.2202968576107344E-2</v>
      </c>
      <c r="M4" s="514">
        <f>'A2.4.1'!M4/'A2.4.1'!M$39</f>
        <v>7.3117851298234282E-2</v>
      </c>
      <c r="N4" s="513">
        <f>'A2.4.1'!N4/'A2.4.1'!N$39</f>
        <v>7.2988729858413134E-2</v>
      </c>
      <c r="O4" s="513">
        <f>'A2.4.1'!O4/'A2.4.1'!O$39</f>
        <v>7.9515765203623606E-2</v>
      </c>
      <c r="P4" s="514">
        <f>'A2.4.1'!P4/'A2.4.1'!P$39</f>
        <v>7.0266768923982176E-2</v>
      </c>
    </row>
    <row r="5" spans="2:16" ht="13.35" customHeight="1" x14ac:dyDescent="0.2">
      <c r="B5" s="11"/>
      <c r="C5" s="55" t="s">
        <v>263</v>
      </c>
      <c r="D5" s="97"/>
      <c r="E5" s="513">
        <f>'A2.4.1'!E5/'A2.4.1'!E$39</f>
        <v>5.3679347128064679E-2</v>
      </c>
      <c r="F5" s="513">
        <f>'A2.4.1'!F5/'A2.4.1'!F$39</f>
        <v>-4.6681360444735497E-3</v>
      </c>
      <c r="G5" s="514">
        <f>'A2.4.1'!G5/'A2.4.1'!G$39</f>
        <v>3.9892028741892252E-2</v>
      </c>
      <c r="H5" s="513">
        <f>'A2.4.1'!H5/'A2.4.1'!H$39</f>
        <v>4.762033476818283E-2</v>
      </c>
      <c r="I5" s="513">
        <f>'A2.4.1'!I5/'A2.4.1'!I$39</f>
        <v>-6.0598247867965733E-3</v>
      </c>
      <c r="J5" s="514">
        <f>'A2.4.1'!J5/'A2.4.1'!J$39</f>
        <v>3.5760822056569642E-2</v>
      </c>
      <c r="K5" s="513">
        <f>'A2.4.1'!K5/'A2.4.1'!K$39</f>
        <v>5.4532636642614249E-2</v>
      </c>
      <c r="L5" s="513">
        <f>'A2.4.1'!L5/'A2.4.1'!L$39</f>
        <v>3.9153611065471314E-3</v>
      </c>
      <c r="M5" s="514">
        <f>'A2.4.1'!M5/'A2.4.1'!M$39</f>
        <v>4.0068973478330848E-2</v>
      </c>
      <c r="N5" s="513">
        <f>'A2.4.1'!N5/'A2.4.1'!N$39</f>
        <v>5.2951852761208763E-2</v>
      </c>
      <c r="O5" s="513">
        <f>'A2.4.1'!O5/'A2.4.1'!O$39</f>
        <v>1.0414621409065775E-2</v>
      </c>
      <c r="P5" s="514">
        <f>'A2.4.1'!P5/'A2.4.1'!P$39</f>
        <v>3.5170463173503946E-2</v>
      </c>
    </row>
    <row r="6" spans="2:16" ht="13.35" customHeight="1" x14ac:dyDescent="0.2">
      <c r="B6" s="11"/>
      <c r="C6" s="7" t="s">
        <v>123</v>
      </c>
      <c r="D6" s="97"/>
      <c r="E6" s="513">
        <f>'A2.4.1'!E6/'A2.4.1'!E$39</f>
        <v>2.3882172028006012E-3</v>
      </c>
      <c r="F6" s="513">
        <f>'A2.4.1'!F6/'A2.4.1'!F$39</f>
        <v>1.666457130581815E-3</v>
      </c>
      <c r="G6" s="514">
        <f>'A2.4.1'!G6/'A2.4.1'!G$39</f>
        <v>1.3273407425555812E-3</v>
      </c>
      <c r="H6" s="513">
        <f>'A2.4.1'!H6/'A2.4.1'!H$39</f>
        <v>2.4327118655521241E-3</v>
      </c>
      <c r="I6" s="513">
        <f>'A2.4.1'!I6/'A2.4.1'!I$39</f>
        <v>1.7702970676512955E-3</v>
      </c>
      <c r="J6" s="514">
        <f>'A2.4.1'!J6/'A2.4.1'!J$39</f>
        <v>1.46582780496942E-3</v>
      </c>
      <c r="K6" s="513">
        <f>'A2.4.1'!K6/'A2.4.1'!K$39</f>
        <v>2.077631251555113E-3</v>
      </c>
      <c r="L6" s="513">
        <f>'A2.4.1'!L6/'A2.4.1'!L$39</f>
        <v>1.7602765250160062E-3</v>
      </c>
      <c r="M6" s="514">
        <f>'A2.4.1'!M6/'A2.4.1'!M$39</f>
        <v>1.7288006380048013E-3</v>
      </c>
      <c r="N6" s="513">
        <f>'A2.4.1'!N6/'A2.4.1'!N$39</f>
        <v>1.7620127384855356E-3</v>
      </c>
      <c r="O6" s="513">
        <f>'A2.4.1'!O6/'A2.4.1'!O$39</f>
        <v>1.5305122928343392E-3</v>
      </c>
      <c r="P6" s="514">
        <f>'A2.4.1'!P6/'A2.4.1'!P$39</f>
        <v>1.5522524110308702E-3</v>
      </c>
    </row>
    <row r="7" spans="2:16" ht="13.35" customHeight="1" x14ac:dyDescent="0.2">
      <c r="B7" s="11"/>
      <c r="C7" s="7" t="s">
        <v>103</v>
      </c>
      <c r="D7" s="97"/>
      <c r="E7" s="513">
        <f>'A2.4.1'!E7/'A2.4.1'!E$39</f>
        <v>1.3211562025957977E-2</v>
      </c>
      <c r="F7" s="513">
        <f>'A2.4.1'!F7/'A2.4.1'!F$39</f>
        <v>3.5375080953639897E-3</v>
      </c>
      <c r="G7" s="514">
        <f>'A2.4.1'!G7/'A2.4.1'!G$39</f>
        <v>5.5417197862526685E-3</v>
      </c>
      <c r="H7" s="513">
        <f>'A2.4.1'!H7/'A2.4.1'!H$39</f>
        <v>1.1329004007217045E-2</v>
      </c>
      <c r="I7" s="513">
        <f>'A2.4.1'!I7/'A2.4.1'!I$39</f>
        <v>2.2204361869907043E-3</v>
      </c>
      <c r="J7" s="514">
        <f>'A2.4.1'!J7/'A2.4.1'!J$39</f>
        <v>5.0789548150477534E-3</v>
      </c>
      <c r="K7" s="513">
        <f>'A2.4.1'!K7/'A2.4.1'!K$39</f>
        <v>1.0525006220452849E-2</v>
      </c>
      <c r="L7" s="513">
        <f>'A2.4.1'!L7/'A2.4.1'!L$39</f>
        <v>-3.5993814539797115E-3</v>
      </c>
      <c r="M7" s="514">
        <f>'A2.4.1'!M7/'A2.4.1'!M$39</f>
        <v>2.8379565553964211E-3</v>
      </c>
      <c r="N7" s="513">
        <f>'A2.4.1'!N7/'A2.4.1'!N$39</f>
        <v>1.0793531583837624E-2</v>
      </c>
      <c r="O7" s="513">
        <f>'A2.4.1'!O7/'A2.4.1'!O$39</f>
        <v>-1.8546944527830726E-3</v>
      </c>
      <c r="P7" s="514">
        <f>'A2.4.1'!P7/'A2.4.1'!P$39</f>
        <v>3.2439700307097313E-3</v>
      </c>
    </row>
    <row r="8" spans="2:16" ht="13.35" customHeight="1" x14ac:dyDescent="0.2">
      <c r="B8" s="11"/>
      <c r="C8" s="7" t="s">
        <v>124</v>
      </c>
      <c r="D8" s="97"/>
      <c r="E8" s="513">
        <f>'A2.4.1'!E8/'A2.4.1'!E$39</f>
        <v>7.3035014457739312E-3</v>
      </c>
      <c r="F8" s="513">
        <f>'A2.4.1'!F8/'A2.4.1'!F$39</f>
        <v>8.1644184745639677E-3</v>
      </c>
      <c r="G8" s="514">
        <f>'A2.4.1'!G8/'A2.4.1'!G$39</f>
        <v>6.8748402461123312E-3</v>
      </c>
      <c r="H8" s="513">
        <f>'A2.4.1'!H8/'A2.4.1'!H$39</f>
        <v>7.5954670468905208E-3</v>
      </c>
      <c r="I8" s="513">
        <f>'A2.4.1'!I8/'A2.4.1'!I$39</f>
        <v>8.4948638268579797E-3</v>
      </c>
      <c r="J8" s="514">
        <f>'A2.4.1'!J8/'A2.4.1'!J$39</f>
        <v>6.9485727550705478E-3</v>
      </c>
      <c r="K8" s="513">
        <f>'A2.4.1'!K8/'A2.4.1'!K$39</f>
        <v>5.8472256780293603E-3</v>
      </c>
      <c r="L8" s="513">
        <f>'A2.4.1'!L8/'A2.4.1'!L$39</f>
        <v>8.0794778886820566E-3</v>
      </c>
      <c r="M8" s="514">
        <f>'A2.4.1'!M8/'A2.4.1'!M$39</f>
        <v>7.1842680972905217E-3</v>
      </c>
      <c r="N8" s="513">
        <f>'A2.4.1'!N8/'A2.4.1'!N$39</f>
        <v>5.6326636722078601E-3</v>
      </c>
      <c r="O8" s="513">
        <f>'A2.4.1'!O8/'A2.4.1'!O$39</f>
        <v>8.2070884836217012E-3</v>
      </c>
      <c r="P8" s="514">
        <f>'A2.4.1'!P8/'A2.4.1'!P$39</f>
        <v>7.8754428802429357E-3</v>
      </c>
    </row>
    <row r="9" spans="2:16" ht="13.35" customHeight="1" x14ac:dyDescent="0.2">
      <c r="B9" s="11"/>
      <c r="C9" s="7" t="s">
        <v>104</v>
      </c>
      <c r="D9" s="97"/>
      <c r="E9" s="513">
        <f>'A2.4.1'!E9/'A2.4.1'!E$39</f>
        <v>3.2629711782450077E-3</v>
      </c>
      <c r="F9" s="513">
        <f>'A2.4.1'!F9/'A2.4.1'!F$39</f>
        <v>2.1702937409015196E-3</v>
      </c>
      <c r="G9" s="514">
        <f>'A2.4.1'!G9/'A2.4.1'!G$39</f>
        <v>1.5758087580782375E-3</v>
      </c>
      <c r="H9" s="513">
        <f>'A2.4.1'!H9/'A2.4.1'!H$39</f>
        <v>2.8516789090638791E-3</v>
      </c>
      <c r="I9" s="513">
        <f>'A2.4.1'!I9/'A2.4.1'!I$39</f>
        <v>2.1197299634071291E-3</v>
      </c>
      <c r="J9" s="514">
        <f>'A2.4.1'!J9/'A2.4.1'!J$39</f>
        <v>1.5703477384084465E-3</v>
      </c>
      <c r="K9" s="513">
        <f>'A2.4.1'!K9/'A2.4.1'!K$39</f>
        <v>2.4550053910591357E-3</v>
      </c>
      <c r="L9" s="513">
        <f>'A2.4.1'!L9/'A2.4.1'!L$39</f>
        <v>1.9993094533171584E-3</v>
      </c>
      <c r="M9" s="514">
        <f>'A2.4.1'!M9/'A2.4.1'!M$39</f>
        <v>1.3430769555402952E-3</v>
      </c>
      <c r="N9" s="513">
        <f>'A2.4.1'!N9/'A2.4.1'!N$39</f>
        <v>2.4263781972587704E-3</v>
      </c>
      <c r="O9" s="513">
        <f>'A2.4.1'!O9/'A2.4.1'!O$39</f>
        <v>1.3374063940816167E-3</v>
      </c>
      <c r="P9" s="514">
        <f>'A2.4.1'!P9/'A2.4.1'!P$39</f>
        <v>9.0724907295375724E-4</v>
      </c>
    </row>
    <row r="10" spans="2:16" ht="13.35" customHeight="1" x14ac:dyDescent="0.2">
      <c r="B10" s="11"/>
      <c r="C10" s="7" t="s">
        <v>125</v>
      </c>
      <c r="D10" s="97"/>
      <c r="E10" s="513">
        <f>'A2.4.1'!E10/'A2.4.1'!E$39</f>
        <v>2.6103769425960058E-3</v>
      </c>
      <c r="F10" s="513">
        <f>'A2.4.1'!F10/'A2.4.1'!F$39</f>
        <v>4.6653115163615162E-3</v>
      </c>
      <c r="G10" s="514">
        <f>'A2.4.1'!G10/'A2.4.1'!G$39</f>
        <v>4.3182386918621763E-3</v>
      </c>
      <c r="H10" s="513">
        <f>'A2.4.1'!H10/'A2.4.1'!H$39</f>
        <v>3.0138597001006873E-3</v>
      </c>
      <c r="I10" s="513">
        <f>'A2.4.1'!I10/'A2.4.1'!I$39</f>
        <v>4.8765580983157102E-3</v>
      </c>
      <c r="J10" s="514">
        <f>'A2.4.1'!J10/'A2.4.1'!J$39</f>
        <v>4.1860600878975487E-3</v>
      </c>
      <c r="K10" s="513">
        <f>'A2.4.1'!K10/'A2.4.1'!K$39</f>
        <v>1.0699178900223935E-3</v>
      </c>
      <c r="L10" s="513">
        <f>'A2.4.1'!L10/'A2.4.1'!L$39</f>
        <v>1.9846489771856066E-3</v>
      </c>
      <c r="M10" s="514">
        <f>'A2.4.1'!M10/'A2.4.1'!M$39</f>
        <v>1.9911442178375278E-3</v>
      </c>
      <c r="N10" s="513">
        <f>'A2.4.1'!N10/'A2.4.1'!N$39</f>
        <v>9.0507758151716039E-4</v>
      </c>
      <c r="O10" s="513">
        <f>'A2.4.1'!O10/'A2.4.1'!O$39</f>
        <v>1.6270240873579183E-3</v>
      </c>
      <c r="P10" s="514">
        <f>'A2.4.1'!P10/'A2.4.1'!P$39</f>
        <v>1.5507775144459855E-3</v>
      </c>
    </row>
    <row r="11" spans="2:16" customFormat="1" ht="13.35" customHeight="1" x14ac:dyDescent="0.2">
      <c r="B11" s="8"/>
      <c r="C11" s="7" t="s">
        <v>5</v>
      </c>
      <c r="D11" s="97"/>
      <c r="E11" s="513">
        <f>'A2.4.1'!E11/'A2.4.1'!E$39</f>
        <v>2.7502681537484249E-2</v>
      </c>
      <c r="F11" s="513">
        <f>'A2.4.1'!F11/'A2.4.1'!F$39</f>
        <v>2.0990221714964424E-2</v>
      </c>
      <c r="G11" s="514">
        <f>'A2.4.1'!G11/'A2.4.1'!G$39</f>
        <v>1.5951468456322938E-2</v>
      </c>
      <c r="H11" s="513">
        <f>'A2.4.1'!H11/'A2.4.1'!H$39</f>
        <v>2.5283309569342424E-2</v>
      </c>
      <c r="I11" s="513">
        <f>'A2.4.1'!I11/'A2.4.1'!I$39</f>
        <v>1.9582234064830471E-2</v>
      </c>
      <c r="J11" s="514">
        <f>'A2.4.1'!J11/'A2.4.1'!J$39</f>
        <v>1.4872072049882681E-2</v>
      </c>
      <c r="K11" s="513">
        <f>'A2.4.1'!K11/'A2.4.1'!K$39</f>
        <v>2.4844488678775815E-2</v>
      </c>
      <c r="L11" s="513">
        <f>'A2.4.1'!L11/'A2.4.1'!L$39</f>
        <v>1.763162123644578E-2</v>
      </c>
      <c r="M11" s="514">
        <f>'A2.4.1'!M11/'A2.4.1'!M$39</f>
        <v>1.2901345223326892E-2</v>
      </c>
      <c r="N11" s="513">
        <f>'A2.4.1'!N11/'A2.4.1'!N$39</f>
        <v>2.3869014091287666E-2</v>
      </c>
      <c r="O11" s="513">
        <f>'A2.4.1'!O11/'A2.4.1'!O$39</f>
        <v>1.7435635750113681E-2</v>
      </c>
      <c r="P11" s="514">
        <f>'A2.4.1'!P11/'A2.4.1'!P$39</f>
        <v>1.3240171142453407E-2</v>
      </c>
    </row>
    <row r="12" spans="2:16" customFormat="1" ht="13.35" customHeight="1" x14ac:dyDescent="0.2">
      <c r="B12" s="8"/>
      <c r="C12" s="7" t="s">
        <v>105</v>
      </c>
      <c r="D12" s="97"/>
      <c r="E12" s="513">
        <f>'A2.4.1'!E12/'A2.4.1'!E$39</f>
        <v>3.5448363481104271E-2</v>
      </c>
      <c r="F12" s="513">
        <f>'A2.4.1'!F12/'A2.4.1'!F$39</f>
        <v>3.9592803978219106E-2</v>
      </c>
      <c r="G12" s="514">
        <f>'A2.4.1'!G12/'A2.4.1'!G$39</f>
        <v>3.1344174620512102E-2</v>
      </c>
      <c r="H12" s="513">
        <f>'A2.4.1'!H12/'A2.4.1'!H$39</f>
        <v>3.2175993188406776E-2</v>
      </c>
      <c r="I12" s="513">
        <f>'A2.4.1'!I12/'A2.4.1'!I$39</f>
        <v>3.7468942546768857E-2</v>
      </c>
      <c r="J12" s="514">
        <f>'A2.4.1'!J12/'A2.4.1'!J$39</f>
        <v>2.9791461943743745E-2</v>
      </c>
      <c r="K12" s="513">
        <f>'A2.4.1'!K12/'A2.4.1'!K$39</f>
        <v>3.4063199800945507E-2</v>
      </c>
      <c r="L12" s="513">
        <f>'A2.4.1'!L12/'A2.4.1'!L$39</f>
        <v>3.8201868496415527E-2</v>
      </c>
      <c r="M12" s="514">
        <f>'A2.4.1'!M12/'A2.4.1'!M$39</f>
        <v>2.9669923264390066E-2</v>
      </c>
      <c r="N12" s="513">
        <f>'A2.4.1'!N12/'A2.4.1'!N$39</f>
        <v>3.3925966579528878E-2</v>
      </c>
      <c r="O12" s="513">
        <f>'A2.4.1'!O12/'A2.4.1'!O$39</f>
        <v>3.3183698669004238E-2</v>
      </c>
      <c r="P12" s="514">
        <f>'A2.4.1'!P12/'A2.4.1'!P$39</f>
        <v>2.5280859878091488E-2</v>
      </c>
    </row>
    <row r="13" spans="2:16" customFormat="1" ht="13.35" customHeight="1" x14ac:dyDescent="0.2">
      <c r="B13" s="8"/>
      <c r="C13" s="7" t="s">
        <v>126</v>
      </c>
      <c r="D13" s="97"/>
      <c r="E13" s="513">
        <f>'A2.4.1'!E13/'A2.4.1'!E$39</f>
        <v>3.8600254789451578E-3</v>
      </c>
      <c r="F13" s="513">
        <f>'A2.4.1'!F13/'A2.4.1'!F$39</f>
        <v>5.2148047003034298E-3</v>
      </c>
      <c r="G13" s="514">
        <f>'A2.4.1'!G13/'A2.4.1'!G$39</f>
        <v>4.5158199111044999E-3</v>
      </c>
      <c r="H13" s="513">
        <f>'A2.4.1'!H13/'A2.4.1'!H$39</f>
        <v>4.1491252373583448E-3</v>
      </c>
      <c r="I13" s="513">
        <f>'A2.4.1'!I13/'A2.4.1'!I$39</f>
        <v>5.6265263923445099E-3</v>
      </c>
      <c r="J13" s="514">
        <f>'A2.4.1'!J13/'A2.4.1'!J$39</f>
        <v>4.8142271944632102E-3</v>
      </c>
      <c r="K13" s="513">
        <f>'A2.4.1'!K13/'A2.4.1'!K$39</f>
        <v>3.6368914323629425E-3</v>
      </c>
      <c r="L13" s="513">
        <f>'A2.4.1'!L13/'A2.4.1'!L$39</f>
        <v>4.7430861196070531E-3</v>
      </c>
      <c r="M13" s="514">
        <f>'A2.4.1'!M13/'A2.4.1'!M$39</f>
        <v>3.9659899968434529E-3</v>
      </c>
      <c r="N13" s="513">
        <f>'A2.4.1'!N13/'A2.4.1'!N$39</f>
        <v>3.0955578984868835E-3</v>
      </c>
      <c r="O13" s="513">
        <f>'A2.4.1'!O13/'A2.4.1'!O$39</f>
        <v>3.5778616550536579E-3</v>
      </c>
      <c r="P13" s="514">
        <f>'A2.4.1'!P13/'A2.4.1'!P$39</f>
        <v>3.19894171391993E-3</v>
      </c>
    </row>
    <row r="14" spans="2:16" customFormat="1" ht="13.35" customHeight="1" x14ac:dyDescent="0.2">
      <c r="B14" s="8"/>
      <c r="C14" s="7" t="s">
        <v>127</v>
      </c>
      <c r="D14" s="97"/>
      <c r="E14" s="513">
        <f>'A2.4.1'!E14/'A2.4.1'!E$39</f>
        <v>0.28334392063343294</v>
      </c>
      <c r="F14" s="513">
        <f>'A2.4.1'!F14/'A2.4.1'!F$39</f>
        <v>0.36048581384638484</v>
      </c>
      <c r="G14" s="514">
        <f>'A2.4.1'!G14/'A2.4.1'!G$39</f>
        <v>0.37559775619102959</v>
      </c>
      <c r="H14" s="513">
        <f>'A2.4.1'!H14/'A2.4.1'!H$39</f>
        <v>0.26618598082212147</v>
      </c>
      <c r="I14" s="513">
        <f>'A2.4.1'!I14/'A2.4.1'!I$39</f>
        <v>0.34675772462644039</v>
      </c>
      <c r="J14" s="514">
        <f>'A2.4.1'!J14/'A2.4.1'!J$39</f>
        <v>0.37006830937856616</v>
      </c>
      <c r="K14" s="513">
        <f>'A2.4.1'!K14/'A2.4.1'!K$39</f>
        <v>0.30015343783694121</v>
      </c>
      <c r="L14" s="513">
        <f>'A2.4.1'!L14/'A2.4.1'!L$39</f>
        <v>0.38621678358146994</v>
      </c>
      <c r="M14" s="514">
        <f>'A2.4.1'!M14/'A2.4.1'!M$39</f>
        <v>0.39825363551443249</v>
      </c>
      <c r="N14" s="513">
        <f>'A2.4.1'!N14/'A2.4.1'!N$39</f>
        <v>0.30859775560016756</v>
      </c>
      <c r="O14" s="513">
        <f>'A2.4.1'!O14/'A2.4.1'!O$39</f>
        <v>0.39778928428255461</v>
      </c>
      <c r="P14" s="514">
        <f>'A2.4.1'!P14/'A2.4.1'!P$39</f>
        <v>0.40915196247394231</v>
      </c>
    </row>
    <row r="15" spans="2:16" customFormat="1" ht="13.35" customHeight="1" x14ac:dyDescent="0.2">
      <c r="B15" s="8"/>
      <c r="C15" s="7" t="s">
        <v>106</v>
      </c>
      <c r="D15" s="97"/>
      <c r="E15" s="513">
        <f>'A2.4.1'!E15/'A2.4.1'!E$39</f>
        <v>1.5197114700379407E-2</v>
      </c>
      <c r="F15" s="513">
        <f>'A2.4.1'!F15/'A2.4.1'!F$39</f>
        <v>1.2596023230756256E-2</v>
      </c>
      <c r="G15" s="514">
        <f>'A2.4.1'!G15/'A2.4.1'!G$39</f>
        <v>1.1787051335339208E-2</v>
      </c>
      <c r="H15" s="513">
        <f>'A2.4.1'!H15/'A2.4.1'!H$39</f>
        <v>1.5184176560821175E-2</v>
      </c>
      <c r="I15" s="513">
        <f>'A2.4.1'!I15/'A2.4.1'!I$39</f>
        <v>1.207898057742459E-2</v>
      </c>
      <c r="J15" s="514">
        <f>'A2.4.1'!J15/'A2.4.1'!J$39</f>
        <v>1.1289842596906397E-2</v>
      </c>
      <c r="K15" s="513">
        <f>'A2.4.1'!K15/'A2.4.1'!K$39</f>
        <v>1.2884631334494485E-2</v>
      </c>
      <c r="L15" s="513">
        <f>'A2.4.1'!L15/'A2.4.1'!L$39</f>
        <v>1.1580897712325264E-2</v>
      </c>
      <c r="M15" s="514">
        <f>'A2.4.1'!M15/'A2.4.1'!M$39</f>
        <v>1.1424467313919722E-2</v>
      </c>
      <c r="N15" s="513">
        <f>'A2.4.1'!N15/'A2.4.1'!N$39</f>
        <v>1.0937958857483981E-2</v>
      </c>
      <c r="O15" s="513">
        <f>'A2.4.1'!O15/'A2.4.1'!O$39</f>
        <v>9.1780897317734755E-3</v>
      </c>
      <c r="P15" s="514">
        <f>'A2.4.1'!P15/'A2.4.1'!P$39</f>
        <v>8.2156062452280326E-3</v>
      </c>
    </row>
    <row r="16" spans="2:16" customFormat="1" ht="13.35" customHeight="1" x14ac:dyDescent="0.2">
      <c r="B16" s="8"/>
      <c r="C16" s="7" t="s">
        <v>266</v>
      </c>
      <c r="D16" s="97"/>
      <c r="E16" s="513">
        <f>'A2.4.1'!E16/'A2.4.1'!E$39</f>
        <v>9.059951888531351E-4</v>
      </c>
      <c r="F16" s="513">
        <f>'A2.4.1'!F16/'A2.4.1'!F$39</f>
        <v>5.3164421168635351E-4</v>
      </c>
      <c r="G16" s="514">
        <f>'A2.4.1'!G16/'A2.4.1'!G$39</f>
        <v>3.8092088126704684E-4</v>
      </c>
      <c r="H16" s="513">
        <f>'A2.4.1'!H16/'A2.4.1'!H$39</f>
        <v>8.311765540636425E-4</v>
      </c>
      <c r="I16" s="513">
        <f>'A2.4.1'!I16/'A2.4.1'!I$39</f>
        <v>5.3788392695190462E-4</v>
      </c>
      <c r="J16" s="514">
        <f>'A2.4.1'!J16/'A2.4.1'!J$39</f>
        <v>3.5590853472136527E-4</v>
      </c>
      <c r="K16" s="513">
        <f>'A2.4.1'!K16/'A2.4.1'!K$39</f>
        <v>5.6398772497304466E-4</v>
      </c>
      <c r="L16" s="513">
        <f>'A2.4.1'!L16/'A2.4.1'!L$39</f>
        <v>2.5592529660936218E-4</v>
      </c>
      <c r="M16" s="514">
        <f>'A2.4.1'!M16/'A2.4.1'!M$39</f>
        <v>1.5366198387102009E-4</v>
      </c>
      <c r="N16" s="513">
        <f>'A2.4.1'!N16/'A2.4.1'!N$39</f>
        <v>5.1512394267200082E-4</v>
      </c>
      <c r="O16" s="513">
        <f>'A2.4.1'!O16/'A2.4.1'!O$39</f>
        <v>2.842199033522057E-4</v>
      </c>
      <c r="P16" s="514">
        <f>'A2.4.1'!P16/'A2.4.1'!P$39</f>
        <v>1.8281828194838826E-4</v>
      </c>
    </row>
    <row r="17" spans="2:16" customFormat="1" ht="13.35" customHeight="1" x14ac:dyDescent="0.2">
      <c r="B17" s="8"/>
      <c r="C17" s="7" t="s">
        <v>107</v>
      </c>
      <c r="D17" s="97"/>
      <c r="E17" s="513">
        <f>'A2.4.1'!E17/'A2.4.1'!E$39</f>
        <v>2.0827475605819196E-5</v>
      </c>
      <c r="F17" s="513">
        <f>'A2.4.1'!F17/'A2.4.1'!F$39</f>
        <v>3.2660446371355794E-5</v>
      </c>
      <c r="G17" s="514">
        <f>'A2.4.1'!G17/'A2.4.1'!G$39</f>
        <v>2.5681012676534058E-5</v>
      </c>
      <c r="H17" s="513">
        <f>'A2.4.1'!H17/'A2.4.1'!H$39</f>
        <v>4.0545197759202073E-5</v>
      </c>
      <c r="I17" s="513">
        <f>'A2.4.1'!I17/'A2.4.1'!I$39</f>
        <v>1.2182513794107675E-4</v>
      </c>
      <c r="J17" s="514">
        <f>'A2.4.1'!J17/'A2.4.1'!J$39</f>
        <v>1.4040337857807949E-4</v>
      </c>
      <c r="K17" s="513">
        <f>'A2.4.1'!K17/'A2.4.1'!K$39</f>
        <v>3.9893837604710958E-3</v>
      </c>
      <c r="L17" s="513">
        <f>'A2.4.1'!L17/'A2.4.1'!L$39</f>
        <v>1.1016116117079278E-2</v>
      </c>
      <c r="M17" s="514">
        <f>'A2.4.1'!M17/'A2.4.1'!M$39</f>
        <v>1.1240561926683112E-2</v>
      </c>
      <c r="N17" s="513">
        <f>'A2.4.1'!N17/'A2.4.1'!N$39</f>
        <v>2.0648285888973942E-2</v>
      </c>
      <c r="O17" s="513">
        <f>'A2.4.1'!O17/'A2.4.1'!O$39</f>
        <v>2.5717609548453334E-2</v>
      </c>
      <c r="P17" s="514">
        <f>'A2.4.1'!P17/'A2.4.1'!P$39</f>
        <v>2.2869160951841341E-2</v>
      </c>
    </row>
    <row r="18" spans="2:16" customFormat="1" ht="13.35" customHeight="1" x14ac:dyDescent="0.2">
      <c r="B18" s="8"/>
      <c r="C18" s="7" t="s">
        <v>108</v>
      </c>
      <c r="D18" s="97"/>
      <c r="E18" s="513">
        <f>'A2.4.1'!E18/'A2.4.1'!E$39</f>
        <v>7.4909487262263047E-3</v>
      </c>
      <c r="F18" s="513">
        <f>'A2.4.1'!F18/'A2.4.1'!F$39</f>
        <v>6.7068331674943202E-3</v>
      </c>
      <c r="G18" s="514">
        <f>'A2.4.1'!G18/'A2.4.1'!G$39</f>
        <v>5.6462023026105975E-3</v>
      </c>
      <c r="H18" s="513">
        <f>'A2.4.1'!H18/'A2.4.1'!H$39</f>
        <v>8.0549792881614776E-3</v>
      </c>
      <c r="I18" s="513">
        <f>'A2.4.1'!I18/'A2.4.1'!I$39</f>
        <v>6.8201148513782747E-3</v>
      </c>
      <c r="J18" s="514">
        <f>'A2.4.1'!J18/'A2.4.1'!J$39</f>
        <v>5.0602079735203214E-3</v>
      </c>
      <c r="K18" s="513">
        <f>'A2.4.1'!K18/'A2.4.1'!K$39</f>
        <v>6.6849133283569707E-3</v>
      </c>
      <c r="L18" s="513">
        <f>'A2.4.1'!L18/'A2.4.1'!L$39</f>
        <v>5.7239750138686971E-3</v>
      </c>
      <c r="M18" s="514">
        <f>'A2.4.1'!M18/'A2.4.1'!M$39</f>
        <v>4.7831829542683635E-3</v>
      </c>
      <c r="N18" s="513">
        <f>'A2.4.1'!N18/'A2.4.1'!N$39</f>
        <v>6.5329270112701419E-3</v>
      </c>
      <c r="O18" s="513">
        <f>'A2.4.1'!O18/'A2.4.1'!O$39</f>
        <v>5.7588769234852826E-3</v>
      </c>
      <c r="P18" s="514">
        <f>'A2.4.1'!P18/'A2.4.1'!P$39</f>
        <v>4.8983399000250066E-3</v>
      </c>
    </row>
    <row r="19" spans="2:16" customFormat="1" ht="13.35" customHeight="1" x14ac:dyDescent="0.2">
      <c r="B19" s="8"/>
      <c r="C19" s="55" t="s">
        <v>128</v>
      </c>
      <c r="D19" s="97"/>
      <c r="E19" s="513">
        <f>'A2.4.1'!E19/'A2.4.1'!E$39</f>
        <v>5.0996074020848305E-2</v>
      </c>
      <c r="F19" s="513">
        <f>'A2.4.1'!F19/'A2.4.1'!F$39</f>
        <v>0.10410759984252885</v>
      </c>
      <c r="G19" s="514">
        <f>'A2.4.1'!G19/'A2.4.1'!G$39</f>
        <v>0.10632766885940741</v>
      </c>
      <c r="H19" s="513">
        <f>'A2.4.1'!H19/'A2.4.1'!H$39</f>
        <v>4.7279079353709549E-2</v>
      </c>
      <c r="I19" s="513">
        <f>'A2.4.1'!I19/'A2.4.1'!I$39</f>
        <v>0.10259585866220833</v>
      </c>
      <c r="J19" s="514">
        <f>'A2.4.1'!J19/'A2.4.1'!J$39</f>
        <v>0.1064699099373506</v>
      </c>
      <c r="K19" s="513">
        <f>'A2.4.1'!K19/'A2.4.1'!K$39</f>
        <v>5.5109065273285227E-2</v>
      </c>
      <c r="L19" s="513">
        <f>'A2.4.1'!L19/'A2.4.1'!L$39</f>
        <v>0.10100174422615724</v>
      </c>
      <c r="M19" s="514">
        <f>'A2.4.1'!M19/'A2.4.1'!M$39</f>
        <v>9.7854939043558492E-2</v>
      </c>
      <c r="N19" s="513">
        <f>'A2.4.1'!N19/'A2.4.1'!N$39</f>
        <v>6.026468705016922E-2</v>
      </c>
      <c r="O19" s="513">
        <f>'A2.4.1'!O19/'A2.4.1'!O$39</f>
        <v>0.10972639249959933</v>
      </c>
      <c r="P19" s="514">
        <f>'A2.4.1'!P19/'A2.4.1'!P$39</f>
        <v>0.10981002651440895</v>
      </c>
    </row>
    <row r="20" spans="2:16" customFormat="1" ht="13.35" customHeight="1" x14ac:dyDescent="0.2">
      <c r="B20" s="8"/>
      <c r="C20" s="7" t="s">
        <v>6</v>
      </c>
      <c r="D20" s="97"/>
      <c r="E20" s="513">
        <f>'A2.4.1'!E20/'A2.4.1'!E$39</f>
        <v>1.0910125971514957E-2</v>
      </c>
      <c r="F20" s="513">
        <f>'A2.4.1'!F20/'A2.4.1'!F$39</f>
        <v>8.8914578772044412E-3</v>
      </c>
      <c r="G20" s="514">
        <f>'A2.4.1'!G20/'A2.4.1'!G$39</f>
        <v>6.5799253069180295E-3</v>
      </c>
      <c r="H20" s="513">
        <f>'A2.4.1'!H20/'A2.4.1'!H$39</f>
        <v>1.3285309799098545E-2</v>
      </c>
      <c r="I20" s="513">
        <f>'A2.4.1'!I20/'A2.4.1'!I$39</f>
        <v>9.3233912145897595E-3</v>
      </c>
      <c r="J20" s="514">
        <f>'A2.4.1'!J20/'A2.4.1'!J$39</f>
        <v>6.1057398393838339E-3</v>
      </c>
      <c r="K20" s="513">
        <f>'A2.4.1'!K20/'A2.4.1'!K$39</f>
        <v>8.3685825661441483E-3</v>
      </c>
      <c r="L20" s="513">
        <f>'A2.4.1'!L20/'A2.4.1'!L$39</f>
        <v>6.3862882795909957E-3</v>
      </c>
      <c r="M20" s="514">
        <f>'A2.4.1'!M20/'A2.4.1'!M$39</f>
        <v>4.7544456906807179E-3</v>
      </c>
      <c r="N20" s="513">
        <f>'A2.4.1'!N20/'A2.4.1'!N$39</f>
        <v>7.3080200465055825E-3</v>
      </c>
      <c r="O20" s="513">
        <f>'A2.4.1'!O20/'A2.4.1'!O$39</f>
        <v>5.5658896472040344E-3</v>
      </c>
      <c r="P20" s="514">
        <f>'A2.4.1'!P20/'A2.4.1'!P$39</f>
        <v>4.2906862649385365E-3</v>
      </c>
    </row>
    <row r="21" spans="2:16" customFormat="1" ht="13.35" customHeight="1" x14ac:dyDescent="0.2">
      <c r="B21" s="8"/>
      <c r="C21" s="7" t="s">
        <v>109</v>
      </c>
      <c r="D21" s="97"/>
      <c r="E21" s="513">
        <f>'A2.4.1'!E21/'A2.4.1'!E$39</f>
        <v>3.0120000971948863E-2</v>
      </c>
      <c r="F21" s="513">
        <f>'A2.4.1'!F21/'A2.4.1'!F$39</f>
        <v>2.8585053835830956E-2</v>
      </c>
      <c r="G21" s="514">
        <f>'A2.4.1'!G21/'A2.4.1'!G$39</f>
        <v>2.1632343659581298E-2</v>
      </c>
      <c r="H21" s="513">
        <f>'A2.4.1'!H21/'A2.4.1'!H$39</f>
        <v>3.5210125487387063E-2</v>
      </c>
      <c r="I21" s="513">
        <f>'A2.4.1'!I21/'A2.4.1'!I$39</f>
        <v>2.7618912309353455E-2</v>
      </c>
      <c r="J21" s="514">
        <f>'A2.4.1'!J21/'A2.4.1'!J$39</f>
        <v>2.4201834652626496E-2</v>
      </c>
      <c r="K21" s="513">
        <f>'A2.4.1'!K21/'A2.4.1'!K$39</f>
        <v>2.068507920709961E-2</v>
      </c>
      <c r="L21" s="513">
        <f>'A2.4.1'!L21/'A2.4.1'!L$39</f>
        <v>2.3932856643621509E-2</v>
      </c>
      <c r="M21" s="514">
        <f>'A2.4.1'!M21/'A2.4.1'!M$39</f>
        <v>2.1252007641626696E-2</v>
      </c>
      <c r="N21" s="513">
        <f>'A2.4.1'!N21/'A2.4.1'!N$39</f>
        <v>1.7596056172580962E-2</v>
      </c>
      <c r="O21" s="513">
        <f>'A2.4.1'!O21/'A2.4.1'!O$39</f>
        <v>1.9010585495896109E-2</v>
      </c>
      <c r="P21" s="514">
        <f>'A2.4.1'!P21/'A2.4.1'!P$39</f>
        <v>1.8262569802589428E-2</v>
      </c>
    </row>
    <row r="22" spans="2:16" customFormat="1" ht="13.35" customHeight="1" x14ac:dyDescent="0.2">
      <c r="B22" s="8"/>
      <c r="C22" s="7" t="s">
        <v>110</v>
      </c>
      <c r="D22" s="97"/>
      <c r="E22" s="513">
        <f>'A2.4.1'!E22/'A2.4.1'!E$39</f>
        <v>8.230324110232886E-3</v>
      </c>
      <c r="F22" s="513">
        <f>'A2.4.1'!F22/'A2.4.1'!F$39</f>
        <v>9.4566350707499455E-3</v>
      </c>
      <c r="G22" s="514">
        <f>'A2.4.1'!G22/'A2.4.1'!G$39</f>
        <v>8.5794597352185659E-3</v>
      </c>
      <c r="H22" s="513">
        <f>'A2.4.1'!H22/'A2.4.1'!H$39</f>
        <v>8.389477169674895E-3</v>
      </c>
      <c r="I22" s="513">
        <f>'A2.4.1'!I22/'A2.4.1'!I$39</f>
        <v>8.378883492984858E-3</v>
      </c>
      <c r="J22" s="514">
        <f>'A2.4.1'!J22/'A2.4.1'!J$39</f>
        <v>6.7039706711411523E-3</v>
      </c>
      <c r="K22" s="513">
        <f>'A2.4.1'!K22/'A2.4.1'!K$39</f>
        <v>7.1742556191424067E-3</v>
      </c>
      <c r="L22" s="513">
        <f>'A2.4.1'!L22/'A2.4.1'!L$39</f>
        <v>7.6072904116112868E-3</v>
      </c>
      <c r="M22" s="514">
        <f>'A2.4.1'!M22/'A2.4.1'!M$39</f>
        <v>6.5386486355190569E-3</v>
      </c>
      <c r="N22" s="513">
        <f>'A2.4.1'!N22/'A2.4.1'!N$39</f>
        <v>6.1477876148798606E-3</v>
      </c>
      <c r="O22" s="513">
        <f>'A2.4.1'!O22/'A2.4.1'!O$39</f>
        <v>5.578388291156396E-3</v>
      </c>
      <c r="P22" s="514">
        <f>'A2.4.1'!P22/'A2.4.1'!P$39</f>
        <v>4.6334566080977165E-3</v>
      </c>
    </row>
    <row r="23" spans="2:16" customFormat="1" ht="13.35" customHeight="1" x14ac:dyDescent="0.2">
      <c r="B23" s="8"/>
      <c r="C23" s="7" t="s">
        <v>111</v>
      </c>
      <c r="D23" s="97"/>
      <c r="E23" s="513">
        <f>'A2.4.1'!E23/'A2.4.1'!E$39</f>
        <v>6.5571835698987439E-3</v>
      </c>
      <c r="F23" s="513">
        <f>'A2.4.1'!F23/'A2.4.1'!F$39</f>
        <v>5.5000912798973895E-3</v>
      </c>
      <c r="G23" s="514">
        <f>'A2.4.1'!G23/'A2.4.1'!G$39</f>
        <v>3.8075634559034677E-3</v>
      </c>
      <c r="H23" s="513">
        <f>'A2.4.1'!H23/'A2.4.1'!H$39</f>
        <v>6.031098166681308E-3</v>
      </c>
      <c r="I23" s="513">
        <f>'A2.4.1'!I23/'A2.4.1'!I$39</f>
        <v>5.1126769740613264E-3</v>
      </c>
      <c r="J23" s="514">
        <f>'A2.4.1'!J23/'A2.4.1'!J$39</f>
        <v>3.4155042337305082E-3</v>
      </c>
      <c r="K23" s="513">
        <f>'A2.4.1'!K23/'A2.4.1'!K$39</f>
        <v>5.7850211495396866E-3</v>
      </c>
      <c r="L23" s="513">
        <f>'A2.4.1'!L23/'A2.4.1'!L$39</f>
        <v>4.9451861693063032E-3</v>
      </c>
      <c r="M23" s="514">
        <f>'A2.4.1'!M23/'A2.4.1'!M$39</f>
        <v>3.4218673223571851E-3</v>
      </c>
      <c r="N23" s="513">
        <f>'A2.4.1'!N23/'A2.4.1'!N$39</f>
        <v>5.6278494297529813E-3</v>
      </c>
      <c r="O23" s="513">
        <f>'A2.4.1'!O23/'A2.4.1'!O$39</f>
        <v>4.6102642352632414E-3</v>
      </c>
      <c r="P23" s="514">
        <f>'A2.4.1'!P23/'A2.4.1'!P$39</f>
        <v>3.2559671924040508E-3</v>
      </c>
    </row>
    <row r="24" spans="2:16" customFormat="1" ht="13.35" customHeight="1" x14ac:dyDescent="0.2">
      <c r="B24" s="8"/>
      <c r="C24" s="7" t="s">
        <v>112</v>
      </c>
      <c r="D24" s="97"/>
      <c r="E24" s="513">
        <f>'A2.4.1'!E24/'A2.4.1'!E$39</f>
        <v>2.1695287089394995E-2</v>
      </c>
      <c r="F24" s="513">
        <f>'A2.4.1'!F24/'A2.4.1'!F$39</f>
        <v>7.9368449439054453E-3</v>
      </c>
      <c r="G24" s="514">
        <f>'A2.4.1'!G24/'A2.4.1'!G$39</f>
        <v>3.00937345011296E-3</v>
      </c>
      <c r="H24" s="513">
        <f>'A2.4.1'!H24/'A2.4.1'!H$39</f>
        <v>1.783988701404891E-2</v>
      </c>
      <c r="I24" s="513">
        <f>'A2.4.1'!I24/'A2.4.1'!I$39</f>
        <v>7.1389131326797623E-3</v>
      </c>
      <c r="J24" s="514">
        <f>'A2.4.1'!J24/'A2.4.1'!J$39</f>
        <v>3.2066449737594778E-3</v>
      </c>
      <c r="K24" s="513">
        <f>'A2.4.1'!K24/'A2.4.1'!K$39</f>
        <v>2.1655469851538524E-2</v>
      </c>
      <c r="L24" s="513">
        <f>'A2.4.1'!L24/'A2.4.1'!L$39</f>
        <v>7.2073846145001433E-3</v>
      </c>
      <c r="M24" s="514">
        <f>'A2.4.1'!M24/'A2.4.1'!M$39</f>
        <v>2.7981457950603931E-3</v>
      </c>
      <c r="N24" s="513">
        <f>'A2.4.1'!N24/'A2.4.1'!N$39</f>
        <v>2.2944679539950993E-2</v>
      </c>
      <c r="O24" s="513">
        <f>'A2.4.1'!O24/'A2.4.1'!O$39</f>
        <v>8.1193146763599688E-3</v>
      </c>
      <c r="P24" s="514">
        <f>'A2.4.1'!P24/'A2.4.1'!P$39</f>
        <v>3.4863173169242868E-3</v>
      </c>
    </row>
    <row r="25" spans="2:16" customFormat="1" ht="13.35" customHeight="1" x14ac:dyDescent="0.2">
      <c r="B25" s="8"/>
      <c r="C25" s="7" t="s">
        <v>261</v>
      </c>
      <c r="D25" s="97"/>
      <c r="E25" s="513">
        <f>'A2.4.1'!E25/'A2.4.1'!E$39</f>
        <v>7.9963621342608496E-2</v>
      </c>
      <c r="F25" s="513">
        <f>'A2.4.1'!F25/'A2.4.1'!F$39</f>
        <v>9.8929496436004516E-2</v>
      </c>
      <c r="G25" s="514">
        <f>'A2.4.1'!G25/'A2.4.1'!G$39</f>
        <v>7.5754508019146294E-2</v>
      </c>
      <c r="H25" s="513">
        <f>'A2.4.1'!H25/'A2.4.1'!H$39</f>
        <v>0.10059263564058034</v>
      </c>
      <c r="I25" s="513">
        <f>'A2.4.1'!I25/'A2.4.1'!I$39</f>
        <v>0.11620556734344023</v>
      </c>
      <c r="J25" s="514">
        <f>'A2.4.1'!J25/'A2.4.1'!J$39</f>
        <v>8.4573953535738142E-2</v>
      </c>
      <c r="K25" s="513">
        <f>'A2.4.1'!K25/'A2.4.1'!K$39</f>
        <v>6.2478228415028612E-2</v>
      </c>
      <c r="L25" s="513">
        <f>'A2.4.1'!L25/'A2.4.1'!L$39</f>
        <v>7.9675658616292833E-2</v>
      </c>
      <c r="M25" s="514">
        <f>'A2.4.1'!M25/'A2.4.1'!M$39</f>
        <v>6.0706906451406424E-2</v>
      </c>
      <c r="N25" s="513">
        <f>'A2.4.1'!N25/'A2.4.1'!N$39</f>
        <v>4.0381865711520963E-2</v>
      </c>
      <c r="O25" s="513">
        <f>'A2.4.1'!O25/'A2.4.1'!O$39</f>
        <v>5.5797310820665046E-2</v>
      </c>
      <c r="P25" s="514">
        <f>'A2.4.1'!P25/'A2.4.1'!P$39</f>
        <v>4.9005174107724654E-2</v>
      </c>
    </row>
    <row r="26" spans="2:16" customFormat="1" ht="13.35" customHeight="1" x14ac:dyDescent="0.2">
      <c r="B26" s="8"/>
      <c r="C26" s="7" t="s">
        <v>129</v>
      </c>
      <c r="D26" s="97"/>
      <c r="E26" s="513">
        <f>'A2.4.1'!E26/'A2.4.1'!E$39</f>
        <v>1.8470499616427324E-2</v>
      </c>
      <c r="F26" s="513">
        <f>'A2.4.1'!F26/'A2.4.1'!F$39</f>
        <v>1.6493852019185191E-2</v>
      </c>
      <c r="G26" s="514">
        <f>'A2.4.1'!G26/'A2.4.1'!G$39</f>
        <v>1.1139276430093933E-2</v>
      </c>
      <c r="H26" s="513">
        <f>'A2.4.1'!H26/'A2.4.1'!H$39</f>
        <v>1.7005331693505335E-2</v>
      </c>
      <c r="I26" s="513">
        <f>'A2.4.1'!I26/'A2.4.1'!I$39</f>
        <v>1.7197533024795916E-2</v>
      </c>
      <c r="J26" s="514">
        <f>'A2.4.1'!J26/'A2.4.1'!J$39</f>
        <v>1.2500762350214417E-2</v>
      </c>
      <c r="K26" s="513">
        <f>'A2.4.1'!K26/'A2.4.1'!K$39</f>
        <v>1.6658372729534712E-2</v>
      </c>
      <c r="L26" s="513">
        <f>'A2.4.1'!L26/'A2.4.1'!L$39</f>
        <v>1.3246824945740998E-2</v>
      </c>
      <c r="M26" s="514">
        <f>'A2.4.1'!M26/'A2.4.1'!M$39</f>
        <v>9.0402168771272669E-3</v>
      </c>
      <c r="N26" s="513">
        <f>'A2.4.1'!N26/'A2.4.1'!N$39</f>
        <v>1.8780359816481077E-2</v>
      </c>
      <c r="O26" s="513">
        <f>'A2.4.1'!O26/'A2.4.1'!O$39</f>
        <v>1.5338902734549659E-2</v>
      </c>
      <c r="P26" s="514">
        <f>'A2.4.1'!P26/'A2.4.1'!P$39</f>
        <v>1.1105924236922462E-2</v>
      </c>
    </row>
    <row r="27" spans="2:16" customFormat="1" ht="13.35" customHeight="1" x14ac:dyDescent="0.2">
      <c r="B27" s="8"/>
      <c r="C27" s="7" t="s">
        <v>113</v>
      </c>
      <c r="D27" s="97"/>
      <c r="E27" s="513">
        <f>'A2.4.1'!E27/'A2.4.1'!E$39</f>
        <v>3.846140495207945E-3</v>
      </c>
      <c r="F27" s="513">
        <f>'A2.4.1'!F27/'A2.4.1'!F$39</f>
        <v>5.6300487654064963E-3</v>
      </c>
      <c r="G27" s="514">
        <f>'A2.4.1'!G27/'A2.4.1'!G$39</f>
        <v>5.0306363062994682E-3</v>
      </c>
      <c r="H27" s="513">
        <f>'A2.4.1'!H27/'A2.4.1'!H$39</f>
        <v>3.7977335234452604E-3</v>
      </c>
      <c r="I27" s="513">
        <f>'A2.4.1'!I27/'A2.4.1'!I$39</f>
        <v>5.521537723800791E-3</v>
      </c>
      <c r="J27" s="514">
        <f>'A2.4.1'!J27/'A2.4.1'!J$39</f>
        <v>4.9293075984242077E-3</v>
      </c>
      <c r="K27" s="513">
        <f>'A2.4.1'!K27/'A2.4.1'!K$39</f>
        <v>3.7032429294185949E-3</v>
      </c>
      <c r="L27" s="513">
        <f>'A2.4.1'!L27/'A2.4.1'!L$39</f>
        <v>5.4880916525138499E-3</v>
      </c>
      <c r="M27" s="514">
        <f>'A2.4.1'!M27/'A2.4.1'!M$39</f>
        <v>5.0295141538264357E-3</v>
      </c>
      <c r="N27" s="513">
        <f>'A2.4.1'!N27/'A2.4.1'!N$39</f>
        <v>3.793623054444268E-3</v>
      </c>
      <c r="O27" s="513">
        <f>'A2.4.1'!O27/'A2.4.1'!O$39</f>
        <v>5.0153554506789733E-3</v>
      </c>
      <c r="P27" s="514">
        <f>'A2.4.1'!P27/'A2.4.1'!P$39</f>
        <v>4.7902133977597737E-3</v>
      </c>
    </row>
    <row r="28" spans="2:16" customFormat="1" ht="13.35" customHeight="1" x14ac:dyDescent="0.2">
      <c r="B28" s="8"/>
      <c r="C28" s="7" t="s">
        <v>114</v>
      </c>
      <c r="D28" s="97"/>
      <c r="E28" s="513">
        <f>'A2.4.1'!E28/'A2.4.1'!E$39</f>
        <v>6.6283441115519592E-2</v>
      </c>
      <c r="F28" s="513">
        <f>'A2.4.1'!F28/'A2.4.1'!F$39</f>
        <v>5.2723685306414761E-2</v>
      </c>
      <c r="G28" s="514">
        <f>'A2.4.1'!G28/'A2.4.1'!G$39</f>
        <v>4.8869364025960114E-2</v>
      </c>
      <c r="H28" s="513">
        <f>'A2.4.1'!H28/'A2.4.1'!H$39</f>
        <v>6.225715115925478E-2</v>
      </c>
      <c r="I28" s="513">
        <f>'A2.4.1'!I28/'A2.4.1'!I$39</f>
        <v>4.4471712144228404E-2</v>
      </c>
      <c r="J28" s="514">
        <f>'A2.4.1'!J28/'A2.4.1'!J$39</f>
        <v>3.6539445984747891E-2</v>
      </c>
      <c r="K28" s="513">
        <f>'A2.4.1'!K28/'A2.4.1'!K$39</f>
        <v>5.6871526913825993E-2</v>
      </c>
      <c r="L28" s="513">
        <f>'A2.4.1'!L28/'A2.4.1'!L$39</f>
        <v>4.3524500532996342E-2</v>
      </c>
      <c r="M28" s="514">
        <f>'A2.4.1'!M28/'A2.4.1'!M$39</f>
        <v>3.7497195970642383E-2</v>
      </c>
      <c r="N28" s="513">
        <f>'A2.4.1'!N28/'A2.4.1'!N$39</f>
        <v>4.9297842737955969E-2</v>
      </c>
      <c r="O28" s="513">
        <f>'A2.4.1'!O28/'A2.4.1'!O$39</f>
        <v>4.8130976776221621E-2</v>
      </c>
      <c r="P28" s="514">
        <f>'A2.4.1'!P28/'A2.4.1'!P$39</f>
        <v>4.6930475474836308E-2</v>
      </c>
    </row>
    <row r="29" spans="2:16" customFormat="1" ht="13.35" customHeight="1" x14ac:dyDescent="0.2">
      <c r="B29" s="8"/>
      <c r="C29" s="7" t="s">
        <v>115</v>
      </c>
      <c r="D29" s="97"/>
      <c r="E29" s="513">
        <f>'A2.4.1'!E29/'A2.4.1'!E$39</f>
        <v>9.7542010753919907E-4</v>
      </c>
      <c r="F29" s="513">
        <f>'A2.4.1'!F29/'A2.4.1'!F$39</f>
        <v>1.3248188309661535E-3</v>
      </c>
      <c r="G29" s="514">
        <f>'A2.4.1'!G29/'A2.4.1'!G$39</f>
        <v>1.1732719852879741E-3</v>
      </c>
      <c r="H29" s="513">
        <f>'A2.4.1'!H29/'A2.4.1'!H$39</f>
        <v>8.0752518870410791E-4</v>
      </c>
      <c r="I29" s="513">
        <f>'A2.4.1'!I29/'A2.4.1'!I$39</f>
        <v>1.1263875227965256E-3</v>
      </c>
      <c r="J29" s="514">
        <f>'A2.4.1'!J29/'A2.4.1'!J$39</f>
        <v>1.0159893374257136E-3</v>
      </c>
      <c r="K29" s="513">
        <f>'A2.4.1'!K29/'A2.4.1'!K$39</f>
        <v>9.5794973874098032E-4</v>
      </c>
      <c r="L29" s="513">
        <f>'A2.4.1'!L29/'A2.4.1'!L$39</f>
        <v>1.2992931870249335E-3</v>
      </c>
      <c r="M29" s="514">
        <f>'A2.4.1'!M29/'A2.4.1'!M$39</f>
        <v>1.148493568248092E-3</v>
      </c>
      <c r="N29" s="513">
        <f>'A2.4.1'!N29/'A2.4.1'!N$39</f>
        <v>1.1169042495318149E-3</v>
      </c>
      <c r="O29" s="513">
        <f>'A2.4.1'!O29/'A2.4.1'!O$39</f>
        <v>2.5222218133765673E-3</v>
      </c>
      <c r="P29" s="514">
        <f>'A2.4.1'!P29/'A2.4.1'!P$39</f>
        <v>2.8287925183668652E-3</v>
      </c>
    </row>
    <row r="30" spans="2:16" customFormat="1" ht="13.35" customHeight="1" x14ac:dyDescent="0.2">
      <c r="B30" s="8"/>
      <c r="C30" s="7" t="s">
        <v>116</v>
      </c>
      <c r="D30" s="97"/>
      <c r="E30" s="513">
        <f>'A2.4.1'!E30/'A2.4.1'!E$39</f>
        <v>5.9045893342497425E-3</v>
      </c>
      <c r="F30" s="513">
        <f>'A2.4.1'!F30/'A2.4.1'!F$39</f>
        <v>6.4236907977954748E-3</v>
      </c>
      <c r="G30" s="514">
        <f>'A2.4.1'!G30/'A2.4.1'!G$39</f>
        <v>5.2706715016193183E-3</v>
      </c>
      <c r="H30" s="513">
        <f>'A2.4.1'!H30/'A2.4.1'!H$39</f>
        <v>5.561449625970551E-3</v>
      </c>
      <c r="I30" s="513">
        <f>'A2.4.1'!I30/'A2.4.1'!I$39</f>
        <v>6.146603301040764E-3</v>
      </c>
      <c r="J30" s="514">
        <f>'A2.4.1'!J30/'A2.4.1'!J$39</f>
        <v>4.9233786194795952E-3</v>
      </c>
      <c r="K30" s="513">
        <f>'A2.4.1'!K30/'A2.4.1'!K$39</f>
        <v>5.4159409471676205E-3</v>
      </c>
      <c r="L30" s="513">
        <f>'A2.4.1'!L30/'A2.4.1'!L$39</f>
        <v>5.723708003953173E-3</v>
      </c>
      <c r="M30" s="514">
        <f>'A2.4.1'!M30/'A2.4.1'!M$39</f>
        <v>3.9948122649118463E-3</v>
      </c>
      <c r="N30" s="513">
        <f>'A2.4.1'!N30/'A2.4.1'!N$39</f>
        <v>5.8493045826773929E-3</v>
      </c>
      <c r="O30" s="513">
        <f>'A2.4.1'!O30/'A2.4.1'!O$39</f>
        <v>6.0754824236726483E-3</v>
      </c>
      <c r="P30" s="514">
        <f>'A2.4.1'!P30/'A2.4.1'!P$39</f>
        <v>4.4887460168585398E-3</v>
      </c>
    </row>
    <row r="31" spans="2:16" customFormat="1" ht="13.35" customHeight="1" x14ac:dyDescent="0.2">
      <c r="B31" s="8"/>
      <c r="C31" s="7" t="s">
        <v>122</v>
      </c>
      <c r="D31" s="97"/>
      <c r="E31" s="513">
        <f>'A2.4.1'!E31/'A2.4.1'!E$39</f>
        <v>6.1684040252567851E-3</v>
      </c>
      <c r="F31" s="513">
        <f>'A2.4.1'!F31/'A2.4.1'!F$39</f>
        <v>3.3146996919834648E-3</v>
      </c>
      <c r="G31" s="514">
        <f>'A2.4.1'!G31/'A2.4.1'!G$39</f>
        <v>2.1047057244507322E-3</v>
      </c>
      <c r="H31" s="513">
        <f>'A2.4.1'!H31/'A2.4.1'!H$39</f>
        <v>4.8924538629437162E-3</v>
      </c>
      <c r="I31" s="513">
        <f>'A2.4.1'!I31/'A2.4.1'!I$39</f>
        <v>2.805754691845306E-3</v>
      </c>
      <c r="J31" s="514">
        <f>'A2.4.1'!J31/'A2.4.1'!J$39</f>
        <v>1.8372562059399099E-3</v>
      </c>
      <c r="K31" s="513">
        <f>'A2.4.1'!K31/'A2.4.1'!K$39</f>
        <v>5.5693787841088168E-3</v>
      </c>
      <c r="L31" s="513">
        <f>'A2.4.1'!L31/'A2.4.1'!L$39</f>
        <v>3.0047007885157144E-3</v>
      </c>
      <c r="M31" s="514">
        <f>'A2.4.1'!M31/'A2.4.1'!M$39</f>
        <v>1.8128745044795147E-3</v>
      </c>
      <c r="N31" s="513">
        <f>'A2.4.1'!N31/'A2.4.1'!N$39</f>
        <v>5.5797070052041962E-3</v>
      </c>
      <c r="O31" s="513">
        <f>'A2.4.1'!O31/'A2.4.1'!O$39</f>
        <v>3.8688453939538245E-3</v>
      </c>
      <c r="P31" s="514">
        <f>'A2.4.1'!P31/'A2.4.1'!P$39</f>
        <v>3.457553499316228E-3</v>
      </c>
    </row>
    <row r="32" spans="2:16" customFormat="1" ht="13.35" customHeight="1" x14ac:dyDescent="0.2">
      <c r="B32" s="8"/>
      <c r="C32" s="7" t="s">
        <v>7</v>
      </c>
      <c r="D32" s="97"/>
      <c r="E32" s="513">
        <f>'A2.4.1'!E32/'A2.4.1'!E$39</f>
        <v>2.4715271052238781E-3</v>
      </c>
      <c r="F32" s="513">
        <f>'A2.4.1'!F32/'A2.4.1'!F$39</f>
        <v>1.8365243608335752E-3</v>
      </c>
      <c r="G32" s="514">
        <f>'A2.4.1'!G32/'A2.4.1'!G$39</f>
        <v>1.4043194434213572E-3</v>
      </c>
      <c r="H32" s="513">
        <f>'A2.4.1'!H32/'A2.4.1'!H$39</f>
        <v>2.1725468465972442E-3</v>
      </c>
      <c r="I32" s="513">
        <f>'A2.4.1'!I32/'A2.4.1'!I$39</f>
        <v>1.5485223874295952E-3</v>
      </c>
      <c r="J32" s="514">
        <f>'A2.4.1'!J32/'A2.4.1'!J$39</f>
        <v>1.0889842698961841E-3</v>
      </c>
      <c r="K32" s="513">
        <f>'A2.4.1'!K32/'A2.4.1'!K$39</f>
        <v>1.9573691631417432E-3</v>
      </c>
      <c r="L32" s="513">
        <f>'A2.4.1'!L32/'A2.4.1'!L$39</f>
        <v>1.1450144316080667E-3</v>
      </c>
      <c r="M32" s="514">
        <f>'A2.4.1'!M32/'A2.4.1'!M$39</f>
        <v>6.6685374532181633E-4</v>
      </c>
      <c r="N32" s="513">
        <f>'A2.4.1'!N32/'A2.4.1'!N$39</f>
        <v>1.8342263753087134E-3</v>
      </c>
      <c r="O32" s="513">
        <f>'A2.4.1'!O32/'A2.4.1'!O$39</f>
        <v>1.2755631335850288E-3</v>
      </c>
      <c r="P32" s="514">
        <f>'A2.4.1'!P32/'A2.4.1'!P$39</f>
        <v>9.9352037319301568E-4</v>
      </c>
    </row>
    <row r="33" spans="2:17" customFormat="1" ht="13.35" customHeight="1" x14ac:dyDescent="0.2">
      <c r="B33" s="8"/>
      <c r="C33" s="7" t="s">
        <v>117</v>
      </c>
      <c r="D33" s="97"/>
      <c r="E33" s="513">
        <f>'A2.4.1'!E33/'A2.4.1'!E$39</f>
        <v>2.176471200808106E-3</v>
      </c>
      <c r="F33" s="513">
        <f>'A2.4.1'!F33/'A2.4.1'!F$39</f>
        <v>1.6759075010899143E-3</v>
      </c>
      <c r="G33" s="514">
        <f>'A2.4.1'!G33/'A2.4.1'!G$39</f>
        <v>1.6353900529145818E-3</v>
      </c>
      <c r="H33" s="513">
        <f>'A2.4.1'!H33/'A2.4.1'!H$39</f>
        <v>1.8515640310035613E-3</v>
      </c>
      <c r="I33" s="513">
        <f>'A2.4.1'!I33/'A2.4.1'!I$39</f>
        <v>1.7915046362814765E-3</v>
      </c>
      <c r="J33" s="514">
        <f>'A2.4.1'!J33/'A2.4.1'!J$39</f>
        <v>1.6851803156415607E-3</v>
      </c>
      <c r="K33" s="513">
        <f>'A2.4.1'!K33/'A2.4.1'!K$39</f>
        <v>1.6670813635232644E-3</v>
      </c>
      <c r="L33" s="513">
        <f>'A2.4.1'!L33/'A2.4.1'!L$39</f>
        <v>1.2377008948107424E-3</v>
      </c>
      <c r="M33" s="514">
        <f>'A2.4.1'!M33/'A2.4.1'!M$39</f>
        <v>1.1283404431369167E-3</v>
      </c>
      <c r="N33" s="513">
        <f>'A2.4.1'!N33/'A2.4.1'!N$39</f>
        <v>1.4202015241891613E-3</v>
      </c>
      <c r="O33" s="513">
        <f>'A2.4.1'!O33/'A2.4.1'!O$39</f>
        <v>1.1426527429775025E-3</v>
      </c>
      <c r="P33" s="514">
        <f>'A2.4.1'!P33/'A2.4.1'!P$39</f>
        <v>1.1150085550456646E-3</v>
      </c>
    </row>
    <row r="34" spans="2:17" customFormat="1" ht="13.35" customHeight="1" x14ac:dyDescent="0.2">
      <c r="B34" s="8"/>
      <c r="C34" s="55" t="s">
        <v>118</v>
      </c>
      <c r="D34" s="97"/>
      <c r="E34" s="513">
        <f>'A2.4.1'!E34/'A2.4.1'!E$39</f>
        <v>3.7725500814007169E-2</v>
      </c>
      <c r="F34" s="513">
        <f>'A2.4.1'!F34/'A2.4.1'!F$39</f>
        <v>2.4424388546986475E-2</v>
      </c>
      <c r="G34" s="514">
        <f>'A2.4.1'!G34/'A2.4.1'!G$39</f>
        <v>1.9761510360121439E-2</v>
      </c>
      <c r="H34" s="513">
        <f>'A2.4.1'!H34/'A2.4.1'!H$39</f>
        <v>3.2797686220714543E-2</v>
      </c>
      <c r="I34" s="513">
        <f>'A2.4.1'!I34/'A2.4.1'!I$39</f>
        <v>2.4031031508914821E-2</v>
      </c>
      <c r="J34" s="514">
        <f>'A2.4.1'!J34/'A2.4.1'!J$39</f>
        <v>1.8348367339273943E-2</v>
      </c>
      <c r="K34" s="513">
        <f>'A2.4.1'!K34/'A2.4.1'!K$39</f>
        <v>2.6179812557020819E-2</v>
      </c>
      <c r="L34" s="513">
        <f>'A2.4.1'!L34/'A2.4.1'!L$39</f>
        <v>2.3168807946893993E-2</v>
      </c>
      <c r="M34" s="514">
        <f>'A2.4.1'!M34/'A2.4.1'!M$39</f>
        <v>2.1515014338539175E-2</v>
      </c>
      <c r="N34" s="513">
        <f>'A2.4.1'!N34/'A2.4.1'!N$39</f>
        <v>2.327686226933761E-2</v>
      </c>
      <c r="O34" s="513">
        <f>'A2.4.1'!O34/'A2.4.1'!O$39</f>
        <v>1.7879190922315234E-2</v>
      </c>
      <c r="P34" s="514">
        <f>'A2.4.1'!P34/'A2.4.1'!P$39</f>
        <v>1.6150811744985675E-2</v>
      </c>
    </row>
    <row r="35" spans="2:17" customFormat="1" ht="13.35" customHeight="1" x14ac:dyDescent="0.2">
      <c r="B35" s="8"/>
      <c r="C35" s="7" t="s">
        <v>130</v>
      </c>
      <c r="D35" s="97"/>
      <c r="E35" s="513">
        <f>'A2.4.1'!E35/'A2.4.1'!E$39</f>
        <v>1.251037034722873E-2</v>
      </c>
      <c r="F35" s="513">
        <f>'A2.4.1'!F35/'A2.4.1'!F$39</f>
        <v>9.2519524801030345E-3</v>
      </c>
      <c r="G35" s="514">
        <f>'A2.4.1'!G35/'A2.4.1'!G$39</f>
        <v>7.4357285988278128E-3</v>
      </c>
      <c r="H35" s="513">
        <f>'A2.4.1'!H35/'A2.4.1'!H$39</f>
        <v>1.1876364176966274E-2</v>
      </c>
      <c r="I35" s="513">
        <f>'A2.4.1'!I35/'A2.4.1'!I$39</f>
        <v>9.3667911104368222E-3</v>
      </c>
      <c r="J35" s="514">
        <f>'A2.4.1'!J35/'A2.4.1'!J$39</f>
        <v>7.8608209623206894E-3</v>
      </c>
      <c r="K35" s="513">
        <f>'A2.4.1'!K35/'A2.4.1'!K$39</f>
        <v>9.8822260927262165E-3</v>
      </c>
      <c r="L35" s="513">
        <f>'A2.4.1'!L35/'A2.4.1'!L$39</f>
        <v>7.2599761353743016E-3</v>
      </c>
      <c r="M35" s="514">
        <f>'A2.4.1'!M35/'A2.4.1'!M$39</f>
        <v>5.3080032876203203E-3</v>
      </c>
      <c r="N35" s="513">
        <f>'A2.4.1'!N35/'A2.4.1'!N$39</f>
        <v>8.64156520650693E-3</v>
      </c>
      <c r="O35" s="513">
        <f>'A2.4.1'!O35/'A2.4.1'!O$39</f>
        <v>7.0500919326318134E-3</v>
      </c>
      <c r="P35" s="514">
        <f>'A2.4.1'!P35/'A2.4.1'!P$39</f>
        <v>5.7379521453809557E-3</v>
      </c>
    </row>
    <row r="36" spans="2:17" customFormat="1" ht="13.35" customHeight="1" x14ac:dyDescent="0.2">
      <c r="B36" s="8"/>
      <c r="C36" s="7" t="s">
        <v>119</v>
      </c>
      <c r="D36" s="97"/>
      <c r="E36" s="513">
        <f>'A2.4.1'!E36/'A2.4.1'!E$39</f>
        <v>1.708894373457465E-2</v>
      </c>
      <c r="F36" s="513">
        <f>'A2.4.1'!F36/'A2.4.1'!F$39</f>
        <v>2.0064671849081853E-2</v>
      </c>
      <c r="G36" s="514">
        <f>'A2.4.1'!G36/'A2.4.1'!G$39</f>
        <v>1.8439805023534171E-2</v>
      </c>
      <c r="H36" s="513">
        <f>'A2.4.1'!H36/'A2.4.1'!H$39</f>
        <v>1.6616773548312983E-2</v>
      </c>
      <c r="I36" s="513">
        <f>'A2.4.1'!I36/'A2.4.1'!I$39</f>
        <v>2.0253003636358444E-2</v>
      </c>
      <c r="J36" s="514">
        <f>'A2.4.1'!J36/'A2.4.1'!J$39</f>
        <v>1.9236519554406976E-2</v>
      </c>
      <c r="K36" s="513">
        <f>'A2.4.1'!K36/'A2.4.1'!K$39</f>
        <v>1.4953968648917642E-2</v>
      </c>
      <c r="L36" s="513">
        <f>'A2.4.1'!L36/'A2.4.1'!L$39</f>
        <v>1.9107290588602773E-2</v>
      </c>
      <c r="M36" s="514">
        <f>'A2.4.1'!M36/'A2.4.1'!M$39</f>
        <v>1.7922387633490286E-2</v>
      </c>
      <c r="N36" s="513">
        <f>'A2.4.1'!N36/'A2.4.1'!N$39</f>
        <v>1.4510126759003837E-2</v>
      </c>
      <c r="O36" s="513">
        <f>'A2.4.1'!O36/'A2.4.1'!O$39</f>
        <v>1.6497858478148341E-2</v>
      </c>
      <c r="P36" s="514">
        <f>'A2.4.1'!P36/'A2.4.1'!P$39</f>
        <v>1.5435629222039674E-2</v>
      </c>
    </row>
    <row r="37" spans="2:17" customFormat="1" ht="13.35" customHeight="1" x14ac:dyDescent="0.2">
      <c r="B37" s="8"/>
      <c r="C37" s="7" t="s">
        <v>131</v>
      </c>
      <c r="D37" s="97"/>
      <c r="E37" s="513">
        <f>'A2.4.1'!E37/'A2.4.1'!E$39</f>
        <v>3.3011548835223427E-3</v>
      </c>
      <c r="F37" s="513">
        <f>'A2.4.1'!F37/'A2.4.1'!F$39</f>
        <v>1.6462000811311218E-3</v>
      </c>
      <c r="G37" s="514">
        <f>'A2.4.1'!G37/'A2.4.1'!G$39</f>
        <v>1.0771821410250589E-3</v>
      </c>
      <c r="H37" s="513">
        <f>'A2.4.1'!H37/'A2.4.1'!H$39</f>
        <v>2.7435583817060068E-3</v>
      </c>
      <c r="I37" s="513">
        <f>'A2.4.1'!I37/'A2.4.1'!I$39</f>
        <v>1.4987244950407654E-3</v>
      </c>
      <c r="J37" s="514">
        <f>'A2.4.1'!J37/'A2.4.1'!J$39</f>
        <v>9.1539252652171501E-4</v>
      </c>
      <c r="K37" s="513">
        <f>'A2.4.1'!K37/'A2.4.1'!K$39</f>
        <v>2.8074977191672886E-3</v>
      </c>
      <c r="L37" s="513">
        <f>'A2.4.1'!L37/'A2.4.1'!L$39</f>
        <v>1.2041828402427543E-3</v>
      </c>
      <c r="M37" s="514">
        <f>'A2.4.1'!M37/'A2.4.1'!M$39</f>
        <v>7.5158962012218927E-4</v>
      </c>
      <c r="N37" s="513">
        <f>'A2.4.1'!N37/'A2.4.1'!N$39</f>
        <v>2.753746684190509E-3</v>
      </c>
      <c r="O37" s="513">
        <f>'A2.4.1'!O37/'A2.4.1'!O$39</f>
        <v>1.2053522044752569E-3</v>
      </c>
      <c r="P37" s="514">
        <f>'A2.4.1'!P37/'A2.4.1'!P$39</f>
        <v>7.9898275522279343E-4</v>
      </c>
    </row>
    <row r="38" spans="2:17" customFormat="1" ht="13.35" customHeight="1" x14ac:dyDescent="0.2">
      <c r="B38" s="167"/>
      <c r="C38" s="110" t="s">
        <v>230</v>
      </c>
      <c r="D38" s="133"/>
      <c r="E38" s="810">
        <f>'A2.4.1'!E38/'A2.4.1'!E$39</f>
        <v>0.10104449790163184</v>
      </c>
      <c r="F38" s="810">
        <f>'A2.4.1'!F38/'A2.4.1'!F$39</f>
        <v>6.780237226572286E-2</v>
      </c>
      <c r="G38" s="811">
        <f>'A2.4.1'!G38/'A2.4.1'!G$39</f>
        <v>9.7700203401925534E-2</v>
      </c>
      <c r="H38" s="810">
        <f>'A2.4.1'!H38/'A2.4.1'!H$39</f>
        <v>0.12665981903326734</v>
      </c>
      <c r="I38" s="810">
        <f>'A2.4.1'!I38/'A2.4.1'!I$39</f>
        <v>8.4079290607847149E-2</v>
      </c>
      <c r="J38" s="811">
        <f>'A2.4.1'!J38/'A2.4.1'!J$39</f>
        <v>0.11325024013495945</v>
      </c>
      <c r="K38" s="810">
        <f>'A2.4.1'!K38/'A2.4.1'!K$39</f>
        <v>0.13892759392883802</v>
      </c>
      <c r="L38" s="810">
        <f>'A2.4.1'!L38/'A2.4.1'!L$39</f>
        <v>7.2120564443945614E-2</v>
      </c>
      <c r="M38" s="811">
        <f>'A2.4.1'!M38/'A2.4.1'!M$39</f>
        <v>9.6192903593954854E-2</v>
      </c>
      <c r="N38" s="810">
        <f>'A2.4.1'!N38/'A2.4.1'!N$39</f>
        <v>0.14729174790700808</v>
      </c>
      <c r="O38" s="810">
        <f>'A2.4.1'!O38/'A2.4.1'!O$39</f>
        <v>7.1886360445676797E-2</v>
      </c>
      <c r="P38" s="811">
        <f>'A2.4.1'!P38/'A2.4.1'!P$39</f>
        <v>8.5817407658665315E-2</v>
      </c>
    </row>
    <row r="39" spans="2:17" customFormat="1" ht="13.35" customHeight="1" x14ac:dyDescent="0.2">
      <c r="B39" s="167"/>
      <c r="C39" s="226" t="s">
        <v>8</v>
      </c>
      <c r="D39" s="227"/>
      <c r="E39" s="262">
        <f>'A2.4.1'!E39/'A2.4.1'!E$39</f>
        <v>1</v>
      </c>
      <c r="F39" s="262">
        <f>'A2.4.1'!F39/'A2.4.1'!F$39</f>
        <v>1</v>
      </c>
      <c r="G39" s="263">
        <f>'A2.4.1'!G39/'A2.4.1'!G$39</f>
        <v>1</v>
      </c>
      <c r="H39" s="262">
        <f>'A2.4.1'!H39/'A2.4.1'!H$39</f>
        <v>1</v>
      </c>
      <c r="I39" s="262">
        <f>'A2.4.1'!I39/'A2.4.1'!I$39</f>
        <v>1</v>
      </c>
      <c r="J39" s="263">
        <f>'A2.4.1'!J39/'A2.4.1'!J$39</f>
        <v>1</v>
      </c>
      <c r="K39" s="262">
        <f>'A2.4.1'!K39/'A2.4.1'!K$39</f>
        <v>1</v>
      </c>
      <c r="L39" s="262">
        <f>'A2.4.1'!L39/'A2.4.1'!L$39</f>
        <v>1</v>
      </c>
      <c r="M39" s="263">
        <f>'A2.4.1'!M39/'A2.4.1'!M$39</f>
        <v>1</v>
      </c>
      <c r="N39" s="262">
        <f>'A2.4.1'!N39/'A2.4.1'!N$39</f>
        <v>1</v>
      </c>
      <c r="O39" s="262">
        <f>'A2.4.1'!O39/'A2.4.1'!O$39</f>
        <v>1</v>
      </c>
      <c r="P39" s="263">
        <f>'A2.4.1'!P39/'A2.4.1'!P$39</f>
        <v>1</v>
      </c>
    </row>
    <row r="40" spans="2:17" customFormat="1" ht="11.45" customHeight="1" x14ac:dyDescent="0.2">
      <c r="B40" s="58"/>
      <c r="C40" s="9" t="s">
        <v>286</v>
      </c>
      <c r="D40" s="58"/>
      <c r="E40" s="217"/>
      <c r="F40" s="217"/>
      <c r="G40" s="217"/>
      <c r="H40" s="217"/>
      <c r="I40" s="217"/>
      <c r="J40" s="217"/>
      <c r="K40" s="217"/>
      <c r="L40" s="217"/>
      <c r="M40" s="217"/>
      <c r="N40" s="217"/>
      <c r="O40" s="217"/>
      <c r="P40" s="217"/>
    </row>
    <row r="41" spans="2:17" customFormat="1" ht="11.45" customHeight="1" x14ac:dyDescent="0.2">
      <c r="C41" s="9" t="s">
        <v>264</v>
      </c>
    </row>
    <row r="42" spans="2:17" customFormat="1" ht="11.45" customHeight="1" x14ac:dyDescent="0.2">
      <c r="C42" s="9" t="s">
        <v>265</v>
      </c>
      <c r="E42" s="1"/>
      <c r="F42" s="10"/>
      <c r="G42" s="10"/>
      <c r="H42" s="2"/>
      <c r="I42" s="10"/>
      <c r="J42" s="10"/>
      <c r="K42" s="2"/>
      <c r="L42" s="10"/>
      <c r="M42" s="10"/>
      <c r="N42" s="2"/>
      <c r="O42" s="10"/>
      <c r="P42" s="10"/>
    </row>
    <row r="43" spans="2:17" customFormat="1" ht="13.35" customHeight="1" x14ac:dyDescent="0.2"/>
    <row r="44" spans="2:17" customFormat="1" ht="13.35" customHeight="1" x14ac:dyDescent="0.2">
      <c r="I44" s="109" t="s">
        <v>245</v>
      </c>
    </row>
    <row r="46" spans="2:17" ht="11.25" x14ac:dyDescent="0.2">
      <c r="B46" s="115"/>
      <c r="C46" s="115"/>
      <c r="D46" s="115"/>
      <c r="E46" s="115"/>
      <c r="F46" s="115"/>
      <c r="G46" s="115"/>
      <c r="H46" s="115"/>
      <c r="I46" s="115"/>
      <c r="J46" s="115"/>
      <c r="K46" s="115"/>
      <c r="L46" s="115"/>
      <c r="M46" s="115"/>
      <c r="N46" s="115"/>
      <c r="O46" s="115"/>
      <c r="P46" s="115"/>
      <c r="Q46" s="131"/>
    </row>
  </sheetData>
  <mergeCells count="2">
    <mergeCell ref="C3:D3"/>
    <mergeCell ref="B1:P1"/>
  </mergeCells>
  <phoneticPr fontId="25" type="noConversion"/>
  <hyperlinks>
    <hyperlink ref="I44" location="CONTENTS!A1" display="BACK TO CONTENTS" xr:uid="{00000000-0004-0000-2900-000000000000}"/>
  </hyperlinks>
  <pageMargins left="0.98425196850393704" right="0.98425196850393704" top="0.98425196850393704" bottom="0.98425196850393704" header="0.51181102362204722" footer="0.51181102362204722"/>
  <pageSetup paperSize="9" scale="85"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1">
    <tabColor theme="7" tint="0.79998168889431442"/>
    <pageSetUpPr fitToPage="1"/>
  </sheetPr>
  <dimension ref="B1:L64"/>
  <sheetViews>
    <sheetView showGridLines="0" zoomScaleNormal="100" zoomScaleSheetLayoutView="90" workbookViewId="0">
      <pane xSplit="4" ySplit="3" topLeftCell="E4" activePane="bottomRight" state="frozen"/>
      <selection activeCell="B2" sqref="B2:O6"/>
      <selection pane="topRight" activeCell="B2" sqref="B2:O6"/>
      <selection pane="bottomLeft" activeCell="B2" sqref="B2:O6"/>
      <selection pane="bottomRight"/>
    </sheetView>
  </sheetViews>
  <sheetFormatPr defaultColWidth="9.140625" defaultRowHeight="12.75" x14ac:dyDescent="0.2"/>
  <cols>
    <col min="1" max="1" width="3.7109375" style="762" customWidth="1"/>
    <col min="2" max="2" width="0.85546875" style="771" customWidth="1"/>
    <col min="3" max="3" width="4.7109375" style="770" customWidth="1"/>
    <col min="4" max="4" width="36.28515625" style="770" customWidth="1"/>
    <col min="5" max="5" width="10.7109375" style="770" customWidth="1"/>
    <col min="6" max="6" width="10.7109375" style="795" customWidth="1"/>
    <col min="7" max="12" width="10.7109375" style="794" customWidth="1"/>
    <col min="13" max="16384" width="9.140625" style="762"/>
  </cols>
  <sheetData>
    <row r="1" spans="2:12" s="758" customFormat="1" ht="15" customHeight="1" x14ac:dyDescent="0.2">
      <c r="B1" s="1486" t="s">
        <v>1152</v>
      </c>
      <c r="C1" s="1486"/>
      <c r="D1" s="1486"/>
      <c r="E1" s="1486"/>
      <c r="F1" s="1486"/>
      <c r="G1" s="1486"/>
      <c r="H1" s="1486"/>
      <c r="I1" s="1486"/>
      <c r="J1" s="1486"/>
      <c r="K1" s="1486"/>
      <c r="L1" s="1486"/>
    </row>
    <row r="2" spans="2:12" s="758" customFormat="1" ht="15" customHeight="1" x14ac:dyDescent="0.2">
      <c r="B2" s="317"/>
      <c r="C2" s="318" t="s">
        <v>156</v>
      </c>
      <c r="D2" s="319"/>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759"/>
      <c r="C3" s="760" t="s">
        <v>271</v>
      </c>
      <c r="D3" s="761"/>
      <c r="E3" s="847" t="s">
        <v>17</v>
      </c>
      <c r="F3" s="848" t="s">
        <v>97</v>
      </c>
      <c r="G3" s="849" t="s">
        <v>17</v>
      </c>
      <c r="H3" s="848" t="s">
        <v>97</v>
      </c>
      <c r="I3" s="849" t="s">
        <v>17</v>
      </c>
      <c r="J3" s="848" t="s">
        <v>97</v>
      </c>
      <c r="K3" s="849" t="s">
        <v>17</v>
      </c>
      <c r="L3" s="848" t="s">
        <v>97</v>
      </c>
    </row>
    <row r="4" spans="2:12" ht="13.35" customHeight="1" x14ac:dyDescent="0.2">
      <c r="B4" s="763"/>
      <c r="C4" s="764">
        <v>3701</v>
      </c>
      <c r="D4" s="765" t="s">
        <v>308</v>
      </c>
      <c r="E4" s="343">
        <v>436561</v>
      </c>
      <c r="F4" s="320">
        <v>31103.434950999999</v>
      </c>
      <c r="G4" s="343">
        <v>414292</v>
      </c>
      <c r="H4" s="320">
        <v>30678.989517000002</v>
      </c>
      <c r="I4" s="343">
        <v>372378</v>
      </c>
      <c r="J4" s="320">
        <v>27302.218993999999</v>
      </c>
      <c r="K4" s="343">
        <v>352948</v>
      </c>
      <c r="L4" s="320">
        <v>27377.428596999998</v>
      </c>
    </row>
    <row r="5" spans="2:12" ht="13.35" customHeight="1" x14ac:dyDescent="0.2">
      <c r="B5" s="763"/>
      <c r="C5" s="764">
        <v>3702</v>
      </c>
      <c r="D5" s="765" t="s">
        <v>120</v>
      </c>
      <c r="E5" s="766">
        <v>187952</v>
      </c>
      <c r="F5" s="767">
        <v>4274.7221989999998</v>
      </c>
      <c r="G5" s="766">
        <v>186815</v>
      </c>
      <c r="H5" s="767">
        <v>4128.0812699999997</v>
      </c>
      <c r="I5" s="766">
        <v>132979</v>
      </c>
      <c r="J5" s="767">
        <v>2529.8262070000001</v>
      </c>
      <c r="K5" s="766">
        <v>131261</v>
      </c>
      <c r="L5" s="767">
        <v>2849.2648210000002</v>
      </c>
    </row>
    <row r="6" spans="2:12" ht="13.35" customHeight="1" x14ac:dyDescent="0.2">
      <c r="B6" s="763"/>
      <c r="C6" s="764">
        <v>3704</v>
      </c>
      <c r="D6" s="765" t="s">
        <v>161</v>
      </c>
      <c r="E6" s="766">
        <v>34923</v>
      </c>
      <c r="F6" s="767">
        <v>251.68189799999999</v>
      </c>
      <c r="G6" s="766">
        <v>33237</v>
      </c>
      <c r="H6" s="767">
        <v>245.79129499999999</v>
      </c>
      <c r="I6" s="766">
        <v>20421</v>
      </c>
      <c r="J6" s="767">
        <v>162.929035</v>
      </c>
      <c r="K6" s="766">
        <v>17606</v>
      </c>
      <c r="L6" s="767">
        <v>174.90382700000001</v>
      </c>
    </row>
    <row r="7" spans="2:12" ht="13.35" customHeight="1" x14ac:dyDescent="0.2">
      <c r="B7" s="763"/>
      <c r="C7" s="764">
        <v>3707</v>
      </c>
      <c r="D7" s="765" t="s">
        <v>158</v>
      </c>
      <c r="E7" s="766">
        <v>29452</v>
      </c>
      <c r="F7" s="767">
        <v>5008.1428329999999</v>
      </c>
      <c r="G7" s="766">
        <v>23046</v>
      </c>
      <c r="H7" s="767">
        <v>4665.2696980000001</v>
      </c>
      <c r="I7" s="766">
        <v>23866</v>
      </c>
      <c r="J7" s="767">
        <v>2023.4799780000001</v>
      </c>
      <c r="K7" s="766">
        <v>4503</v>
      </c>
      <c r="L7" s="767">
        <v>1744.78819</v>
      </c>
    </row>
    <row r="8" spans="2:12" ht="13.35" customHeight="1" x14ac:dyDescent="0.2">
      <c r="B8" s="763"/>
      <c r="C8" s="764">
        <v>3708</v>
      </c>
      <c r="D8" s="765" t="s">
        <v>70</v>
      </c>
      <c r="E8" s="766">
        <v>7633</v>
      </c>
      <c r="F8" s="767">
        <v>417.58378199999999</v>
      </c>
      <c r="G8" s="766">
        <v>8077</v>
      </c>
      <c r="H8" s="767">
        <v>417.04333600000001</v>
      </c>
      <c r="I8" s="766">
        <v>7252</v>
      </c>
      <c r="J8" s="767">
        <v>395.623288</v>
      </c>
      <c r="K8" s="766">
        <v>9922</v>
      </c>
      <c r="L8" s="767">
        <v>374.77739100000002</v>
      </c>
    </row>
    <row r="9" spans="2:12" s="771" customFormat="1" ht="13.35" customHeight="1" x14ac:dyDescent="0.2">
      <c r="B9" s="768"/>
      <c r="C9" s="769">
        <v>3713</v>
      </c>
      <c r="D9" s="770" t="s">
        <v>71</v>
      </c>
      <c r="E9" s="1213">
        <f t="shared" ref="E9:L9" si="0">+E35</f>
        <v>2185324</v>
      </c>
      <c r="F9" s="320">
        <f t="shared" si="0"/>
        <v>64882.041332999994</v>
      </c>
      <c r="G9" s="1213">
        <f t="shared" si="0"/>
        <v>2329749</v>
      </c>
      <c r="H9" s="320">
        <f t="shared" si="0"/>
        <v>71116.341105999993</v>
      </c>
      <c r="I9" s="1213">
        <f t="shared" si="0"/>
        <v>2372444</v>
      </c>
      <c r="J9" s="320">
        <f t="shared" si="0"/>
        <v>72690.284474999993</v>
      </c>
      <c r="K9" s="1213">
        <f t="shared" si="0"/>
        <v>2523681</v>
      </c>
      <c r="L9" s="320">
        <f t="shared" si="0"/>
        <v>89734.004618999999</v>
      </c>
    </row>
    <row r="10" spans="2:12" s="771" customFormat="1" ht="13.35" customHeight="1" x14ac:dyDescent="0.2">
      <c r="B10" s="768"/>
      <c r="C10" s="769">
        <v>3718</v>
      </c>
      <c r="D10" s="770" t="s">
        <v>1215</v>
      </c>
      <c r="E10" s="766">
        <v>54041</v>
      </c>
      <c r="F10" s="767">
        <v>18134.162623</v>
      </c>
      <c r="G10" s="766">
        <v>50658</v>
      </c>
      <c r="H10" s="767">
        <v>17421.007884999999</v>
      </c>
      <c r="I10" s="766">
        <v>60194</v>
      </c>
      <c r="J10" s="767">
        <v>17201.086377</v>
      </c>
      <c r="K10" s="766">
        <v>86010</v>
      </c>
      <c r="L10" s="767">
        <v>21436.886256999998</v>
      </c>
    </row>
    <row r="11" spans="2:12" s="771" customFormat="1" ht="13.35" customHeight="1" x14ac:dyDescent="0.2">
      <c r="B11" s="768"/>
      <c r="C11" s="769"/>
      <c r="D11" s="770" t="s">
        <v>0</v>
      </c>
      <c r="E11" s="766">
        <f t="shared" ref="E11:L11" si="1">E43</f>
        <v>7390</v>
      </c>
      <c r="F11" s="767">
        <f t="shared" si="1"/>
        <v>262.409629</v>
      </c>
      <c r="G11" s="766">
        <f t="shared" si="1"/>
        <v>10056</v>
      </c>
      <c r="H11" s="767">
        <f t="shared" si="1"/>
        <v>328.97938399999998</v>
      </c>
      <c r="I11" s="766">
        <f t="shared" si="1"/>
        <v>32736</v>
      </c>
      <c r="J11" s="767">
        <f t="shared" si="1"/>
        <v>440.29477700000001</v>
      </c>
      <c r="K11" s="766">
        <f t="shared" si="1"/>
        <v>10634</v>
      </c>
      <c r="L11" s="767">
        <f t="shared" si="1"/>
        <v>264.07172100000003</v>
      </c>
    </row>
    <row r="12" spans="2:12" s="771" customFormat="1" ht="13.35" customHeight="1" x14ac:dyDescent="0.2">
      <c r="B12" s="772"/>
      <c r="C12" s="773"/>
      <c r="D12" s="774" t="s">
        <v>323</v>
      </c>
      <c r="E12" s="775">
        <f t="shared" ref="E12:L12" si="2">E50</f>
        <v>2079</v>
      </c>
      <c r="F12" s="776">
        <f t="shared" si="2"/>
        <v>253.30223999999998</v>
      </c>
      <c r="G12" s="775">
        <f t="shared" si="2"/>
        <v>1898</v>
      </c>
      <c r="H12" s="776">
        <f t="shared" si="2"/>
        <v>258.939278</v>
      </c>
      <c r="I12" s="775">
        <f t="shared" si="2"/>
        <v>1366</v>
      </c>
      <c r="J12" s="776">
        <f t="shared" si="2"/>
        <v>160.23891100000003</v>
      </c>
      <c r="K12" s="775">
        <f t="shared" si="2"/>
        <v>1299</v>
      </c>
      <c r="L12" s="776">
        <f t="shared" si="2"/>
        <v>157.22106299999999</v>
      </c>
    </row>
    <row r="13" spans="2:12" s="771" customFormat="1" ht="13.35" customHeight="1" x14ac:dyDescent="0.2">
      <c r="B13" s="772"/>
      <c r="C13" s="777" t="s">
        <v>8</v>
      </c>
      <c r="D13" s="778"/>
      <c r="E13" s="779"/>
      <c r="F13" s="780">
        <f>SUM(F4:F12)</f>
        <v>124587.48148799999</v>
      </c>
      <c r="G13" s="779"/>
      <c r="H13" s="780">
        <f>SUM(H4:H12)</f>
        <v>129260.44276900002</v>
      </c>
      <c r="I13" s="779"/>
      <c r="J13" s="780">
        <f>SUM(J4:J12)</f>
        <v>122905.98204199999</v>
      </c>
      <c r="K13" s="779"/>
      <c r="L13" s="780">
        <f>SUM(L4:L12)</f>
        <v>144113.34648599999</v>
      </c>
    </row>
    <row r="14" spans="2:12" s="771" customFormat="1" ht="13.35" customHeight="1" x14ac:dyDescent="0.2">
      <c r="B14" s="768"/>
      <c r="C14" s="781" t="s">
        <v>82</v>
      </c>
      <c r="E14" s="782"/>
      <c r="F14" s="783"/>
      <c r="G14" s="784"/>
      <c r="H14" s="783"/>
      <c r="I14" s="784"/>
      <c r="J14" s="783"/>
      <c r="K14" s="784"/>
      <c r="L14" s="783"/>
    </row>
    <row r="15" spans="2:12" s="771" customFormat="1" ht="13.35" customHeight="1" x14ac:dyDescent="0.2">
      <c r="B15" s="763"/>
      <c r="C15" s="764">
        <v>3701</v>
      </c>
      <c r="D15" s="765" t="s">
        <v>308</v>
      </c>
      <c r="E15" s="785"/>
      <c r="F15" s="640">
        <f t="shared" ref="F15:F23" si="3">+F4/F$13</f>
        <v>0.24965136608846064</v>
      </c>
      <c r="G15" s="786"/>
      <c r="H15" s="640">
        <f t="shared" ref="H15:H23" si="4">+H4/H$13</f>
        <v>0.23734244491043638</v>
      </c>
      <c r="I15" s="786"/>
      <c r="J15" s="640">
        <f t="shared" ref="J15:J23" si="5">+J4/J$13</f>
        <v>0.22213905735418282</v>
      </c>
      <c r="K15" s="786"/>
      <c r="L15" s="640">
        <f t="shared" ref="L15:L23" si="6">+L4/L$13</f>
        <v>0.18997149996554691</v>
      </c>
    </row>
    <row r="16" spans="2:12" s="771" customFormat="1" ht="13.35" customHeight="1" x14ac:dyDescent="0.2">
      <c r="B16" s="763"/>
      <c r="C16" s="764">
        <v>3702</v>
      </c>
      <c r="D16" s="765" t="s">
        <v>120</v>
      </c>
      <c r="E16" s="785"/>
      <c r="F16" s="640">
        <f t="shared" si="3"/>
        <v>3.4311009003033202E-2</v>
      </c>
      <c r="G16" s="786"/>
      <c r="H16" s="640">
        <f t="shared" si="4"/>
        <v>3.1936152944928797E-2</v>
      </c>
      <c r="I16" s="786"/>
      <c r="J16" s="640">
        <f t="shared" si="5"/>
        <v>2.0583426168268169E-2</v>
      </c>
      <c r="K16" s="786"/>
      <c r="L16" s="640">
        <f t="shared" si="6"/>
        <v>1.9770998942674572E-2</v>
      </c>
    </row>
    <row r="17" spans="2:12" ht="13.35" customHeight="1" x14ac:dyDescent="0.2">
      <c r="B17" s="763"/>
      <c r="C17" s="764">
        <v>3704</v>
      </c>
      <c r="D17" s="765" t="s">
        <v>161</v>
      </c>
      <c r="E17" s="785"/>
      <c r="F17" s="640">
        <f t="shared" si="3"/>
        <v>2.0201218853937702E-3</v>
      </c>
      <c r="G17" s="786"/>
      <c r="H17" s="640">
        <f t="shared" si="4"/>
        <v>1.901519828763476E-3</v>
      </c>
      <c r="I17" s="786"/>
      <c r="J17" s="640">
        <f t="shared" si="5"/>
        <v>1.3256395847707652E-3</v>
      </c>
      <c r="K17" s="786"/>
      <c r="L17" s="640">
        <f t="shared" si="6"/>
        <v>1.2136546077430182E-3</v>
      </c>
    </row>
    <row r="18" spans="2:12" s="771" customFormat="1" ht="13.35" customHeight="1" x14ac:dyDescent="0.2">
      <c r="B18" s="763"/>
      <c r="C18" s="764">
        <v>3707</v>
      </c>
      <c r="D18" s="765" t="s">
        <v>158</v>
      </c>
      <c r="E18" s="785"/>
      <c r="F18" s="640">
        <f t="shared" si="3"/>
        <v>4.0197801361626963E-2</v>
      </c>
      <c r="G18" s="786"/>
      <c r="H18" s="640">
        <f t="shared" si="4"/>
        <v>3.6092013906661724E-2</v>
      </c>
      <c r="I18" s="786"/>
      <c r="J18" s="640">
        <f t="shared" si="5"/>
        <v>1.6463641105023897E-2</v>
      </c>
      <c r="K18" s="786"/>
      <c r="L18" s="640">
        <f t="shared" si="6"/>
        <v>1.2107054846370518E-2</v>
      </c>
    </row>
    <row r="19" spans="2:12" s="771" customFormat="1" ht="13.35" customHeight="1" x14ac:dyDescent="0.2">
      <c r="B19" s="763"/>
      <c r="C19" s="764">
        <v>3708</v>
      </c>
      <c r="D19" s="765" t="s">
        <v>70</v>
      </c>
      <c r="E19" s="785"/>
      <c r="F19" s="640">
        <f t="shared" si="3"/>
        <v>3.3517314662165378E-3</v>
      </c>
      <c r="G19" s="786"/>
      <c r="H19" s="640">
        <f t="shared" si="4"/>
        <v>3.2263802217148041E-3</v>
      </c>
      <c r="I19" s="786"/>
      <c r="J19" s="640">
        <f t="shared" si="5"/>
        <v>3.2189099458544324E-3</v>
      </c>
      <c r="K19" s="786"/>
      <c r="L19" s="640">
        <f t="shared" si="6"/>
        <v>2.6005737854155517E-3</v>
      </c>
    </row>
    <row r="20" spans="2:12" s="771" customFormat="1" ht="13.35" customHeight="1" x14ac:dyDescent="0.2">
      <c r="B20" s="768"/>
      <c r="C20" s="769">
        <v>3713</v>
      </c>
      <c r="D20" s="770" t="s">
        <v>71</v>
      </c>
      <c r="E20" s="785"/>
      <c r="F20" s="640">
        <f t="shared" si="3"/>
        <v>0.52077496517376265</v>
      </c>
      <c r="G20" s="786"/>
      <c r="H20" s="640">
        <f t="shared" si="4"/>
        <v>0.55017869026714739</v>
      </c>
      <c r="I20" s="786"/>
      <c r="J20" s="640">
        <f t="shared" si="5"/>
        <v>0.59142999606121649</v>
      </c>
      <c r="K20" s="786"/>
      <c r="L20" s="640">
        <f t="shared" si="6"/>
        <v>0.62266269437936672</v>
      </c>
    </row>
    <row r="21" spans="2:12" s="771" customFormat="1" ht="13.35" customHeight="1" x14ac:dyDescent="0.2">
      <c r="B21" s="768"/>
      <c r="C21" s="769">
        <v>3718</v>
      </c>
      <c r="D21" s="770" t="s">
        <v>1215</v>
      </c>
      <c r="E21" s="785"/>
      <c r="F21" s="640">
        <f t="shared" si="3"/>
        <v>0.14555364958353897</v>
      </c>
      <c r="G21" s="786"/>
      <c r="H21" s="640">
        <f t="shared" si="4"/>
        <v>0.13477447169303683</v>
      </c>
      <c r="I21" s="786"/>
      <c r="J21" s="640">
        <f t="shared" si="5"/>
        <v>0.13995320725009111</v>
      </c>
      <c r="K21" s="786"/>
      <c r="L21" s="640">
        <f t="shared" si="6"/>
        <v>0.14875018018600034</v>
      </c>
    </row>
    <row r="22" spans="2:12" s="771" customFormat="1" ht="13.35" customHeight="1" x14ac:dyDescent="0.2">
      <c r="B22" s="768"/>
      <c r="C22" s="769"/>
      <c r="D22" s="770" t="s">
        <v>4</v>
      </c>
      <c r="E22" s="785"/>
      <c r="F22" s="640">
        <f t="shared" si="3"/>
        <v>2.1062278959806629E-3</v>
      </c>
      <c r="G22" s="786"/>
      <c r="H22" s="640">
        <f t="shared" si="4"/>
        <v>2.5450894098197978E-3</v>
      </c>
      <c r="I22" s="786"/>
      <c r="J22" s="640">
        <f t="shared" si="5"/>
        <v>3.582370602999132E-3</v>
      </c>
      <c r="K22" s="786"/>
      <c r="L22" s="640">
        <f t="shared" si="6"/>
        <v>1.8323890704019803E-3</v>
      </c>
    </row>
    <row r="23" spans="2:12" s="771" customFormat="1" ht="13.35" customHeight="1" x14ac:dyDescent="0.2">
      <c r="B23" s="772"/>
      <c r="C23" s="773"/>
      <c r="D23" s="774" t="s">
        <v>196</v>
      </c>
      <c r="E23" s="787"/>
      <c r="F23" s="642">
        <f t="shared" si="3"/>
        <v>2.0331275419866123E-3</v>
      </c>
      <c r="G23" s="788"/>
      <c r="H23" s="642">
        <f t="shared" si="4"/>
        <v>2.0032368174906197E-3</v>
      </c>
      <c r="I23" s="788"/>
      <c r="J23" s="642">
        <f t="shared" si="5"/>
        <v>1.3037519275932595E-3</v>
      </c>
      <c r="K23" s="788"/>
      <c r="L23" s="642">
        <f t="shared" si="6"/>
        <v>1.0909542164803823E-3</v>
      </c>
    </row>
    <row r="24" spans="2:12" s="771" customFormat="1" ht="13.35" customHeight="1" x14ac:dyDescent="0.2">
      <c r="B24" s="772"/>
      <c r="C24" s="777" t="s">
        <v>8</v>
      </c>
      <c r="D24" s="778"/>
      <c r="E24" s="789"/>
      <c r="F24" s="190">
        <f>SUM(F15:F23)</f>
        <v>1.0000000000000002</v>
      </c>
      <c r="G24" s="790"/>
      <c r="H24" s="190">
        <f>SUM(H15:H23)</f>
        <v>0.99999999999999967</v>
      </c>
      <c r="I24" s="790"/>
      <c r="J24" s="190">
        <f>SUM(J15:J23)</f>
        <v>1.0000000000000002</v>
      </c>
      <c r="K24" s="790"/>
      <c r="L24" s="190">
        <f>SUM(L15:L23)</f>
        <v>0.99999999999999989</v>
      </c>
    </row>
    <row r="25" spans="2:12" s="771" customFormat="1" ht="12" customHeight="1" x14ac:dyDescent="0.2">
      <c r="C25" s="791" t="s">
        <v>154</v>
      </c>
    </row>
    <row r="26" spans="2:12" s="771" customFormat="1" ht="12" customHeight="1" x14ac:dyDescent="0.2">
      <c r="C26" s="791" t="s">
        <v>1212</v>
      </c>
    </row>
    <row r="27" spans="2:12" s="771" customFormat="1" ht="12" customHeight="1" x14ac:dyDescent="0.2">
      <c r="C27" s="791" t="s">
        <v>322</v>
      </c>
    </row>
    <row r="28" spans="2:12" s="771" customFormat="1" ht="12" customHeight="1" x14ac:dyDescent="0.2">
      <c r="C28" s="791"/>
      <c r="F28" s="792"/>
      <c r="G28" s="792"/>
    </row>
    <row r="29" spans="2:12" s="771" customFormat="1" ht="13.35" customHeight="1" x14ac:dyDescent="0.2">
      <c r="C29" s="770"/>
    </row>
    <row r="30" spans="2:12" s="771" customFormat="1" ht="13.35" customHeight="1" x14ac:dyDescent="0.2">
      <c r="F30" s="793" t="s">
        <v>245</v>
      </c>
    </row>
    <row r="31" spans="2:12" s="771" customFormat="1" ht="13.35" customHeight="1" x14ac:dyDescent="0.2"/>
    <row r="32" spans="2:12" s="771" customFormat="1" ht="13.35" customHeight="1" x14ac:dyDescent="0.2">
      <c r="D32" s="770"/>
      <c r="E32" s="770"/>
      <c r="F32" s="795"/>
      <c r="G32" s="794"/>
      <c r="H32" s="794"/>
      <c r="I32" s="794"/>
      <c r="J32" s="794"/>
      <c r="K32" s="794"/>
      <c r="L32" s="794"/>
    </row>
    <row r="34" spans="3:12" s="771" customFormat="1" ht="13.35" customHeight="1" x14ac:dyDescent="0.2">
      <c r="D34" s="770"/>
      <c r="E34" s="770"/>
      <c r="F34" s="795"/>
      <c r="G34" s="794"/>
      <c r="H34" s="794"/>
      <c r="I34" s="794"/>
      <c r="J34" s="794"/>
      <c r="K34" s="794"/>
      <c r="L34" s="794"/>
    </row>
    <row r="35" spans="3:12" s="771" customFormat="1" ht="13.35" customHeight="1" x14ac:dyDescent="0.2">
      <c r="D35" s="1297" t="s">
        <v>904</v>
      </c>
      <c r="E35" s="1298">
        <f t="shared" ref="E35:L35" si="7">SUM(E36:E40)</f>
        <v>2185324</v>
      </c>
      <c r="F35" s="1298">
        <f t="shared" si="7"/>
        <v>64882.041332999994</v>
      </c>
      <c r="G35" s="1298">
        <f t="shared" si="7"/>
        <v>2329749</v>
      </c>
      <c r="H35" s="1298">
        <f t="shared" si="7"/>
        <v>71116.341105999993</v>
      </c>
      <c r="I35" s="1298">
        <f t="shared" si="7"/>
        <v>2372444</v>
      </c>
      <c r="J35" s="1298">
        <f t="shared" si="7"/>
        <v>72690.284474999993</v>
      </c>
      <c r="K35" s="1298">
        <f t="shared" si="7"/>
        <v>2523681</v>
      </c>
      <c r="L35" s="1299">
        <f t="shared" si="7"/>
        <v>89734.004618999999</v>
      </c>
    </row>
    <row r="36" spans="3:12" s="771" customFormat="1" ht="13.35" customHeight="1" x14ac:dyDescent="0.2">
      <c r="C36" s="1293" t="str">
        <f>+D36</f>
        <v xml:space="preserve">3706 ENTERTAINMENT ALLOWANCE                                          </v>
      </c>
      <c r="D36" s="1300" t="s">
        <v>905</v>
      </c>
      <c r="E36" s="1301">
        <v>1</v>
      </c>
      <c r="F36" s="1302">
        <v>1.2E-2</v>
      </c>
      <c r="G36" s="1302">
        <v>7</v>
      </c>
      <c r="H36" s="1302">
        <v>0.16312299999999999</v>
      </c>
      <c r="I36" s="1302">
        <v>3</v>
      </c>
      <c r="J36" s="1302">
        <v>3.6588219999999998</v>
      </c>
      <c r="K36" s="1302">
        <v>8</v>
      </c>
      <c r="L36" s="1303">
        <v>0.165743</v>
      </c>
    </row>
    <row r="37" spans="3:12" s="771" customFormat="1" ht="13.35" customHeight="1" x14ac:dyDescent="0.2">
      <c r="C37" s="770" t="str">
        <f>+D37</f>
        <v xml:space="preserve">3710 TOOL ALLOWANCE                                                   </v>
      </c>
      <c r="D37" s="1300" t="s">
        <v>906</v>
      </c>
      <c r="E37" s="1302">
        <v>15</v>
      </c>
      <c r="F37" s="1302">
        <v>0.52758799999999995</v>
      </c>
      <c r="G37" s="1302">
        <v>4</v>
      </c>
      <c r="H37" s="1302">
        <v>7.5852000000000003E-2</v>
      </c>
      <c r="I37" s="1302">
        <v>11</v>
      </c>
      <c r="J37" s="1302">
        <v>0.97065500000000005</v>
      </c>
      <c r="K37" s="1302">
        <v>5</v>
      </c>
      <c r="L37" s="1303">
        <v>0.10148500000000001</v>
      </c>
    </row>
    <row r="38" spans="3:12" s="771" customFormat="1" ht="13.35" customHeight="1" x14ac:dyDescent="0.2">
      <c r="C38" s="770" t="str">
        <f>+D38</f>
        <v xml:space="preserve">3711 COMPUTER ALLOWANCE                                               </v>
      </c>
      <c r="D38" s="1300" t="s">
        <v>907</v>
      </c>
      <c r="E38" s="1302">
        <v>7</v>
      </c>
      <c r="F38" s="1302">
        <v>0.43095800000000001</v>
      </c>
      <c r="G38" s="1302">
        <v>6</v>
      </c>
      <c r="H38" s="1302">
        <v>5.9977999999999997E-2</v>
      </c>
      <c r="I38" s="1302">
        <v>3</v>
      </c>
      <c r="J38" s="1302">
        <v>0.120445</v>
      </c>
      <c r="K38" s="1302">
        <v>6</v>
      </c>
      <c r="L38" s="1303">
        <v>0.10048799999999999</v>
      </c>
    </row>
    <row r="39" spans="3:12" s="771" customFormat="1" ht="13.35" customHeight="1" x14ac:dyDescent="0.2">
      <c r="C39" s="770" t="str">
        <f>+D39</f>
        <v xml:space="preserve">3712 TELEPHONE/CELL PHONE ALLOWANCE                                   </v>
      </c>
      <c r="D39" s="1300" t="s">
        <v>908</v>
      </c>
      <c r="E39" s="1302">
        <v>52</v>
      </c>
      <c r="F39" s="1302">
        <v>2.0111110000000001</v>
      </c>
      <c r="G39" s="1302">
        <v>45</v>
      </c>
      <c r="H39" s="1302">
        <v>0.93596000000000001</v>
      </c>
      <c r="I39" s="1302">
        <v>35</v>
      </c>
      <c r="J39" s="1302">
        <v>0.59214599999999995</v>
      </c>
      <c r="K39" s="1302">
        <v>72</v>
      </c>
      <c r="L39" s="1303">
        <v>0.87111400000000005</v>
      </c>
    </row>
    <row r="40" spans="3:12" s="771" customFormat="1" ht="13.35" customHeight="1" x14ac:dyDescent="0.2">
      <c r="C40" s="770" t="str">
        <f>+D40</f>
        <v xml:space="preserve">3713 OTHER ALLOWANCES - TAXABLE                                       </v>
      </c>
      <c r="D40" s="1304" t="s">
        <v>909</v>
      </c>
      <c r="E40" s="1305">
        <v>2185249</v>
      </c>
      <c r="F40" s="1305">
        <v>64879.059675999997</v>
      </c>
      <c r="G40" s="1305">
        <v>2329687</v>
      </c>
      <c r="H40" s="1305">
        <v>71115.106193</v>
      </c>
      <c r="I40" s="1305">
        <v>2372392</v>
      </c>
      <c r="J40" s="1305">
        <v>72684.942406999995</v>
      </c>
      <c r="K40" s="1305">
        <v>2523590</v>
      </c>
      <c r="L40" s="1306">
        <v>89732.765788999997</v>
      </c>
    </row>
    <row r="41" spans="3:12" s="771" customFormat="1" ht="13.35" customHeight="1" x14ac:dyDescent="0.2">
      <c r="C41" s="770"/>
      <c r="D41" s="770"/>
      <c r="E41" s="341"/>
      <c r="F41" s="1294"/>
      <c r="G41" s="342"/>
      <c r="H41" s="342"/>
      <c r="I41" s="342"/>
      <c r="J41" s="342"/>
      <c r="K41" s="342"/>
      <c r="L41" s="342"/>
    </row>
    <row r="42" spans="3:12" s="771" customFormat="1" ht="13.35" customHeight="1" x14ac:dyDescent="0.2">
      <c r="C42" s="770"/>
      <c r="D42" s="770"/>
      <c r="E42" s="341"/>
      <c r="F42" s="1294"/>
      <c r="G42" s="342"/>
      <c r="H42" s="342"/>
      <c r="I42" s="342"/>
      <c r="J42" s="342"/>
      <c r="K42" s="342"/>
      <c r="L42" s="342"/>
    </row>
    <row r="43" spans="3:12" s="771" customFormat="1" ht="13.35" customHeight="1" x14ac:dyDescent="0.2">
      <c r="C43" s="770"/>
      <c r="D43" s="1307" t="s">
        <v>4</v>
      </c>
      <c r="E43" s="1298">
        <f>SUM(E44:E48)</f>
        <v>7390</v>
      </c>
      <c r="F43" s="1298">
        <f t="shared" ref="F43:L43" si="8">SUM(F44:F48)</f>
        <v>262.409629</v>
      </c>
      <c r="G43" s="1298">
        <f t="shared" si="8"/>
        <v>10056</v>
      </c>
      <c r="H43" s="1298">
        <f t="shared" si="8"/>
        <v>328.97938399999998</v>
      </c>
      <c r="I43" s="1298">
        <f t="shared" si="8"/>
        <v>32736</v>
      </c>
      <c r="J43" s="1298">
        <f t="shared" si="8"/>
        <v>440.29477700000001</v>
      </c>
      <c r="K43" s="1298">
        <f t="shared" si="8"/>
        <v>10634</v>
      </c>
      <c r="L43" s="1299">
        <f t="shared" si="8"/>
        <v>264.07172100000003</v>
      </c>
    </row>
    <row r="44" spans="3:12" s="771" customFormat="1" ht="13.35" customHeight="1" x14ac:dyDescent="0.2">
      <c r="C44" s="770" t="str">
        <f>+D44</f>
        <v xml:space="preserve">3715 SUBSISTENCE ALLOWANCE (FOREIGN TRAVELLING) - TAXABLE             </v>
      </c>
      <c r="D44" s="1300" t="s">
        <v>910</v>
      </c>
      <c r="E44" s="1302">
        <v>6208</v>
      </c>
      <c r="F44" s="1302">
        <v>134.58762899999999</v>
      </c>
      <c r="G44" s="1302">
        <v>5621</v>
      </c>
      <c r="H44" s="1302">
        <v>119.874495</v>
      </c>
      <c r="I44" s="1302">
        <v>2602</v>
      </c>
      <c r="J44" s="1302">
        <v>36.814962000000001</v>
      </c>
      <c r="K44" s="1302">
        <v>1363</v>
      </c>
      <c r="L44" s="1303">
        <v>38.517088000000001</v>
      </c>
    </row>
    <row r="45" spans="3:12" s="771" customFormat="1" ht="13.35" customHeight="1" x14ac:dyDescent="0.2">
      <c r="C45" s="770" t="str">
        <f>+D45</f>
        <v xml:space="preserve">3717 EMPLOYEES BROAD BASED SHARE PLAN - TAXABLE                       </v>
      </c>
      <c r="D45" s="1300" t="s">
        <v>911</v>
      </c>
      <c r="E45" s="1302">
        <v>1182</v>
      </c>
      <c r="F45" s="1302">
        <v>127.822</v>
      </c>
      <c r="G45" s="1302">
        <v>4435</v>
      </c>
      <c r="H45" s="1302">
        <v>209.10488899999999</v>
      </c>
      <c r="I45" s="1302">
        <v>1972</v>
      </c>
      <c r="J45" s="1302">
        <v>159.83779200000001</v>
      </c>
      <c r="K45" s="1302">
        <v>9271</v>
      </c>
      <c r="L45" s="1303">
        <v>225.554633</v>
      </c>
    </row>
    <row r="46" spans="3:12" s="771" customFormat="1" ht="13.35" customHeight="1" x14ac:dyDescent="0.2">
      <c r="C46" s="770"/>
      <c r="D46" s="1300"/>
      <c r="E46" s="1302"/>
      <c r="F46" s="1302"/>
      <c r="G46" s="1302"/>
      <c r="H46" s="1302"/>
      <c r="I46" s="1302"/>
      <c r="J46" s="1302"/>
      <c r="K46" s="1302"/>
      <c r="L46" s="1303"/>
    </row>
    <row r="47" spans="3:12" s="771" customFormat="1" ht="13.35" customHeight="1" x14ac:dyDescent="0.2">
      <c r="C47" s="770" t="str">
        <f>+D47</f>
        <v xml:space="preserve">3724 COVID-19 TERS FUND ALLOWANCE                                     </v>
      </c>
      <c r="D47" s="1300" t="s">
        <v>1055</v>
      </c>
      <c r="E47" s="1302">
        <v>0</v>
      </c>
      <c r="F47" s="1302">
        <v>0</v>
      </c>
      <c r="G47" s="1302">
        <v>0</v>
      </c>
      <c r="H47" s="1302">
        <v>0</v>
      </c>
      <c r="I47" s="1302">
        <v>28162</v>
      </c>
      <c r="J47" s="1302">
        <v>243.64202299999999</v>
      </c>
      <c r="K47" s="1302">
        <v>0</v>
      </c>
      <c r="L47" s="1303">
        <v>0</v>
      </c>
    </row>
    <row r="48" spans="3:12" s="771" customFormat="1" ht="13.35" customHeight="1" x14ac:dyDescent="0.2">
      <c r="C48" s="770">
        <f>+D48</f>
        <v>0</v>
      </c>
      <c r="D48" s="1304"/>
      <c r="E48" s="1305">
        <v>0</v>
      </c>
      <c r="F48" s="1305">
        <v>0</v>
      </c>
      <c r="G48" s="1305">
        <v>0</v>
      </c>
      <c r="H48" s="1305">
        <v>0</v>
      </c>
      <c r="I48" s="1305">
        <v>0</v>
      </c>
      <c r="J48" s="1305">
        <v>0</v>
      </c>
      <c r="K48" s="1305">
        <v>0</v>
      </c>
      <c r="L48" s="1306">
        <v>0</v>
      </c>
    </row>
    <row r="49" spans="3:12" s="771" customFormat="1" ht="13.35" customHeight="1" x14ac:dyDescent="0.2">
      <c r="C49" s="770"/>
      <c r="E49" s="1295"/>
      <c r="F49" s="1295"/>
      <c r="G49" s="1295"/>
      <c r="H49" s="1296"/>
      <c r="I49" s="1295"/>
      <c r="J49" s="1295"/>
      <c r="K49" s="1296"/>
      <c r="L49" s="1296"/>
    </row>
    <row r="50" spans="3:12" s="771" customFormat="1" ht="13.35" customHeight="1" x14ac:dyDescent="0.2">
      <c r="C50" s="770"/>
      <c r="D50" s="1307" t="s">
        <v>196</v>
      </c>
      <c r="E50" s="1298">
        <f t="shared" ref="E50:L50" si="9">SUM(E51:E63)</f>
        <v>2079</v>
      </c>
      <c r="F50" s="1298">
        <f t="shared" si="9"/>
        <v>253.30223999999998</v>
      </c>
      <c r="G50" s="1298">
        <f t="shared" si="9"/>
        <v>1898</v>
      </c>
      <c r="H50" s="1298">
        <f t="shared" si="9"/>
        <v>258.939278</v>
      </c>
      <c r="I50" s="1298">
        <f t="shared" si="9"/>
        <v>1366</v>
      </c>
      <c r="J50" s="1298">
        <f t="shared" si="9"/>
        <v>160.23891100000003</v>
      </c>
      <c r="K50" s="1298">
        <f t="shared" si="9"/>
        <v>1299</v>
      </c>
      <c r="L50" s="1299">
        <f t="shared" si="9"/>
        <v>157.22106299999999</v>
      </c>
    </row>
    <row r="51" spans="3:12" s="771" customFormat="1" ht="13.35" customHeight="1" x14ac:dyDescent="0.2">
      <c r="C51" s="770" t="str">
        <f t="shared" ref="C51:C63" si="10">+D51</f>
        <v xml:space="preserve">3751 FOREIGN TRAVELLING ALLOWANCE                                     </v>
      </c>
      <c r="D51" s="1308" t="s">
        <v>912</v>
      </c>
      <c r="E51" s="1301">
        <v>227</v>
      </c>
      <c r="F51" s="1301">
        <v>13.717304</v>
      </c>
      <c r="G51" s="1301">
        <v>178</v>
      </c>
      <c r="H51" s="1301">
        <v>11.487869999999999</v>
      </c>
      <c r="I51" s="1301">
        <v>119</v>
      </c>
      <c r="J51" s="1301">
        <v>8.3013180000000002</v>
      </c>
      <c r="K51" s="1301">
        <v>155</v>
      </c>
      <c r="L51" s="1309">
        <v>10.814079</v>
      </c>
    </row>
    <row r="52" spans="3:12" s="771" customFormat="1" ht="13.35" customHeight="1" x14ac:dyDescent="0.2">
      <c r="C52" s="770" t="str">
        <f t="shared" si="10"/>
        <v xml:space="preserve">3752 FOREIGN RE-IMBURSIVE TRAVEL ALLOW - TAX                          </v>
      </c>
      <c r="D52" s="1300" t="s">
        <v>913</v>
      </c>
      <c r="E52" s="1302">
        <v>82</v>
      </c>
      <c r="F52" s="1302">
        <v>1.1228039999999999</v>
      </c>
      <c r="G52" s="1302">
        <v>54</v>
      </c>
      <c r="H52" s="1302">
        <v>0.85521400000000003</v>
      </c>
      <c r="I52" s="1302">
        <v>15</v>
      </c>
      <c r="J52" s="1302">
        <v>0.45732899999999999</v>
      </c>
      <c r="K52" s="1302">
        <v>46</v>
      </c>
      <c r="L52" s="1303">
        <v>1.678207</v>
      </c>
    </row>
    <row r="53" spans="3:12" s="771" customFormat="1" ht="13.35" customHeight="1" x14ac:dyDescent="0.2">
      <c r="C53" s="770" t="str">
        <f t="shared" si="10"/>
        <v xml:space="preserve">3754 FOREIGN EMPLOYMENT SUBSISTENCE ALLOWANCE(NATURE M) - TAXABLE     </v>
      </c>
      <c r="D53" s="1300" t="s">
        <v>914</v>
      </c>
      <c r="E53" s="1302">
        <v>47</v>
      </c>
      <c r="F53" s="1302">
        <v>0.64226499999999997</v>
      </c>
      <c r="G53" s="1302">
        <v>21</v>
      </c>
      <c r="H53" s="1302">
        <v>0.670875</v>
      </c>
      <c r="I53" s="1302">
        <v>41</v>
      </c>
      <c r="J53" s="1302">
        <v>0.54927199999999998</v>
      </c>
      <c r="K53" s="1302">
        <v>19</v>
      </c>
      <c r="L53" s="1303">
        <v>2.7361170000000001</v>
      </c>
    </row>
    <row r="54" spans="3:12" s="771" customFormat="1" ht="13.35" customHeight="1" x14ac:dyDescent="0.2">
      <c r="C54" s="770" t="str">
        <f t="shared" si="10"/>
        <v xml:space="preserve">3756 FOREIGN ENTERTAINMENT ALLOWANCE                                  </v>
      </c>
      <c r="D54" s="1300" t="s">
        <v>915</v>
      </c>
      <c r="E54" s="1302">
        <v>0</v>
      </c>
      <c r="F54" s="1302">
        <v>0</v>
      </c>
      <c r="G54" s="1302">
        <v>0</v>
      </c>
      <c r="H54" s="1302">
        <v>0</v>
      </c>
      <c r="I54" s="1302">
        <v>0</v>
      </c>
      <c r="J54" s="1302">
        <v>0</v>
      </c>
      <c r="K54" s="1302">
        <v>0</v>
      </c>
      <c r="L54" s="1303">
        <v>0</v>
      </c>
    </row>
    <row r="55" spans="3:12" s="771" customFormat="1" ht="13.35" customHeight="1" x14ac:dyDescent="0.2">
      <c r="C55" s="770" t="str">
        <f t="shared" si="10"/>
        <v xml:space="preserve">3757 FOREIGN SHARE OPTION EXERCISED                                   </v>
      </c>
      <c r="D55" s="1300" t="s">
        <v>916</v>
      </c>
      <c r="E55" s="1302">
        <v>62</v>
      </c>
      <c r="F55" s="1302">
        <v>56.513924000000003</v>
      </c>
      <c r="G55" s="1302">
        <v>53</v>
      </c>
      <c r="H55" s="1302">
        <v>79.523273000000003</v>
      </c>
      <c r="I55" s="1302">
        <v>10</v>
      </c>
      <c r="J55" s="1302">
        <v>7.176806</v>
      </c>
      <c r="K55" s="1302">
        <v>3</v>
      </c>
      <c r="L55" s="1303">
        <v>0.117216</v>
      </c>
    </row>
    <row r="56" spans="3:12" s="771" customFormat="1" ht="13.35" customHeight="1" x14ac:dyDescent="0.2">
      <c r="C56" s="770" t="str">
        <f t="shared" si="10"/>
        <v xml:space="preserve">3758 FOREIGN PUBLIC OFFICE ALLOWANCE                                  </v>
      </c>
      <c r="D56" s="1300" t="s">
        <v>917</v>
      </c>
      <c r="E56" s="1302">
        <v>0</v>
      </c>
      <c r="F56" s="1302">
        <v>0</v>
      </c>
      <c r="G56" s="1302">
        <v>0</v>
      </c>
      <c r="H56" s="1302">
        <v>0</v>
      </c>
      <c r="I56" s="1302">
        <v>0</v>
      </c>
      <c r="J56" s="1302">
        <v>0</v>
      </c>
      <c r="K56" s="1302">
        <v>0</v>
      </c>
      <c r="L56" s="1303">
        <v>0</v>
      </c>
    </row>
    <row r="57" spans="3:12" s="771" customFormat="1" ht="13.35" customHeight="1" x14ac:dyDescent="0.2">
      <c r="C57" s="770" t="str">
        <f t="shared" si="10"/>
        <v xml:space="preserve">3760 FOREIGN TOOL ALLOWANCE                                           </v>
      </c>
      <c r="D57" s="1300" t="s">
        <v>918</v>
      </c>
      <c r="E57" s="1302">
        <v>0</v>
      </c>
      <c r="F57" s="1302">
        <v>0</v>
      </c>
      <c r="G57" s="1302">
        <v>0</v>
      </c>
      <c r="H57" s="1302">
        <v>0</v>
      </c>
      <c r="I57" s="1302">
        <v>3</v>
      </c>
      <c r="J57" s="1302">
        <v>4.1999999999999997E-3</v>
      </c>
      <c r="K57" s="1302">
        <v>0</v>
      </c>
      <c r="L57" s="1303">
        <v>0</v>
      </c>
    </row>
    <row r="58" spans="3:12" s="771" customFormat="1" ht="13.35" customHeight="1" x14ac:dyDescent="0.2">
      <c r="C58" s="770" t="str">
        <f t="shared" si="10"/>
        <v xml:space="preserve">3761 FOREIGN COMPUTER ALLOWANCE                                       </v>
      </c>
      <c r="D58" s="1300" t="s">
        <v>919</v>
      </c>
      <c r="E58" s="1302">
        <v>0</v>
      </c>
      <c r="F58" s="1302">
        <v>0</v>
      </c>
      <c r="G58" s="1302">
        <v>0</v>
      </c>
      <c r="H58" s="1302">
        <v>0</v>
      </c>
      <c r="I58" s="1302">
        <v>0</v>
      </c>
      <c r="J58" s="1302">
        <v>0</v>
      </c>
      <c r="K58" s="1302">
        <v>0</v>
      </c>
      <c r="L58" s="1303">
        <v>0</v>
      </c>
    </row>
    <row r="59" spans="3:12" s="771" customFormat="1" ht="13.35" customHeight="1" x14ac:dyDescent="0.2">
      <c r="C59" s="770" t="str">
        <f t="shared" si="10"/>
        <v xml:space="preserve">3762 FOREIGN TELEPHONE/CELL PHONE ALLOWANCE                           </v>
      </c>
      <c r="D59" s="1300" t="s">
        <v>920</v>
      </c>
      <c r="E59" s="1302">
        <v>0</v>
      </c>
      <c r="F59" s="1302">
        <v>0</v>
      </c>
      <c r="G59" s="1302">
        <v>1</v>
      </c>
      <c r="H59" s="1302">
        <v>3.0000000000000001E-3</v>
      </c>
      <c r="I59" s="1302">
        <v>1</v>
      </c>
      <c r="J59" s="1302">
        <v>0.36724200000000001</v>
      </c>
      <c r="K59" s="1302">
        <v>2</v>
      </c>
      <c r="L59" s="1303">
        <v>1.4664E-2</v>
      </c>
    </row>
    <row r="60" spans="3:12" s="771" customFormat="1" ht="13.35" customHeight="1" x14ac:dyDescent="0.2">
      <c r="C60" s="770" t="str">
        <f t="shared" si="10"/>
        <v xml:space="preserve">3763 FOREIGN OTHER ALLOWANCES - TAXABLE                               </v>
      </c>
      <c r="D60" s="1300" t="s">
        <v>921</v>
      </c>
      <c r="E60" s="1302">
        <v>1492</v>
      </c>
      <c r="F60" s="1302">
        <v>139.15080900000001</v>
      </c>
      <c r="G60" s="1302">
        <v>1442</v>
      </c>
      <c r="H60" s="1302">
        <v>136.389411</v>
      </c>
      <c r="I60" s="1302">
        <v>1039</v>
      </c>
      <c r="J60" s="1302">
        <v>118.03441100000001</v>
      </c>
      <c r="K60" s="1302">
        <v>907</v>
      </c>
      <c r="L60" s="1303">
        <v>109.868819</v>
      </c>
    </row>
    <row r="61" spans="3:12" s="771" customFormat="1" ht="13.35" customHeight="1" x14ac:dyDescent="0.2">
      <c r="C61" s="770" t="str">
        <f t="shared" si="10"/>
        <v>3765 FOREIGN EMPLOYMENT SUBSISTENCE ALLOWANCE (FOREIGN TRAVELLING) (NA</v>
      </c>
      <c r="D61" s="1300" t="s">
        <v>922</v>
      </c>
      <c r="E61" s="1302">
        <v>79</v>
      </c>
      <c r="F61" s="1302">
        <v>10.835367</v>
      </c>
      <c r="G61" s="1302">
        <v>72</v>
      </c>
      <c r="H61" s="1302">
        <v>10.792816999999999</v>
      </c>
      <c r="I61" s="1302">
        <v>78</v>
      </c>
      <c r="J61" s="1302">
        <v>9.9094359999999995</v>
      </c>
      <c r="K61" s="1302">
        <v>77</v>
      </c>
      <c r="L61" s="1303">
        <v>10.582241</v>
      </c>
    </row>
    <row r="62" spans="3:12" s="771" customFormat="1" ht="13.35" customHeight="1" x14ac:dyDescent="0.2">
      <c r="C62" s="770" t="str">
        <f t="shared" si="10"/>
        <v xml:space="preserve">3767 FOREIGN EMPLOYMENT EMPLOYEES BROAD BASED SHARE PLAN (NATURE M) - </v>
      </c>
      <c r="D62" s="1300" t="s">
        <v>923</v>
      </c>
      <c r="E62" s="1302">
        <v>3</v>
      </c>
      <c r="F62" s="1302">
        <v>0.110322</v>
      </c>
      <c r="G62" s="1302">
        <v>14</v>
      </c>
      <c r="H62" s="1302">
        <v>9.1371120000000001</v>
      </c>
      <c r="I62" s="1302">
        <v>3</v>
      </c>
      <c r="J62" s="1302">
        <v>3.1812130000000001</v>
      </c>
      <c r="K62" s="1302">
        <v>2</v>
      </c>
      <c r="L62" s="1303">
        <v>6.9277000000000005E-2</v>
      </c>
    </row>
    <row r="63" spans="3:12" s="771" customFormat="1" ht="13.35" customHeight="1" x14ac:dyDescent="0.2">
      <c r="C63" s="770" t="str">
        <f t="shared" si="10"/>
        <v>3768 FOREIGN EMPLOYMENT VESTING OF EQUITY INSTRUMENTS (NATURE M) - TAX</v>
      </c>
      <c r="D63" s="1304" t="s">
        <v>924</v>
      </c>
      <c r="E63" s="1305">
        <v>87</v>
      </c>
      <c r="F63" s="1305">
        <v>31.209444999999999</v>
      </c>
      <c r="G63" s="1305">
        <v>63</v>
      </c>
      <c r="H63" s="1305">
        <v>10.079706</v>
      </c>
      <c r="I63" s="1305">
        <v>57</v>
      </c>
      <c r="J63" s="1305">
        <v>12.257683999999999</v>
      </c>
      <c r="K63" s="1305">
        <v>88</v>
      </c>
      <c r="L63" s="1306">
        <v>21.340443</v>
      </c>
    </row>
    <row r="64" spans="3:12" s="771" customFormat="1" ht="13.35" customHeight="1" x14ac:dyDescent="0.2"/>
  </sheetData>
  <mergeCells count="2">
    <mergeCell ref="K2:L2"/>
    <mergeCell ref="B1:L1"/>
  </mergeCells>
  <phoneticPr fontId="25" type="noConversion"/>
  <hyperlinks>
    <hyperlink ref="F30" location="CONTENTS!A1" display="BACK TO CONTENTS" xr:uid="{00000000-0004-0000-2A00-000000000000}"/>
  </hyperlinks>
  <pageMargins left="0.98425196850393704" right="0.98425196850393704" top="0.98425196850393704" bottom="0.98425196850393704" header="0.51181102362204722" footer="0.51181102362204722"/>
  <pageSetup paperSize="9" scale="95" orientation="landscape" r:id="rId1"/>
  <headerFooter alignWithMargins="0"/>
  <ignoredErrors>
    <ignoredError sqref="F11:L12 F49:J50 E9:L9" formula="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
    <tabColor theme="7" tint="0.79998168889431442"/>
    <pageSetUpPr fitToPage="1"/>
  </sheetPr>
  <dimension ref="B1:V43"/>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22" s="3" customFormat="1" ht="15" customHeight="1" x14ac:dyDescent="0.2">
      <c r="B1" s="1449" t="s">
        <v>1153</v>
      </c>
      <c r="C1" s="1449"/>
      <c r="D1" s="1449"/>
      <c r="E1" s="1449"/>
      <c r="F1" s="1449"/>
      <c r="G1" s="1449"/>
      <c r="H1" s="1449"/>
      <c r="I1" s="1449"/>
      <c r="J1" s="1449"/>
      <c r="K1" s="1449"/>
      <c r="L1" s="1449"/>
    </row>
    <row r="2" spans="2:2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c r="O2" s="797"/>
      <c r="P2" s="798"/>
      <c r="Q2" s="797"/>
      <c r="R2" s="798"/>
      <c r="S2" s="797"/>
      <c r="T2" s="798"/>
      <c r="U2" s="1487"/>
      <c r="V2" s="1488"/>
    </row>
    <row r="3" spans="2:22" ht="24.95" customHeight="1" x14ac:dyDescent="0.2">
      <c r="B3" s="150"/>
      <c r="C3" s="1450" t="s">
        <v>85</v>
      </c>
      <c r="D3" s="1451"/>
      <c r="E3" s="828" t="s">
        <v>17</v>
      </c>
      <c r="F3" s="829" t="s">
        <v>97</v>
      </c>
      <c r="G3" s="828" t="s">
        <v>17</v>
      </c>
      <c r="H3" s="829" t="s">
        <v>97</v>
      </c>
      <c r="I3" s="828" t="s">
        <v>17</v>
      </c>
      <c r="J3" s="829" t="s">
        <v>97</v>
      </c>
      <c r="K3" s="828" t="s">
        <v>17</v>
      </c>
      <c r="L3" s="829" t="s">
        <v>97</v>
      </c>
      <c r="N3" s="19"/>
      <c r="O3" s="19"/>
      <c r="P3" s="19"/>
      <c r="Q3" s="19"/>
      <c r="R3" s="19"/>
      <c r="S3" s="19"/>
      <c r="T3" s="19"/>
      <c r="U3" s="19"/>
      <c r="V3" s="19"/>
    </row>
    <row r="4" spans="2:22" ht="13.35" customHeight="1" x14ac:dyDescent="0.2">
      <c r="B4" s="38"/>
      <c r="C4" s="563" t="s">
        <v>18</v>
      </c>
      <c r="D4" s="625" t="s">
        <v>43</v>
      </c>
      <c r="E4" s="547">
        <v>279</v>
      </c>
      <c r="F4" s="544">
        <v>19.129135999999999</v>
      </c>
      <c r="G4" s="547">
        <v>248</v>
      </c>
      <c r="H4" s="544">
        <v>17.812531</v>
      </c>
      <c r="I4" s="547">
        <v>295</v>
      </c>
      <c r="J4" s="544">
        <v>18.804939000000001</v>
      </c>
      <c r="K4" s="547">
        <v>289</v>
      </c>
      <c r="L4" s="544">
        <v>19.470455999999999</v>
      </c>
      <c r="O4" s="547"/>
      <c r="P4" s="547"/>
      <c r="Q4" s="547"/>
      <c r="R4" s="547"/>
      <c r="S4" s="547"/>
      <c r="T4" s="547"/>
      <c r="U4" s="547"/>
      <c r="V4" s="547"/>
    </row>
    <row r="5" spans="2:22" ht="13.35" customHeight="1" x14ac:dyDescent="0.2">
      <c r="B5" s="38"/>
      <c r="C5" s="441" t="s">
        <v>19</v>
      </c>
      <c r="D5" s="740" t="s">
        <v>121</v>
      </c>
      <c r="E5" s="547">
        <v>36</v>
      </c>
      <c r="F5" s="544">
        <v>3.022265</v>
      </c>
      <c r="G5" s="547">
        <v>35</v>
      </c>
      <c r="H5" s="544">
        <v>2.4910510000000001</v>
      </c>
      <c r="I5" s="547">
        <v>48</v>
      </c>
      <c r="J5" s="544">
        <v>4.3175379999999999</v>
      </c>
      <c r="K5" s="547">
        <v>37</v>
      </c>
      <c r="L5" s="544">
        <v>5.1128739999999997</v>
      </c>
      <c r="O5" s="547"/>
      <c r="P5" s="547"/>
      <c r="Q5" s="547"/>
      <c r="R5" s="547"/>
      <c r="S5" s="547"/>
      <c r="T5" s="547"/>
      <c r="U5" s="547"/>
      <c r="V5" s="547"/>
    </row>
    <row r="6" spans="2:22" ht="13.35" customHeight="1" x14ac:dyDescent="0.2">
      <c r="B6" s="38"/>
      <c r="C6" s="441" t="s">
        <v>20</v>
      </c>
      <c r="D6" s="442" t="s">
        <v>44</v>
      </c>
      <c r="E6" s="547">
        <v>1173</v>
      </c>
      <c r="F6" s="544">
        <v>5.4057639999999996</v>
      </c>
      <c r="G6" s="547">
        <v>1428</v>
      </c>
      <c r="H6" s="544">
        <v>5.4631179999999997</v>
      </c>
      <c r="I6" s="547">
        <v>1203</v>
      </c>
      <c r="J6" s="544">
        <v>7.2341889999999998</v>
      </c>
      <c r="K6" s="547">
        <v>752</v>
      </c>
      <c r="L6" s="544">
        <v>3.9171260000000001</v>
      </c>
      <c r="O6" s="547"/>
      <c r="P6" s="547"/>
      <c r="Q6" s="547"/>
      <c r="R6" s="547"/>
      <c r="S6" s="547"/>
      <c r="T6" s="547"/>
      <c r="U6" s="547"/>
      <c r="V6" s="547"/>
    </row>
    <row r="7" spans="2:22" ht="13.35" customHeight="1" x14ac:dyDescent="0.2">
      <c r="B7" s="38"/>
      <c r="C7" s="441" t="s">
        <v>21</v>
      </c>
      <c r="D7" s="442" t="s">
        <v>45</v>
      </c>
      <c r="E7" s="547">
        <v>676</v>
      </c>
      <c r="F7" s="544">
        <v>3.6270069999999999</v>
      </c>
      <c r="G7" s="547">
        <v>788</v>
      </c>
      <c r="H7" s="544">
        <v>5.0297280000000004</v>
      </c>
      <c r="I7" s="547">
        <v>770</v>
      </c>
      <c r="J7" s="544">
        <v>5.4448420000000004</v>
      </c>
      <c r="K7" s="547">
        <v>389</v>
      </c>
      <c r="L7" s="544">
        <v>2.432172</v>
      </c>
      <c r="O7" s="547"/>
      <c r="P7" s="547"/>
      <c r="Q7" s="547"/>
      <c r="R7" s="547"/>
      <c r="S7" s="547"/>
      <c r="T7" s="547"/>
      <c r="U7" s="547"/>
      <c r="V7" s="547"/>
    </row>
    <row r="8" spans="2:22" ht="13.35" customHeight="1" x14ac:dyDescent="0.2">
      <c r="B8" s="38"/>
      <c r="C8" s="441" t="s">
        <v>22</v>
      </c>
      <c r="D8" s="442" t="s">
        <v>46</v>
      </c>
      <c r="E8" s="547">
        <v>833</v>
      </c>
      <c r="F8" s="544">
        <v>6.469436</v>
      </c>
      <c r="G8" s="547">
        <v>927</v>
      </c>
      <c r="H8" s="544">
        <v>7.4879910000000001</v>
      </c>
      <c r="I8" s="547">
        <v>841</v>
      </c>
      <c r="J8" s="544">
        <v>6.7598599999999998</v>
      </c>
      <c r="K8" s="547">
        <v>466</v>
      </c>
      <c r="L8" s="544">
        <v>4.8604580000000004</v>
      </c>
      <c r="O8" s="547"/>
      <c r="P8" s="547"/>
      <c r="Q8" s="547"/>
      <c r="R8" s="547"/>
      <c r="S8" s="547"/>
      <c r="T8" s="547"/>
      <c r="U8" s="547"/>
      <c r="V8" s="547"/>
    </row>
    <row r="9" spans="2:22" ht="13.35" customHeight="1" x14ac:dyDescent="0.2">
      <c r="B9" s="38"/>
      <c r="C9" s="441" t="s">
        <v>23</v>
      </c>
      <c r="D9" s="442" t="s">
        <v>47</v>
      </c>
      <c r="E9" s="547">
        <v>1073</v>
      </c>
      <c r="F9" s="544">
        <v>9.2848889999999997</v>
      </c>
      <c r="G9" s="547">
        <v>1039</v>
      </c>
      <c r="H9" s="544">
        <v>9.6708339999999993</v>
      </c>
      <c r="I9" s="547">
        <v>1034</v>
      </c>
      <c r="J9" s="544">
        <v>10.266845999999999</v>
      </c>
      <c r="K9" s="547">
        <v>581</v>
      </c>
      <c r="L9" s="544">
        <v>5.9694450000000003</v>
      </c>
      <c r="O9" s="547"/>
      <c r="P9" s="547"/>
      <c r="Q9" s="547"/>
      <c r="R9" s="547"/>
      <c r="S9" s="547"/>
      <c r="T9" s="547"/>
      <c r="U9" s="547"/>
      <c r="V9" s="547"/>
    </row>
    <row r="10" spans="2:22" ht="13.35" customHeight="1" x14ac:dyDescent="0.2">
      <c r="B10" s="38"/>
      <c r="C10" s="441" t="s">
        <v>24</v>
      </c>
      <c r="D10" s="442" t="s">
        <v>48</v>
      </c>
      <c r="E10" s="547">
        <v>1366</v>
      </c>
      <c r="F10" s="544">
        <v>14.210039999999999</v>
      </c>
      <c r="G10" s="547">
        <v>1273</v>
      </c>
      <c r="H10" s="544">
        <v>13.996646999999999</v>
      </c>
      <c r="I10" s="547">
        <v>1138</v>
      </c>
      <c r="J10" s="544">
        <v>16.001742</v>
      </c>
      <c r="K10" s="547">
        <v>760</v>
      </c>
      <c r="L10" s="544">
        <v>10.440025</v>
      </c>
      <c r="O10" s="547"/>
      <c r="P10" s="547"/>
      <c r="Q10" s="547"/>
      <c r="R10" s="547"/>
      <c r="S10" s="547"/>
      <c r="T10" s="547"/>
      <c r="U10" s="547"/>
      <c r="V10" s="547"/>
    </row>
    <row r="11" spans="2:22" customFormat="1" ht="13.35" customHeight="1" x14ac:dyDescent="0.2">
      <c r="B11" s="224"/>
      <c r="C11" s="441" t="s">
        <v>25</v>
      </c>
      <c r="D11" s="442" t="s">
        <v>49</v>
      </c>
      <c r="E11" s="547">
        <v>1900</v>
      </c>
      <c r="F11" s="544">
        <v>22.907064999999999</v>
      </c>
      <c r="G11" s="547">
        <v>1587</v>
      </c>
      <c r="H11" s="544">
        <v>19.998249999999999</v>
      </c>
      <c r="I11" s="547">
        <v>1416</v>
      </c>
      <c r="J11" s="544">
        <v>22.062559</v>
      </c>
      <c r="K11" s="547">
        <v>930</v>
      </c>
      <c r="L11" s="544">
        <v>13.772515</v>
      </c>
      <c r="O11" s="547"/>
      <c r="P11" s="547"/>
      <c r="Q11" s="547"/>
      <c r="R11" s="547"/>
      <c r="S11" s="547"/>
      <c r="T11" s="547"/>
      <c r="U11" s="547"/>
      <c r="V11" s="547"/>
    </row>
    <row r="12" spans="2:22" customFormat="1" ht="13.35" customHeight="1" x14ac:dyDescent="0.2">
      <c r="B12" s="224"/>
      <c r="C12" s="441" t="s">
        <v>26</v>
      </c>
      <c r="D12" s="442" t="s">
        <v>50</v>
      </c>
      <c r="E12" s="547">
        <v>2728</v>
      </c>
      <c r="F12" s="544">
        <v>35.441099000000001</v>
      </c>
      <c r="G12" s="547">
        <v>2154</v>
      </c>
      <c r="H12" s="544">
        <v>31.322818000000002</v>
      </c>
      <c r="I12" s="547">
        <v>1889</v>
      </c>
      <c r="J12" s="544">
        <v>32.464106000000001</v>
      </c>
      <c r="K12" s="547">
        <v>1266</v>
      </c>
      <c r="L12" s="544">
        <v>21.950561</v>
      </c>
      <c r="O12" s="547"/>
      <c r="P12" s="547"/>
      <c r="Q12" s="547"/>
      <c r="R12" s="547"/>
      <c r="S12" s="547"/>
      <c r="T12" s="547"/>
      <c r="U12" s="547"/>
      <c r="V12" s="547"/>
    </row>
    <row r="13" spans="2:22" customFormat="1" ht="13.35" customHeight="1" x14ac:dyDescent="0.2">
      <c r="B13" s="224"/>
      <c r="C13" s="354" t="s">
        <v>27</v>
      </c>
      <c r="D13" s="742" t="s">
        <v>51</v>
      </c>
      <c r="E13" s="547">
        <v>3197</v>
      </c>
      <c r="F13" s="544">
        <v>40.781578000000003</v>
      </c>
      <c r="G13" s="547">
        <v>2693</v>
      </c>
      <c r="H13" s="544">
        <v>39.281602999999997</v>
      </c>
      <c r="I13" s="547">
        <v>2422</v>
      </c>
      <c r="J13" s="544">
        <v>41.185313999999998</v>
      </c>
      <c r="K13" s="547">
        <v>2067</v>
      </c>
      <c r="L13" s="544">
        <v>36.197454999999998</v>
      </c>
      <c r="O13" s="547"/>
      <c r="P13" s="547"/>
      <c r="Q13" s="547"/>
      <c r="R13" s="547"/>
      <c r="S13" s="547"/>
      <c r="T13" s="547"/>
      <c r="U13" s="547"/>
      <c r="V13" s="547"/>
    </row>
    <row r="14" spans="2:22" customFormat="1" ht="13.35" customHeight="1" x14ac:dyDescent="0.2">
      <c r="B14" s="224"/>
      <c r="C14" s="354" t="s">
        <v>28</v>
      </c>
      <c r="D14" s="742" t="s">
        <v>52</v>
      </c>
      <c r="E14" s="547">
        <v>3117</v>
      </c>
      <c r="F14" s="544">
        <v>48.824686999999997</v>
      </c>
      <c r="G14" s="547">
        <v>2862</v>
      </c>
      <c r="H14" s="544">
        <v>46.432451</v>
      </c>
      <c r="I14" s="547">
        <v>2571</v>
      </c>
      <c r="J14" s="544">
        <v>48.745345</v>
      </c>
      <c r="K14" s="547">
        <v>2251</v>
      </c>
      <c r="L14" s="544">
        <v>42.393962000000002</v>
      </c>
      <c r="O14" s="547"/>
      <c r="P14" s="547"/>
      <c r="Q14" s="547"/>
      <c r="R14" s="547"/>
      <c r="S14" s="547"/>
      <c r="T14" s="547"/>
      <c r="U14" s="547"/>
      <c r="V14" s="547"/>
    </row>
    <row r="15" spans="2:22" customFormat="1" ht="13.35" customHeight="1" x14ac:dyDescent="0.2">
      <c r="B15" s="224"/>
      <c r="C15" s="354" t="s">
        <v>29</v>
      </c>
      <c r="D15" s="742" t="s">
        <v>53</v>
      </c>
      <c r="E15" s="547">
        <v>3347</v>
      </c>
      <c r="F15" s="544">
        <v>60.576624000000002</v>
      </c>
      <c r="G15" s="547">
        <v>2969</v>
      </c>
      <c r="H15" s="544">
        <v>53.049377999999997</v>
      </c>
      <c r="I15" s="547">
        <v>2805</v>
      </c>
      <c r="J15" s="544">
        <v>59.631365000000002</v>
      </c>
      <c r="K15" s="547">
        <v>2310</v>
      </c>
      <c r="L15" s="544">
        <v>46.475551000000003</v>
      </c>
      <c r="O15" s="547"/>
      <c r="P15" s="547"/>
      <c r="Q15" s="547"/>
      <c r="R15" s="547"/>
      <c r="S15" s="547"/>
      <c r="T15" s="547"/>
      <c r="U15" s="547"/>
      <c r="V15" s="547"/>
    </row>
    <row r="16" spans="2:22" customFormat="1" ht="13.35" customHeight="1" x14ac:dyDescent="0.2">
      <c r="B16" s="224"/>
      <c r="C16" s="354" t="s">
        <v>30</v>
      </c>
      <c r="D16" s="742" t="s">
        <v>54</v>
      </c>
      <c r="E16" s="547">
        <v>3620</v>
      </c>
      <c r="F16" s="544">
        <v>73.289730000000006</v>
      </c>
      <c r="G16" s="547">
        <v>3025</v>
      </c>
      <c r="H16" s="544">
        <v>64.636297999999996</v>
      </c>
      <c r="I16" s="547">
        <v>3060</v>
      </c>
      <c r="J16" s="544">
        <v>68.525234999999995</v>
      </c>
      <c r="K16" s="547">
        <v>2352</v>
      </c>
      <c r="L16" s="544">
        <v>52.828082999999999</v>
      </c>
      <c r="O16" s="547"/>
      <c r="P16" s="547"/>
      <c r="Q16" s="547"/>
      <c r="R16" s="547"/>
      <c r="S16" s="547"/>
      <c r="T16" s="547"/>
      <c r="U16" s="547"/>
      <c r="V16" s="547"/>
    </row>
    <row r="17" spans="2:22" customFormat="1" ht="13.35" customHeight="1" x14ac:dyDescent="0.2">
      <c r="B17" s="224"/>
      <c r="C17" s="354" t="s">
        <v>31</v>
      </c>
      <c r="D17" s="742" t="s">
        <v>55</v>
      </c>
      <c r="E17" s="547">
        <v>3681</v>
      </c>
      <c r="F17" s="544">
        <v>84.754579000000007</v>
      </c>
      <c r="G17" s="547">
        <v>3162</v>
      </c>
      <c r="H17" s="544">
        <v>75.839144000000005</v>
      </c>
      <c r="I17" s="547">
        <v>3316</v>
      </c>
      <c r="J17" s="544">
        <v>80.069171999999995</v>
      </c>
      <c r="K17" s="547">
        <v>2606</v>
      </c>
      <c r="L17" s="544">
        <v>62.095272000000001</v>
      </c>
      <c r="O17" s="547"/>
      <c r="P17" s="547"/>
      <c r="Q17" s="547"/>
      <c r="R17" s="547"/>
      <c r="S17" s="547"/>
      <c r="T17" s="547"/>
      <c r="U17" s="547"/>
      <c r="V17" s="547"/>
    </row>
    <row r="18" spans="2:22" customFormat="1" ht="13.35" customHeight="1" x14ac:dyDescent="0.2">
      <c r="B18" s="224"/>
      <c r="C18" s="354" t="s">
        <v>32</v>
      </c>
      <c r="D18" s="742" t="s">
        <v>56</v>
      </c>
      <c r="E18" s="547">
        <v>3861</v>
      </c>
      <c r="F18" s="544">
        <v>101.257059</v>
      </c>
      <c r="G18" s="547">
        <v>3355</v>
      </c>
      <c r="H18" s="544">
        <v>90.353513000000007</v>
      </c>
      <c r="I18" s="547">
        <v>3490</v>
      </c>
      <c r="J18" s="544">
        <v>92.433480000000003</v>
      </c>
      <c r="K18" s="547">
        <v>2764</v>
      </c>
      <c r="L18" s="544">
        <v>72.570106999999993</v>
      </c>
      <c r="O18" s="547"/>
      <c r="P18" s="547"/>
      <c r="Q18" s="547"/>
      <c r="R18" s="547"/>
      <c r="S18" s="547"/>
      <c r="T18" s="547"/>
      <c r="U18" s="547"/>
      <c r="V18" s="547"/>
    </row>
    <row r="19" spans="2:22" customFormat="1" ht="13.35" customHeight="1" x14ac:dyDescent="0.2">
      <c r="B19" s="224"/>
      <c r="C19" s="354" t="s">
        <v>33</v>
      </c>
      <c r="D19" s="742" t="s">
        <v>57</v>
      </c>
      <c r="E19" s="547">
        <v>3998</v>
      </c>
      <c r="F19" s="544">
        <v>115.259249</v>
      </c>
      <c r="G19" s="547">
        <v>3540</v>
      </c>
      <c r="H19" s="544">
        <v>105.26275</v>
      </c>
      <c r="I19" s="547">
        <v>3412</v>
      </c>
      <c r="J19" s="544">
        <v>97.871583999999999</v>
      </c>
      <c r="K19" s="547">
        <v>2808</v>
      </c>
      <c r="L19" s="544">
        <v>83.079719999999995</v>
      </c>
      <c r="O19" s="547"/>
      <c r="P19" s="547"/>
      <c r="Q19" s="547"/>
      <c r="R19" s="547"/>
      <c r="S19" s="547"/>
      <c r="T19" s="547"/>
      <c r="U19" s="547"/>
      <c r="V19" s="547"/>
    </row>
    <row r="20" spans="2:22" customFormat="1" ht="13.35" customHeight="1" x14ac:dyDescent="0.2">
      <c r="B20" s="224"/>
      <c r="C20" s="354" t="s">
        <v>34</v>
      </c>
      <c r="D20" s="742" t="s">
        <v>58</v>
      </c>
      <c r="E20" s="547">
        <v>20808</v>
      </c>
      <c r="F20" s="544">
        <v>714.81899999999996</v>
      </c>
      <c r="G20" s="547">
        <v>18571</v>
      </c>
      <c r="H20" s="544">
        <v>649.17322200000001</v>
      </c>
      <c r="I20" s="547">
        <v>17138</v>
      </c>
      <c r="J20" s="544">
        <v>601.726089</v>
      </c>
      <c r="K20" s="547">
        <v>14848</v>
      </c>
      <c r="L20" s="544">
        <v>528.44563700000003</v>
      </c>
      <c r="O20" s="547"/>
      <c r="P20" s="547"/>
      <c r="Q20" s="547"/>
      <c r="R20" s="547"/>
      <c r="S20" s="547"/>
      <c r="T20" s="547"/>
      <c r="U20" s="547"/>
      <c r="V20" s="547"/>
    </row>
    <row r="21" spans="2:22" customFormat="1" ht="13.35" customHeight="1" x14ac:dyDescent="0.2">
      <c r="B21" s="224"/>
      <c r="C21" s="354" t="s">
        <v>35</v>
      </c>
      <c r="D21" s="617" t="s">
        <v>744</v>
      </c>
      <c r="E21" s="547">
        <v>23127</v>
      </c>
      <c r="F21" s="544">
        <v>993.85706300000004</v>
      </c>
      <c r="G21" s="547">
        <v>20750</v>
      </c>
      <c r="H21" s="544">
        <v>905.37278000000003</v>
      </c>
      <c r="I21" s="547">
        <v>18636</v>
      </c>
      <c r="J21" s="544">
        <v>813.08049500000004</v>
      </c>
      <c r="K21" s="547">
        <v>16482</v>
      </c>
      <c r="L21" s="544">
        <v>704.78085899999996</v>
      </c>
      <c r="O21" s="547"/>
      <c r="P21" s="547"/>
      <c r="Q21" s="547"/>
      <c r="R21" s="547"/>
      <c r="S21" s="547"/>
      <c r="T21" s="547"/>
      <c r="U21" s="547"/>
      <c r="V21" s="547"/>
    </row>
    <row r="22" spans="2:22" customFormat="1" ht="13.35" customHeight="1" x14ac:dyDescent="0.2">
      <c r="B22" s="224"/>
      <c r="C22" s="354" t="s">
        <v>36</v>
      </c>
      <c r="D22" s="617" t="s">
        <v>773</v>
      </c>
      <c r="E22" s="547">
        <v>48398</v>
      </c>
      <c r="F22" s="544">
        <v>2502.5838990000002</v>
      </c>
      <c r="G22" s="547">
        <v>43312</v>
      </c>
      <c r="H22" s="544">
        <v>2262.9502259999999</v>
      </c>
      <c r="I22" s="547">
        <v>37840</v>
      </c>
      <c r="J22" s="544">
        <v>1939.852985</v>
      </c>
      <c r="K22" s="547">
        <v>33703</v>
      </c>
      <c r="L22" s="544">
        <v>1751.3301859999999</v>
      </c>
      <c r="O22" s="547"/>
      <c r="P22" s="547"/>
      <c r="Q22" s="547"/>
      <c r="R22" s="547"/>
      <c r="S22" s="547"/>
      <c r="T22" s="547"/>
      <c r="U22" s="547"/>
      <c r="V22" s="547"/>
    </row>
    <row r="23" spans="2:22" customFormat="1" ht="13.35" customHeight="1" x14ac:dyDescent="0.2">
      <c r="B23" s="224"/>
      <c r="C23" s="354" t="s">
        <v>37</v>
      </c>
      <c r="D23" s="617" t="s">
        <v>754</v>
      </c>
      <c r="E23" s="547">
        <v>71854</v>
      </c>
      <c r="F23" s="544">
        <v>4717.4019609999996</v>
      </c>
      <c r="G23" s="547">
        <v>64965</v>
      </c>
      <c r="H23" s="544">
        <v>4311.4474229999996</v>
      </c>
      <c r="I23" s="547">
        <v>56185</v>
      </c>
      <c r="J23" s="544">
        <v>3705.233197</v>
      </c>
      <c r="K23" s="547">
        <v>52230</v>
      </c>
      <c r="L23" s="544">
        <v>3480.2492940000002</v>
      </c>
      <c r="O23" s="547"/>
      <c r="P23" s="547"/>
      <c r="Q23" s="547"/>
      <c r="R23" s="547"/>
      <c r="S23" s="547"/>
      <c r="T23" s="547"/>
      <c r="U23" s="547"/>
      <c r="V23" s="547"/>
    </row>
    <row r="24" spans="2:22" customFormat="1" ht="13.35" customHeight="1" x14ac:dyDescent="0.2">
      <c r="B24" s="224"/>
      <c r="C24" s="354" t="s">
        <v>38</v>
      </c>
      <c r="D24" s="617" t="s">
        <v>62</v>
      </c>
      <c r="E24" s="547">
        <v>98248</v>
      </c>
      <c r="F24" s="544">
        <v>7742.7454820000003</v>
      </c>
      <c r="G24" s="547">
        <v>92832</v>
      </c>
      <c r="H24" s="544">
        <v>7526.5501130000002</v>
      </c>
      <c r="I24" s="547">
        <v>81985</v>
      </c>
      <c r="J24" s="544">
        <v>6606.3061690000004</v>
      </c>
      <c r="K24" s="547">
        <v>77990</v>
      </c>
      <c r="L24" s="544">
        <v>6469.8375640000004</v>
      </c>
      <c r="O24" s="547"/>
      <c r="P24" s="547"/>
      <c r="Q24" s="547"/>
      <c r="R24" s="547"/>
      <c r="S24" s="547"/>
      <c r="T24" s="547"/>
      <c r="U24" s="547"/>
      <c r="V24" s="547"/>
    </row>
    <row r="25" spans="2:22" customFormat="1" ht="13.35" customHeight="1" x14ac:dyDescent="0.2">
      <c r="B25" s="224"/>
      <c r="C25" s="354" t="s">
        <v>39</v>
      </c>
      <c r="D25" s="617" t="s">
        <v>63</v>
      </c>
      <c r="E25" s="547">
        <v>60884</v>
      </c>
      <c r="F25" s="544">
        <v>5266.7952649999997</v>
      </c>
      <c r="G25" s="547">
        <v>61547</v>
      </c>
      <c r="H25" s="544">
        <v>5421.7749530000001</v>
      </c>
      <c r="I25" s="547">
        <v>56887</v>
      </c>
      <c r="J25" s="544">
        <v>4966.7464280000004</v>
      </c>
      <c r="K25" s="547">
        <v>56965</v>
      </c>
      <c r="L25" s="544">
        <v>5118.6452140000001</v>
      </c>
      <c r="O25" s="547"/>
      <c r="P25" s="547"/>
      <c r="Q25" s="547"/>
      <c r="R25" s="547"/>
      <c r="S25" s="547"/>
      <c r="T25" s="547"/>
      <c r="U25" s="547"/>
      <c r="V25" s="547"/>
    </row>
    <row r="26" spans="2:22" customFormat="1" ht="13.35" customHeight="1" x14ac:dyDescent="0.2">
      <c r="B26" s="224"/>
      <c r="C26" s="354" t="s">
        <v>40</v>
      </c>
      <c r="D26" s="617" t="s">
        <v>64</v>
      </c>
      <c r="E26" s="547">
        <v>59946</v>
      </c>
      <c r="F26" s="544">
        <v>6259.7645069999999</v>
      </c>
      <c r="G26" s="547">
        <v>63224</v>
      </c>
      <c r="H26" s="544">
        <v>6745.9375209999998</v>
      </c>
      <c r="I26" s="547">
        <v>57937</v>
      </c>
      <c r="J26" s="544">
        <v>6086.1155259999996</v>
      </c>
      <c r="K26" s="547">
        <v>59978</v>
      </c>
      <c r="L26" s="544">
        <v>6509.4072900000001</v>
      </c>
      <c r="O26" s="547"/>
      <c r="P26" s="547"/>
      <c r="Q26" s="547"/>
      <c r="R26" s="547"/>
      <c r="S26" s="547"/>
      <c r="T26" s="547"/>
      <c r="U26" s="547"/>
      <c r="V26" s="547"/>
    </row>
    <row r="27" spans="2:22" customFormat="1" ht="13.35" customHeight="1" x14ac:dyDescent="0.2">
      <c r="B27" s="224"/>
      <c r="C27" s="354" t="s">
        <v>41</v>
      </c>
      <c r="D27" s="617" t="s">
        <v>65</v>
      </c>
      <c r="E27" s="547">
        <v>15626</v>
      </c>
      <c r="F27" s="544">
        <v>1902.9250790000001</v>
      </c>
      <c r="G27" s="547">
        <v>15343</v>
      </c>
      <c r="H27" s="544">
        <v>1917.1683089999999</v>
      </c>
      <c r="I27" s="547">
        <v>13735</v>
      </c>
      <c r="J27" s="544">
        <v>1674.870424</v>
      </c>
      <c r="K27" s="547">
        <v>15348</v>
      </c>
      <c r="L27" s="544">
        <v>1952.9236370000001</v>
      </c>
      <c r="O27" s="547"/>
      <c r="P27" s="547"/>
      <c r="Q27" s="547"/>
      <c r="R27" s="547"/>
      <c r="S27" s="547"/>
      <c r="T27" s="547"/>
      <c r="U27" s="547"/>
      <c r="V27" s="547"/>
    </row>
    <row r="28" spans="2:22" customFormat="1" ht="13.35" customHeight="1" x14ac:dyDescent="0.2">
      <c r="B28" s="225"/>
      <c r="C28" s="752" t="s">
        <v>42</v>
      </c>
      <c r="D28" s="753" t="s">
        <v>66</v>
      </c>
      <c r="E28" s="645">
        <v>2785</v>
      </c>
      <c r="F28" s="646">
        <v>358.30248799999998</v>
      </c>
      <c r="G28" s="645">
        <v>2663</v>
      </c>
      <c r="H28" s="646">
        <v>350.48686500000002</v>
      </c>
      <c r="I28" s="645">
        <v>2325</v>
      </c>
      <c r="J28" s="646">
        <v>296.46956499999999</v>
      </c>
      <c r="K28" s="645">
        <v>2776</v>
      </c>
      <c r="L28" s="646">
        <v>378.243134</v>
      </c>
      <c r="O28" s="547"/>
      <c r="P28" s="547"/>
      <c r="Q28" s="547"/>
      <c r="R28" s="547"/>
      <c r="S28" s="547"/>
      <c r="T28" s="547"/>
      <c r="U28" s="547"/>
      <c r="V28" s="547"/>
    </row>
    <row r="29" spans="2:22" customFormat="1" ht="13.35" customHeight="1" x14ac:dyDescent="0.2">
      <c r="B29" s="225"/>
      <c r="C29" s="226" t="s">
        <v>8</v>
      </c>
      <c r="D29" s="227"/>
      <c r="E29" s="228">
        <f t="shared" ref="E29:L29" si="0">SUM(E4:E28)</f>
        <v>436561</v>
      </c>
      <c r="F29" s="229">
        <f t="shared" si="0"/>
        <v>31103.434951000003</v>
      </c>
      <c r="G29" s="228">
        <f t="shared" si="0"/>
        <v>414292</v>
      </c>
      <c r="H29" s="229">
        <f t="shared" si="0"/>
        <v>30678.989516999998</v>
      </c>
      <c r="I29" s="228">
        <f t="shared" si="0"/>
        <v>372378</v>
      </c>
      <c r="J29" s="229">
        <f t="shared" si="0"/>
        <v>27302.218994000003</v>
      </c>
      <c r="K29" s="228">
        <f t="shared" si="0"/>
        <v>352948</v>
      </c>
      <c r="L29" s="229">
        <f t="shared" si="0"/>
        <v>27377.428596999998</v>
      </c>
      <c r="O29" s="796"/>
      <c r="P29" s="796"/>
      <c r="Q29" s="796"/>
      <c r="R29" s="796"/>
      <c r="S29" s="796"/>
      <c r="T29" s="796"/>
      <c r="U29" s="796"/>
      <c r="V29" s="796"/>
    </row>
    <row r="30" spans="2:22" customFormat="1" ht="13.35" customHeight="1" x14ac:dyDescent="0.2"/>
    <row r="31" spans="2:22" customFormat="1" ht="13.35" customHeight="1" x14ac:dyDescent="0.2"/>
    <row r="32" spans="2:22" customFormat="1" ht="13.35" customHeight="1" x14ac:dyDescent="0.2">
      <c r="G32" s="109" t="s">
        <v>245</v>
      </c>
    </row>
    <row r="33" spans="2:12" s="636" customFormat="1" x14ac:dyDescent="0.2">
      <c r="B33"/>
      <c r="C33" s="49"/>
      <c r="D33" s="49"/>
      <c r="E33" s="49"/>
      <c r="F33" s="49"/>
      <c r="G33" s="637"/>
      <c r="H33" s="637"/>
      <c r="I33" s="637"/>
      <c r="J33" s="637"/>
      <c r="K33" s="637"/>
      <c r="L33" s="637"/>
    </row>
    <row r="34" spans="2:12" s="636" customFormat="1" x14ac:dyDescent="0.2">
      <c r="B34"/>
      <c r="C34" s="49"/>
      <c r="D34" s="49"/>
      <c r="E34" s="49"/>
      <c r="F34" s="49"/>
      <c r="G34" s="637"/>
      <c r="H34" s="637"/>
      <c r="I34" s="637"/>
      <c r="J34" s="637"/>
      <c r="K34" s="637"/>
      <c r="L34" s="637"/>
    </row>
    <row r="35" spans="2:12" s="636" customFormat="1" x14ac:dyDescent="0.2">
      <c r="B35"/>
      <c r="C35" s="49"/>
      <c r="D35" s="49"/>
      <c r="E35" s="49"/>
      <c r="F35" s="49"/>
      <c r="G35" s="637"/>
      <c r="H35" s="637"/>
      <c r="I35" s="637"/>
      <c r="J35" s="637"/>
      <c r="K35" s="637"/>
      <c r="L35" s="637"/>
    </row>
    <row r="36" spans="2:12" s="636" customFormat="1" x14ac:dyDescent="0.2">
      <c r="B36"/>
      <c r="C36" s="49"/>
      <c r="D36" s="49"/>
      <c r="E36" s="49"/>
      <c r="F36" s="49"/>
      <c r="G36" s="637"/>
      <c r="H36" s="637"/>
      <c r="I36" s="637"/>
      <c r="J36" s="637"/>
      <c r="K36" s="637"/>
      <c r="L36" s="637"/>
    </row>
    <row r="37" spans="2:12" s="636" customFormat="1" x14ac:dyDescent="0.2">
      <c r="B37"/>
      <c r="C37" s="49"/>
      <c r="D37" s="49"/>
      <c r="E37" s="49"/>
      <c r="F37" s="49"/>
      <c r="G37" s="637"/>
      <c r="H37" s="637"/>
      <c r="I37" s="637"/>
      <c r="J37" s="637"/>
      <c r="K37" s="637"/>
      <c r="L37" s="637"/>
    </row>
    <row r="38" spans="2:12" s="636" customFormat="1" x14ac:dyDescent="0.2">
      <c r="B38"/>
      <c r="C38" s="49"/>
      <c r="D38" s="49"/>
      <c r="E38" s="49"/>
      <c r="F38" s="49"/>
      <c r="G38" s="637"/>
      <c r="H38" s="637"/>
      <c r="I38" s="637"/>
      <c r="J38" s="637"/>
      <c r="K38" s="637"/>
      <c r="L38" s="637"/>
    </row>
    <row r="39" spans="2:12" s="636" customFormat="1" x14ac:dyDescent="0.2">
      <c r="B39"/>
      <c r="C39" s="49"/>
      <c r="D39" s="49"/>
      <c r="E39" s="49"/>
      <c r="F39" s="49"/>
      <c r="G39" s="637"/>
      <c r="H39" s="637"/>
      <c r="I39" s="637"/>
      <c r="J39" s="637"/>
      <c r="K39" s="637"/>
      <c r="L39" s="637"/>
    </row>
    <row r="40" spans="2:12" s="636" customFormat="1" x14ac:dyDescent="0.2">
      <c r="B40"/>
      <c r="C40" s="49"/>
      <c r="D40" s="49"/>
      <c r="E40" s="49"/>
      <c r="F40" s="49"/>
      <c r="G40" s="637"/>
      <c r="H40" s="637"/>
      <c r="I40" s="637"/>
      <c r="J40" s="637"/>
      <c r="K40" s="637"/>
      <c r="L40" s="637"/>
    </row>
    <row r="41" spans="2:12" s="636" customFormat="1" x14ac:dyDescent="0.2">
      <c r="B41"/>
      <c r="C41" s="49"/>
      <c r="D41" s="49"/>
      <c r="E41" s="49"/>
      <c r="F41" s="49"/>
      <c r="G41" s="637"/>
      <c r="H41" s="637"/>
      <c r="I41" s="637"/>
      <c r="J41" s="637"/>
      <c r="K41" s="637"/>
      <c r="L41" s="637"/>
    </row>
    <row r="42" spans="2:12" s="636" customFormat="1" x14ac:dyDescent="0.2">
      <c r="B42"/>
      <c r="C42" s="49"/>
      <c r="D42" s="49"/>
      <c r="E42" s="49"/>
      <c r="F42" s="49"/>
      <c r="G42" s="637"/>
      <c r="H42" s="637"/>
      <c r="I42" s="637"/>
      <c r="J42" s="637"/>
      <c r="K42" s="637"/>
      <c r="L42" s="637"/>
    </row>
    <row r="43" spans="2:12" s="636" customFormat="1" x14ac:dyDescent="0.2">
      <c r="B43"/>
      <c r="C43" s="49"/>
      <c r="D43" s="49"/>
      <c r="E43" s="49"/>
      <c r="F43" s="49"/>
      <c r="G43" s="637"/>
      <c r="H43" s="637"/>
      <c r="I43" s="637"/>
      <c r="J43" s="637"/>
      <c r="K43" s="637"/>
      <c r="L43" s="637"/>
    </row>
  </sheetData>
  <mergeCells count="4">
    <mergeCell ref="C3:D3"/>
    <mergeCell ref="K2:L2"/>
    <mergeCell ref="B1:L1"/>
    <mergeCell ref="U2:V2"/>
  </mergeCells>
  <phoneticPr fontId="25" type="noConversion"/>
  <hyperlinks>
    <hyperlink ref="G32" location="CONTENTS!A1" display="BACK TO CONTENTS" xr:uid="{00000000-0004-0000-2B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L29" formula="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6">
    <tabColor theme="7" tint="0.79998168889431442"/>
    <pageSetUpPr fitToPage="1"/>
  </sheetPr>
  <dimension ref="B1:M36"/>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5" customHeight="1" x14ac:dyDescent="0.2">
      <c r="B1" s="1449" t="s">
        <v>1154</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'A2.5.2'!E4/'A2.5.2'!E$29</f>
        <v>6.3908594675200032E-4</v>
      </c>
      <c r="F4" s="976">
        <f>'A2.5.2'!F4/'A2.5.2'!F$29</f>
        <v>6.1501683110356847E-4</v>
      </c>
      <c r="G4" s="975">
        <f>'A2.5.2'!G4/'A2.5.2'!G$29</f>
        <v>5.9861160727216547E-4</v>
      </c>
      <c r="H4" s="976">
        <f>'A2.5.2'!H4/'A2.5.2'!H$29</f>
        <v>5.8061009441427757E-4</v>
      </c>
      <c r="I4" s="975">
        <f>'A2.5.2'!I4/'A2.5.2'!I$29</f>
        <v>7.9220576940635594E-4</v>
      </c>
      <c r="J4" s="976">
        <f>'A2.5.2'!J4/'A2.5.2'!J$29</f>
        <v>6.8876961993941284E-4</v>
      </c>
      <c r="K4" s="975">
        <f>'A2.5.2'!K4/'A2.5.2'!K$29</f>
        <v>8.188175028616113E-4</v>
      </c>
      <c r="L4" s="976">
        <f>'A2.5.2'!L4/'A2.5.2'!L$29</f>
        <v>7.1118644072122822E-4</v>
      </c>
    </row>
    <row r="5" spans="2:12" ht="13.35" customHeight="1" x14ac:dyDescent="0.2">
      <c r="B5" s="38"/>
      <c r="C5" s="441" t="s">
        <v>19</v>
      </c>
      <c r="D5" s="740" t="s">
        <v>121</v>
      </c>
      <c r="E5" s="975">
        <f>'A2.5.2'!E5/'A2.5.2'!E$29</f>
        <v>8.2462702806709718E-5</v>
      </c>
      <c r="F5" s="976">
        <f>'A2.5.2'!F5/'A2.5.2'!F$29</f>
        <v>9.7168206815782303E-5</v>
      </c>
      <c r="G5" s="975">
        <f>'A2.5.2'!G5/'A2.5.2'!G$29</f>
        <v>8.4481476832765296E-5</v>
      </c>
      <c r="H5" s="976">
        <f>'A2.5.2'!H5/'A2.5.2'!H$29</f>
        <v>8.1197296234924762E-5</v>
      </c>
      <c r="I5" s="975">
        <f>'A2.5.2'!I5/'A2.5.2'!I$29</f>
        <v>1.2890127773391554E-4</v>
      </c>
      <c r="J5" s="976">
        <f>'A2.5.2'!J5/'A2.5.2'!J$29</f>
        <v>1.5813872128667754E-4</v>
      </c>
      <c r="K5" s="975">
        <f>'A2.5.2'!K5/'A2.5.2'!K$29</f>
        <v>1.0483130659473917E-4</v>
      </c>
      <c r="L5" s="976">
        <f>'A2.5.2'!L5/'A2.5.2'!L$29</f>
        <v>1.8675508482780831E-4</v>
      </c>
    </row>
    <row r="6" spans="2:12" ht="13.35" customHeight="1" x14ac:dyDescent="0.2">
      <c r="B6" s="38"/>
      <c r="C6" s="441" t="s">
        <v>20</v>
      </c>
      <c r="D6" s="442" t="s">
        <v>44</v>
      </c>
      <c r="E6" s="975">
        <f>'A2.5.2'!E6/'A2.5.2'!E$29</f>
        <v>2.6869097331186247E-3</v>
      </c>
      <c r="F6" s="976">
        <f>'A2.5.2'!F6/'A2.5.2'!F$29</f>
        <v>1.7379958221708241E-4</v>
      </c>
      <c r="G6" s="975">
        <f>'A2.5.2'!G6/'A2.5.2'!G$29</f>
        <v>3.4468442547768239E-3</v>
      </c>
      <c r="H6" s="976">
        <f>'A2.5.2'!H6/'A2.5.2'!H$29</f>
        <v>1.7807359649093881E-4</v>
      </c>
      <c r="I6" s="975">
        <f>'A2.5.2'!I6/'A2.5.2'!I$29</f>
        <v>3.2305882732062583E-3</v>
      </c>
      <c r="J6" s="976">
        <f>'A2.5.2'!J6/'A2.5.2'!J$29</f>
        <v>2.6496707104978543E-4</v>
      </c>
      <c r="K6" s="975">
        <f>'A2.5.2'!K6/'A2.5.2'!K$29</f>
        <v>2.1306254745741583E-3</v>
      </c>
      <c r="L6" s="976">
        <f>'A2.5.2'!L6/'A2.5.2'!L$29</f>
        <v>1.4307866738183135E-4</v>
      </c>
    </row>
    <row r="7" spans="2:12" ht="13.35" customHeight="1" x14ac:dyDescent="0.2">
      <c r="B7" s="38"/>
      <c r="C7" s="441" t="s">
        <v>21</v>
      </c>
      <c r="D7" s="442" t="s">
        <v>45</v>
      </c>
      <c r="E7" s="975">
        <f>'A2.5.2'!E7/'A2.5.2'!E$29</f>
        <v>1.5484663082593268E-3</v>
      </c>
      <c r="F7" s="976">
        <f>'A2.5.2'!F7/'A2.5.2'!F$29</f>
        <v>1.1661113975719869E-4</v>
      </c>
      <c r="G7" s="975">
        <f>'A2.5.2'!G7/'A2.5.2'!G$29</f>
        <v>1.9020401069776871E-3</v>
      </c>
      <c r="H7" s="976">
        <f>'A2.5.2'!H7/'A2.5.2'!H$29</f>
        <v>1.6394699040569449E-4</v>
      </c>
      <c r="I7" s="975">
        <f>'A2.5.2'!I7/'A2.5.2'!I$29</f>
        <v>2.067791330314895E-3</v>
      </c>
      <c r="J7" s="976">
        <f>'A2.5.2'!J7/'A2.5.2'!J$29</f>
        <v>1.9942855198680265E-4</v>
      </c>
      <c r="K7" s="975">
        <f>'A2.5.2'!K7/'A2.5.2'!K$29</f>
        <v>1.1021453585230686E-3</v>
      </c>
      <c r="L7" s="976">
        <f>'A2.5.2'!L7/'A2.5.2'!L$29</f>
        <v>8.8838584360932858E-5</v>
      </c>
    </row>
    <row r="8" spans="2:12" ht="13.35" customHeight="1" x14ac:dyDescent="0.2">
      <c r="B8" s="38"/>
      <c r="C8" s="441" t="s">
        <v>22</v>
      </c>
      <c r="D8" s="442" t="s">
        <v>46</v>
      </c>
      <c r="E8" s="975">
        <f>'A2.5.2'!E8/'A2.5.2'!E$29</f>
        <v>1.908095317721922E-3</v>
      </c>
      <c r="F8" s="976">
        <f>'A2.5.2'!F8/'A2.5.2'!F$29</f>
        <v>2.0799747713369523E-4</v>
      </c>
      <c r="G8" s="975">
        <f>'A2.5.2'!G8/'A2.5.2'!G$29</f>
        <v>2.2375522578278123E-3</v>
      </c>
      <c r="H8" s="976">
        <f>'A2.5.2'!H8/'A2.5.2'!H$29</f>
        <v>2.440755421833798E-4</v>
      </c>
      <c r="I8" s="975">
        <f>'A2.5.2'!I8/'A2.5.2'!I$29</f>
        <v>2.2584578036296452E-3</v>
      </c>
      <c r="J8" s="976">
        <f>'A2.5.2'!J8/'A2.5.2'!J$29</f>
        <v>2.4759379453683091E-4</v>
      </c>
      <c r="K8" s="975">
        <f>'A2.5.2'!K8/'A2.5.2'!K$29</f>
        <v>1.3203078073823907E-3</v>
      </c>
      <c r="L8" s="976">
        <f>'A2.5.2'!L8/'A2.5.2'!L$29</f>
        <v>1.7753522697645192E-4</v>
      </c>
    </row>
    <row r="9" spans="2:12" ht="13.35" customHeight="1" x14ac:dyDescent="0.2">
      <c r="B9" s="38"/>
      <c r="C9" s="441" t="s">
        <v>23</v>
      </c>
      <c r="D9" s="442" t="s">
        <v>47</v>
      </c>
      <c r="E9" s="975">
        <f>'A2.5.2'!E9/'A2.5.2'!E$29</f>
        <v>2.4578466697666537E-3</v>
      </c>
      <c r="F9" s="976">
        <f>'A2.5.2'!F9/'A2.5.2'!F$29</f>
        <v>2.9851651480382498E-4</v>
      </c>
      <c r="G9" s="975">
        <f>'A2.5.2'!G9/'A2.5.2'!G$29</f>
        <v>2.507892983692661E-3</v>
      </c>
      <c r="H9" s="976">
        <f>'A2.5.2'!H9/'A2.5.2'!H$29</f>
        <v>3.1522661444377586E-4</v>
      </c>
      <c r="I9" s="975">
        <f>'A2.5.2'!I9/'A2.5.2'!I$29</f>
        <v>2.7767483578514307E-3</v>
      </c>
      <c r="J9" s="976">
        <f>'A2.5.2'!J9/'A2.5.2'!J$29</f>
        <v>3.7604437947905497E-4</v>
      </c>
      <c r="K9" s="975">
        <f>'A2.5.2'!K9/'A2.5.2'!K$29</f>
        <v>1.6461348413930664E-3</v>
      </c>
      <c r="L9" s="976">
        <f>'A2.5.2'!L9/'A2.5.2'!L$29</f>
        <v>2.1804257397110437E-4</v>
      </c>
    </row>
    <row r="10" spans="2:12" ht="13.35" customHeight="1" x14ac:dyDescent="0.2">
      <c r="B10" s="38"/>
      <c r="C10" s="441" t="s">
        <v>24</v>
      </c>
      <c r="D10" s="442" t="s">
        <v>48</v>
      </c>
      <c r="E10" s="975">
        <f>'A2.5.2'!E10/'A2.5.2'!E$29</f>
        <v>3.1290014453879298E-3</v>
      </c>
      <c r="F10" s="976">
        <f>'A2.5.2'!F10/'A2.5.2'!F$29</f>
        <v>4.5686400946989727E-4</v>
      </c>
      <c r="G10" s="975">
        <f>'A2.5.2'!G10/'A2.5.2'!G$29</f>
        <v>3.0727120002317205E-3</v>
      </c>
      <c r="H10" s="976">
        <f>'A2.5.2'!H10/'A2.5.2'!H$29</f>
        <v>4.5622907469765605E-4</v>
      </c>
      <c r="I10" s="975">
        <f>'A2.5.2'!I10/'A2.5.2'!I$29</f>
        <v>3.0560344596082477E-3</v>
      </c>
      <c r="J10" s="976">
        <f>'A2.5.2'!J10/'A2.5.2'!J$29</f>
        <v>5.8609675658658292E-4</v>
      </c>
      <c r="K10" s="975">
        <f>'A2.5.2'!K10/'A2.5.2'!K$29</f>
        <v>2.1532917030270748E-3</v>
      </c>
      <c r="L10" s="976">
        <f>'A2.5.2'!L10/'A2.5.2'!L$29</f>
        <v>3.8133694561599596E-4</v>
      </c>
    </row>
    <row r="11" spans="2:12" customFormat="1" ht="13.35" customHeight="1" x14ac:dyDescent="0.2">
      <c r="B11" s="224"/>
      <c r="C11" s="441" t="s">
        <v>25</v>
      </c>
      <c r="D11" s="442" t="s">
        <v>49</v>
      </c>
      <c r="E11" s="975">
        <f>'A2.5.2'!E11/'A2.5.2'!E$29</f>
        <v>4.3521982036874574E-3</v>
      </c>
      <c r="F11" s="976">
        <f>'A2.5.2'!F11/'A2.5.2'!F$29</f>
        <v>7.3648023236300196E-4</v>
      </c>
      <c r="G11" s="975">
        <f>'A2.5.2'!G11/'A2.5.2'!G$29</f>
        <v>3.8306315352456721E-3</v>
      </c>
      <c r="H11" s="976">
        <f>'A2.5.2'!H11/'A2.5.2'!H$29</f>
        <v>6.5185491161364579E-4</v>
      </c>
      <c r="I11" s="975">
        <f>'A2.5.2'!I11/'A2.5.2'!I$29</f>
        <v>3.8025876931505084E-3</v>
      </c>
      <c r="J11" s="976">
        <f>'A2.5.2'!J11/'A2.5.2'!J$29</f>
        <v>8.0808666155848059E-4</v>
      </c>
      <c r="K11" s="975">
        <f>'A2.5.2'!K11/'A2.5.2'!K$29</f>
        <v>2.6349490576515521E-3</v>
      </c>
      <c r="L11" s="976">
        <f>'A2.5.2'!L11/'A2.5.2'!L$29</f>
        <v>5.0306094128610695E-4</v>
      </c>
    </row>
    <row r="12" spans="2:12" customFormat="1" ht="13.35" customHeight="1" x14ac:dyDescent="0.2">
      <c r="B12" s="224"/>
      <c r="C12" s="441" t="s">
        <v>26</v>
      </c>
      <c r="D12" s="442" t="s">
        <v>50</v>
      </c>
      <c r="E12" s="975">
        <f>'A2.5.2'!E12/'A2.5.2'!E$29</f>
        <v>6.2488403682417802E-3</v>
      </c>
      <c r="F12" s="976">
        <f>'A2.5.2'!F12/'A2.5.2'!F$29</f>
        <v>1.1394593251785054E-3</v>
      </c>
      <c r="G12" s="975">
        <f>'A2.5.2'!G12/'A2.5.2'!G$29</f>
        <v>5.1992314599364703E-3</v>
      </c>
      <c r="H12" s="976">
        <f>'A2.5.2'!H12/'A2.5.2'!H$29</f>
        <v>1.0209859742167596E-3</v>
      </c>
      <c r="I12" s="975">
        <f>'A2.5.2'!I12/'A2.5.2'!I$29</f>
        <v>5.0728023674868009E-3</v>
      </c>
      <c r="J12" s="976">
        <f>'A2.5.2'!J12/'A2.5.2'!J$29</f>
        <v>1.1890647425813407E-3</v>
      </c>
      <c r="K12" s="975">
        <f>'A2.5.2'!K12/'A2.5.2'!K$29</f>
        <v>3.5869306526740484E-3</v>
      </c>
      <c r="L12" s="976">
        <f>'A2.5.2'!L12/'A2.5.2'!L$29</f>
        <v>8.0177584692542412E-4</v>
      </c>
    </row>
    <row r="13" spans="2:12" customFormat="1" ht="13.35" customHeight="1" x14ac:dyDescent="0.2">
      <c r="B13" s="224"/>
      <c r="C13" s="354" t="s">
        <v>27</v>
      </c>
      <c r="D13" s="742" t="s">
        <v>51</v>
      </c>
      <c r="E13" s="975">
        <f>'A2.5.2'!E13/'A2.5.2'!E$29</f>
        <v>7.3231461353625267E-3</v>
      </c>
      <c r="F13" s="976">
        <f>'A2.5.2'!F13/'A2.5.2'!F$29</f>
        <v>1.3111599430817476E-3</v>
      </c>
      <c r="G13" s="975">
        <f>'A2.5.2'!G13/'A2.5.2'!G$29</f>
        <v>6.5002462031610551E-3</v>
      </c>
      <c r="H13" s="976">
        <f>'A2.5.2'!H13/'A2.5.2'!H$29</f>
        <v>1.2804073282215854E-3</v>
      </c>
      <c r="I13" s="975">
        <f>'A2.5.2'!I13/'A2.5.2'!I$29</f>
        <v>6.5041436389904886E-3</v>
      </c>
      <c r="J13" s="976">
        <f>'A2.5.2'!J13/'A2.5.2'!J$29</f>
        <v>1.5084969470448896E-3</v>
      </c>
      <c r="K13" s="975">
        <f>'A2.5.2'!K13/'A2.5.2'!K$29</f>
        <v>5.8563867765223203E-3</v>
      </c>
      <c r="L13" s="976">
        <f>'A2.5.2'!L13/'A2.5.2'!L$29</f>
        <v>1.3221641642402638E-3</v>
      </c>
    </row>
    <row r="14" spans="2:12" customFormat="1" ht="13.35" customHeight="1" x14ac:dyDescent="0.2">
      <c r="B14" s="224"/>
      <c r="C14" s="354" t="s">
        <v>28</v>
      </c>
      <c r="D14" s="742" t="s">
        <v>52</v>
      </c>
      <c r="E14" s="975">
        <f>'A2.5.2'!E14/'A2.5.2'!E$29</f>
        <v>7.1398956846809494E-3</v>
      </c>
      <c r="F14" s="976">
        <f>'A2.5.2'!F14/'A2.5.2'!F$29</f>
        <v>1.5697522500944946E-3</v>
      </c>
      <c r="G14" s="975">
        <f>'A2.5.2'!G14/'A2.5.2'!G$29</f>
        <v>6.908171048439265E-3</v>
      </c>
      <c r="H14" s="976">
        <f>'A2.5.2'!H14/'A2.5.2'!H$29</f>
        <v>1.513493492811118E-3</v>
      </c>
      <c r="I14" s="975">
        <f>'A2.5.2'!I14/'A2.5.2'!I$29</f>
        <v>6.9042746886228508E-3</v>
      </c>
      <c r="J14" s="976">
        <f>'A2.5.2'!J14/'A2.5.2'!J$29</f>
        <v>1.785398652421343E-3</v>
      </c>
      <c r="K14" s="975">
        <f>'A2.5.2'!K14/'A2.5.2'!K$29</f>
        <v>6.3777100309394021E-3</v>
      </c>
      <c r="L14" s="976">
        <f>'A2.5.2'!L14/'A2.5.2'!L$29</f>
        <v>1.5485005047057453E-3</v>
      </c>
    </row>
    <row r="15" spans="2:12" customFormat="1" ht="13.35" customHeight="1" x14ac:dyDescent="0.2">
      <c r="B15" s="224"/>
      <c r="C15" s="354" t="s">
        <v>29</v>
      </c>
      <c r="D15" s="742" t="s">
        <v>53</v>
      </c>
      <c r="E15" s="975">
        <f>'A2.5.2'!E15/'A2.5.2'!E$29</f>
        <v>7.6667407303904842E-3</v>
      </c>
      <c r="F15" s="976">
        <f>'A2.5.2'!F15/'A2.5.2'!F$29</f>
        <v>1.9475863066388561E-3</v>
      </c>
      <c r="G15" s="975">
        <f>'A2.5.2'!G15/'A2.5.2'!G$29</f>
        <v>7.1664429918994335E-3</v>
      </c>
      <c r="H15" s="976">
        <f>'A2.5.2'!H15/'A2.5.2'!H$29</f>
        <v>1.7291761832834815E-3</v>
      </c>
      <c r="I15" s="975">
        <f>'A2.5.2'!I15/'A2.5.2'!I$29</f>
        <v>7.5326684175756895E-3</v>
      </c>
      <c r="J15" s="976">
        <f>'A2.5.2'!J15/'A2.5.2'!J$29</f>
        <v>2.1841215548488832E-3</v>
      </c>
      <c r="K15" s="975">
        <f>'A2.5.2'!K15/'A2.5.2'!K$29</f>
        <v>6.5448734657796619E-3</v>
      </c>
      <c r="L15" s="976">
        <f>'A2.5.2'!L15/'A2.5.2'!L$29</f>
        <v>1.6975864199712592E-3</v>
      </c>
    </row>
    <row r="16" spans="2:12" customFormat="1" ht="13.35" customHeight="1" x14ac:dyDescent="0.2">
      <c r="B16" s="224"/>
      <c r="C16" s="354" t="s">
        <v>30</v>
      </c>
      <c r="D16" s="742" t="s">
        <v>54</v>
      </c>
      <c r="E16" s="975">
        <f>'A2.5.2'!E16/'A2.5.2'!E$29</f>
        <v>8.2920828933413654E-3</v>
      </c>
      <c r="F16" s="976">
        <f>'A2.5.2'!F16/'A2.5.2'!F$29</f>
        <v>2.3563227056902177E-3</v>
      </c>
      <c r="G16" s="975">
        <f>'A2.5.2'!G16/'A2.5.2'!G$29</f>
        <v>7.3016133548318577E-3</v>
      </c>
      <c r="H16" s="976">
        <f>'A2.5.2'!H16/'A2.5.2'!H$29</f>
        <v>2.1068587661331999E-3</v>
      </c>
      <c r="I16" s="975">
        <f>'A2.5.2'!I16/'A2.5.2'!I$29</f>
        <v>8.2174564555371147E-3</v>
      </c>
      <c r="J16" s="976">
        <f>'A2.5.2'!J16/'A2.5.2'!J$29</f>
        <v>2.5098778606625072E-3</v>
      </c>
      <c r="K16" s="975">
        <f>'A2.5.2'!K16/'A2.5.2'!K$29</f>
        <v>6.6638711651574737E-3</v>
      </c>
      <c r="L16" s="976">
        <f>'A2.5.2'!L16/'A2.5.2'!L$29</f>
        <v>1.9296217982206286E-3</v>
      </c>
    </row>
    <row r="17" spans="2:12" customFormat="1" ht="13.35" customHeight="1" x14ac:dyDescent="0.2">
      <c r="B17" s="224"/>
      <c r="C17" s="354" t="s">
        <v>31</v>
      </c>
      <c r="D17" s="742" t="s">
        <v>55</v>
      </c>
      <c r="E17" s="975">
        <f>'A2.5.2'!E17/'A2.5.2'!E$29</f>
        <v>8.4318113619860687E-3</v>
      </c>
      <c r="F17" s="976">
        <f>'A2.5.2'!F17/'A2.5.2'!F$29</f>
        <v>2.7249266562847933E-3</v>
      </c>
      <c r="G17" s="975">
        <f>'A2.5.2'!G17/'A2.5.2'!G$29</f>
        <v>7.6322979927201107E-3</v>
      </c>
      <c r="H17" s="976">
        <f>'A2.5.2'!H17/'A2.5.2'!H$29</f>
        <v>2.4720222273936251E-3</v>
      </c>
      <c r="I17" s="975">
        <f>'A2.5.2'!I17/'A2.5.2'!I$29</f>
        <v>8.9049299367846644E-3</v>
      </c>
      <c r="J17" s="976">
        <f>'A2.5.2'!J17/'A2.5.2'!J$29</f>
        <v>2.9326983282053441E-3</v>
      </c>
      <c r="K17" s="975">
        <f>'A2.5.2'!K17/'A2.5.2'!K$29</f>
        <v>7.3835239185375753E-3</v>
      </c>
      <c r="L17" s="976">
        <f>'A2.5.2'!L17/'A2.5.2'!L$29</f>
        <v>2.2681192201814146E-3</v>
      </c>
    </row>
    <row r="18" spans="2:12" customFormat="1" ht="13.35" customHeight="1" x14ac:dyDescent="0.2">
      <c r="B18" s="224"/>
      <c r="C18" s="354" t="s">
        <v>32</v>
      </c>
      <c r="D18" s="742" t="s">
        <v>56</v>
      </c>
      <c r="E18" s="975">
        <f>'A2.5.2'!E18/'A2.5.2'!E$29</f>
        <v>8.8441248760196163E-3</v>
      </c>
      <c r="F18" s="976">
        <f>'A2.5.2'!F18/'A2.5.2'!F$29</f>
        <v>3.2554944223851549E-3</v>
      </c>
      <c r="G18" s="975">
        <f>'A2.5.2'!G18/'A2.5.2'!G$29</f>
        <v>8.0981529935407869E-3</v>
      </c>
      <c r="H18" s="976">
        <f>'A2.5.2'!H18/'A2.5.2'!H$29</f>
        <v>2.9451267601213805E-3</v>
      </c>
      <c r="I18" s="975">
        <f>'A2.5.2'!I18/'A2.5.2'!I$29</f>
        <v>9.3721970685701084E-3</v>
      </c>
      <c r="J18" s="976">
        <f>'A2.5.2'!J18/'A2.5.2'!J$29</f>
        <v>3.3855665731900176E-3</v>
      </c>
      <c r="K18" s="975">
        <f>'A2.5.2'!K18/'A2.5.2'!K$29</f>
        <v>7.8311819304826766E-3</v>
      </c>
      <c r="L18" s="976">
        <f>'A2.5.2'!L18/'A2.5.2'!L$29</f>
        <v>2.6507276511699928E-3</v>
      </c>
    </row>
    <row r="19" spans="2:12" customFormat="1" ht="13.35" customHeight="1" x14ac:dyDescent="0.2">
      <c r="B19" s="224"/>
      <c r="C19" s="354" t="s">
        <v>33</v>
      </c>
      <c r="D19" s="742" t="s">
        <v>57</v>
      </c>
      <c r="E19" s="975">
        <f>'A2.5.2'!E19/'A2.5.2'!E$29</f>
        <v>9.1579412728118176E-3</v>
      </c>
      <c r="F19" s="976">
        <f>'A2.5.2'!F19/'A2.5.2'!F$29</f>
        <v>3.7056758901895595E-3</v>
      </c>
      <c r="G19" s="975">
        <f>'A2.5.2'!G19/'A2.5.2'!G$29</f>
        <v>8.5446979425139753E-3</v>
      </c>
      <c r="H19" s="976">
        <f>'A2.5.2'!H19/'A2.5.2'!H$29</f>
        <v>3.431102251319955E-3</v>
      </c>
      <c r="I19" s="975">
        <f>'A2.5.2'!I19/'A2.5.2'!I$29</f>
        <v>9.1627324922524955E-3</v>
      </c>
      <c r="J19" s="976">
        <f>'A2.5.2'!J19/'A2.5.2'!J$29</f>
        <v>3.5847483320498043E-3</v>
      </c>
      <c r="K19" s="975">
        <f>'A2.5.2'!K19/'A2.5.2'!K$29</f>
        <v>7.9558461869737186E-3</v>
      </c>
      <c r="L19" s="976">
        <f>'A2.5.2'!L19/'A2.5.2'!L$29</f>
        <v>3.0346063986850767E-3</v>
      </c>
    </row>
    <row r="20" spans="2:12" customFormat="1" ht="13.35" customHeight="1" x14ac:dyDescent="0.2">
      <c r="B20" s="224"/>
      <c r="C20" s="354" t="s">
        <v>34</v>
      </c>
      <c r="D20" s="742" t="s">
        <v>58</v>
      </c>
      <c r="E20" s="975">
        <f>'A2.5.2'!E20/'A2.5.2'!E$29</f>
        <v>4.7663442222278217E-2</v>
      </c>
      <c r="F20" s="976">
        <f>'A2.5.2'!F20/'A2.5.2'!F$29</f>
        <v>2.2981995433176999E-2</v>
      </c>
      <c r="G20" s="975">
        <f>'A2.5.2'!G20/'A2.5.2'!G$29</f>
        <v>4.4825871607465269E-2</v>
      </c>
      <c r="H20" s="976">
        <f>'A2.5.2'!H20/'A2.5.2'!H$29</f>
        <v>2.1160189178990946E-2</v>
      </c>
      <c r="I20" s="975">
        <f>'A2.5.2'!I20/'A2.5.2'!I$29</f>
        <v>4.6023127037580096E-2</v>
      </c>
      <c r="J20" s="976">
        <f>'A2.5.2'!J20/'A2.5.2'!J$29</f>
        <v>2.2039457273866154E-2</v>
      </c>
      <c r="K20" s="975">
        <f>'A2.5.2'!K20/'A2.5.2'!K$29</f>
        <v>4.2068520008613164E-2</v>
      </c>
      <c r="L20" s="976">
        <f>'A2.5.2'!L20/'A2.5.2'!L$29</f>
        <v>1.9302237795185292E-2</v>
      </c>
    </row>
    <row r="21" spans="2:12" customFormat="1" ht="13.35" customHeight="1" x14ac:dyDescent="0.2">
      <c r="B21" s="224"/>
      <c r="C21" s="354" t="s">
        <v>35</v>
      </c>
      <c r="D21" s="617" t="s">
        <v>744</v>
      </c>
      <c r="E21" s="975">
        <f>'A2.5.2'!E21/'A2.5.2'!E$29</f>
        <v>5.2975414661410432E-2</v>
      </c>
      <c r="F21" s="976">
        <f>'A2.5.2'!F21/'A2.5.2'!F$29</f>
        <v>3.1953289550357096E-2</v>
      </c>
      <c r="G21" s="975">
        <f>'A2.5.2'!G21/'A2.5.2'!G$29</f>
        <v>5.0085446979425137E-2</v>
      </c>
      <c r="H21" s="976">
        <f>'A2.5.2'!H21/'A2.5.2'!H$29</f>
        <v>2.9511166901318907E-2</v>
      </c>
      <c r="I21" s="975">
        <f>'A2.5.2'!I21/'A2.5.2'!I$29</f>
        <v>5.0045921080192707E-2</v>
      </c>
      <c r="J21" s="976">
        <f>'A2.5.2'!J21/'A2.5.2'!J$29</f>
        <v>2.9780747681303284E-2</v>
      </c>
      <c r="K21" s="975">
        <f>'A2.5.2'!K21/'A2.5.2'!K$29</f>
        <v>4.6698097170121376E-2</v>
      </c>
      <c r="L21" s="976">
        <f>'A2.5.2'!L21/'A2.5.2'!L$29</f>
        <v>2.57431356821155E-2</v>
      </c>
    </row>
    <row r="22" spans="2:12" customFormat="1" ht="13.35" customHeight="1" x14ac:dyDescent="0.2">
      <c r="B22" s="224"/>
      <c r="C22" s="354" t="s">
        <v>36</v>
      </c>
      <c r="D22" s="617" t="s">
        <v>773</v>
      </c>
      <c r="E22" s="975">
        <f>'A2.5.2'!E22/'A2.5.2'!E$29</f>
        <v>0.11086194140108713</v>
      </c>
      <c r="F22" s="976">
        <f>'A2.5.2'!F22/'A2.5.2'!F$29</f>
        <v>8.0460048960590447E-2</v>
      </c>
      <c r="G22" s="975">
        <f>'A2.5.2'!G22/'A2.5.2'!G$29</f>
        <v>0.10454462070230658</v>
      </c>
      <c r="H22" s="976">
        <f>'A2.5.2'!H22/'A2.5.2'!H$29</f>
        <v>7.3762215171592996E-2</v>
      </c>
      <c r="I22" s="975">
        <f>'A2.5.2'!I22/'A2.5.2'!I$29</f>
        <v>0.10161717394690342</v>
      </c>
      <c r="J22" s="976">
        <f>'A2.5.2'!J22/'A2.5.2'!J$29</f>
        <v>7.1051110733025266E-2</v>
      </c>
      <c r="K22" s="975">
        <f>'A2.5.2'!K22/'A2.5.2'!K$29</f>
        <v>9.5489987193580927E-2</v>
      </c>
      <c r="L22" s="976">
        <f>'A2.5.2'!L22/'A2.5.2'!L$29</f>
        <v>6.3969856767041644E-2</v>
      </c>
    </row>
    <row r="23" spans="2:12" customFormat="1" ht="13.35" customHeight="1" x14ac:dyDescent="0.2">
      <c r="B23" s="224"/>
      <c r="C23" s="354" t="s">
        <v>37</v>
      </c>
      <c r="D23" s="617" t="s">
        <v>754</v>
      </c>
      <c r="E23" s="975">
        <f>'A2.5.2'!E23/'A2.5.2'!E$29</f>
        <v>0.16459097354092556</v>
      </c>
      <c r="F23" s="976">
        <f>'A2.5.2'!F23/'A2.5.2'!F$29</f>
        <v>0.15166819897647127</v>
      </c>
      <c r="G23" s="975">
        <f>'A2.5.2'!G23/'A2.5.2'!G$29</f>
        <v>0.15680968978401708</v>
      </c>
      <c r="H23" s="976">
        <f>'A2.5.2'!H23/'A2.5.2'!H$29</f>
        <v>0.14053420568532476</v>
      </c>
      <c r="I23" s="975">
        <f>'A2.5.2'!I23/'A2.5.2'!I$29</f>
        <v>0.15088163103083427</v>
      </c>
      <c r="J23" s="976">
        <f>'A2.5.2'!J23/'A2.5.2'!J$29</f>
        <v>0.13571179682553533</v>
      </c>
      <c r="K23" s="975">
        <f>'A2.5.2'!K23/'A2.5.2'!K$29</f>
        <v>0.1479821390119791</v>
      </c>
      <c r="L23" s="976">
        <f>'A2.5.2'!L23/'A2.5.2'!L$29</f>
        <v>0.12712111664063891</v>
      </c>
    </row>
    <row r="24" spans="2:12" customFormat="1" ht="13.35" customHeight="1" x14ac:dyDescent="0.2">
      <c r="B24" s="224"/>
      <c r="C24" s="354" t="s">
        <v>38</v>
      </c>
      <c r="D24" s="617" t="s">
        <v>62</v>
      </c>
      <c r="E24" s="975">
        <f>'A2.5.2'!E24/'A2.5.2'!E$29</f>
        <v>0.22504987848204488</v>
      </c>
      <c r="F24" s="976">
        <f>'A2.5.2'!F24/'A2.5.2'!F$29</f>
        <v>0.24893538267390189</v>
      </c>
      <c r="G24" s="975">
        <f>'A2.5.2'!G24/'A2.5.2'!G$29</f>
        <v>0.2240738416382648</v>
      </c>
      <c r="H24" s="976">
        <f>'A2.5.2'!H24/'A2.5.2'!H$29</f>
        <v>0.24533239951822239</v>
      </c>
      <c r="I24" s="975">
        <f>'A2.5.2'!I24/'A2.5.2'!I$29</f>
        <v>0.22016606781281386</v>
      </c>
      <c r="J24" s="976">
        <f>'A2.5.2'!J24/'A2.5.2'!J$29</f>
        <v>0.24196956922995222</v>
      </c>
      <c r="K24" s="975">
        <f>'A2.5.2'!K24/'A2.5.2'!K$29</f>
        <v>0.22096739463037049</v>
      </c>
      <c r="L24" s="976">
        <f>'A2.5.2'!L24/'A2.5.2'!L$29</f>
        <v>0.23632013288161624</v>
      </c>
    </row>
    <row r="25" spans="2:12" customFormat="1" ht="13.35" customHeight="1" x14ac:dyDescent="0.2">
      <c r="B25" s="224"/>
      <c r="C25" s="354" t="s">
        <v>39</v>
      </c>
      <c r="D25" s="617" t="s">
        <v>63</v>
      </c>
      <c r="E25" s="975">
        <f>'A2.5.2'!E25/'A2.5.2'!E$29</f>
        <v>0.13946275549121429</v>
      </c>
      <c r="F25" s="976">
        <f>'A2.5.2'!F25/'A2.5.2'!F$29</f>
        <v>0.16933162762560627</v>
      </c>
      <c r="G25" s="975">
        <f>'A2.5.2'!G25/'A2.5.2'!G$29</f>
        <v>0.1485594701321773</v>
      </c>
      <c r="H25" s="976">
        <f>'A2.5.2'!H25/'A2.5.2'!H$29</f>
        <v>0.1767259951634215</v>
      </c>
      <c r="I25" s="975">
        <f>'A2.5.2'!I25/'A2.5.2'!I$29</f>
        <v>0.15276681221769278</v>
      </c>
      <c r="J25" s="976">
        <f>'A2.5.2'!J25/'A2.5.2'!J$29</f>
        <v>0.18191731701703454</v>
      </c>
      <c r="K25" s="975">
        <f>'A2.5.2'!K25/'A2.5.2'!K$29</f>
        <v>0.1613977129775491</v>
      </c>
      <c r="L25" s="976">
        <f>'A2.5.2'!L25/'A2.5.2'!L$29</f>
        <v>0.18696588672907352</v>
      </c>
    </row>
    <row r="26" spans="2:12" customFormat="1" ht="13.35" customHeight="1" x14ac:dyDescent="0.2">
      <c r="B26" s="224"/>
      <c r="C26" s="354" t="s">
        <v>40</v>
      </c>
      <c r="D26" s="617" t="s">
        <v>64</v>
      </c>
      <c r="E26" s="975">
        <f>'A2.5.2'!E26/'A2.5.2'!E$29</f>
        <v>0.13731414395697281</v>
      </c>
      <c r="F26" s="976">
        <f>'A2.5.2'!F26/'A2.5.2'!F$29</f>
        <v>0.20125637302958857</v>
      </c>
      <c r="G26" s="975">
        <f>'A2.5.2'!G26/'A2.5.2'!G$29</f>
        <v>0.15260733975070723</v>
      </c>
      <c r="H26" s="976">
        <f>'A2.5.2'!H26/'A2.5.2'!H$29</f>
        <v>0.21988786551336401</v>
      </c>
      <c r="I26" s="975">
        <f>'A2.5.2'!I26/'A2.5.2'!I$29</f>
        <v>0.15558652766812217</v>
      </c>
      <c r="J26" s="976">
        <f>'A2.5.2'!J26/'A2.5.2'!J$29</f>
        <v>0.22291651558935552</v>
      </c>
      <c r="K26" s="975">
        <f>'A2.5.2'!K26/'A2.5.2'!K$29</f>
        <v>0.16993438126862881</v>
      </c>
      <c r="L26" s="976">
        <f>'A2.5.2'!L26/'A2.5.2'!L$29</f>
        <v>0.2377654740998319</v>
      </c>
    </row>
    <row r="27" spans="2:12" customFormat="1" ht="13.35" customHeight="1" x14ac:dyDescent="0.2">
      <c r="B27" s="224"/>
      <c r="C27" s="354" t="s">
        <v>41</v>
      </c>
      <c r="D27" s="617" t="s">
        <v>65</v>
      </c>
      <c r="E27" s="975">
        <f>'A2.5.2'!E27/'A2.5.2'!E$29</f>
        <v>3.5793394279379054E-2</v>
      </c>
      <c r="F27" s="976">
        <f>'A2.5.2'!F27/'A2.5.2'!F$29</f>
        <v>6.1180544271005652E-2</v>
      </c>
      <c r="G27" s="975">
        <f>'A2.5.2'!G27/'A2.5.2'!G$29</f>
        <v>3.7034265687003368E-2</v>
      </c>
      <c r="H27" s="976">
        <f>'A2.5.2'!H27/'A2.5.2'!H$29</f>
        <v>6.2491246914688922E-2</v>
      </c>
      <c r="I27" s="975">
        <f>'A2.5.2'!I27/'A2.5.2'!I$29</f>
        <v>3.6884563534902708E-2</v>
      </c>
      <c r="J27" s="976">
        <f>'A2.5.2'!J27/'A2.5.2'!J$29</f>
        <v>6.134557870069364E-2</v>
      </c>
      <c r="K27" s="975">
        <f>'A2.5.2'!K27/'A2.5.2'!K$29</f>
        <v>4.3485159286920455E-2</v>
      </c>
      <c r="L27" s="976">
        <f>'A2.5.2'!L27/'A2.5.2'!L$29</f>
        <v>7.1333347837276448E-2</v>
      </c>
    </row>
    <row r="28" spans="2:12" customFormat="1" ht="13.35" customHeight="1" x14ac:dyDescent="0.2">
      <c r="B28" s="225"/>
      <c r="C28" s="752" t="s">
        <v>42</v>
      </c>
      <c r="D28" s="753" t="s">
        <v>66</v>
      </c>
      <c r="E28" s="977">
        <f>'A2.5.2'!E28/'A2.5.2'!E$29</f>
        <v>6.3794063143524041E-3</v>
      </c>
      <c r="F28" s="978">
        <f>'A2.5.2'!F28/'A2.5.2'!F$29</f>
        <v>1.1519707986094321E-2</v>
      </c>
      <c r="G28" s="977">
        <f>'A2.5.2'!G28/'A2.5.2'!G$29</f>
        <v>6.4278335087329707E-3</v>
      </c>
      <c r="H28" s="978">
        <f>'A2.5.2'!H28/'A2.5.2'!H$29</f>
        <v>1.1424328849090237E-2</v>
      </c>
      <c r="I28" s="977">
        <f>'A2.5.2'!I28/'A2.5.2'!I$29</f>
        <v>6.2436556402365338E-3</v>
      </c>
      <c r="J28" s="978">
        <f>'A2.5.2'!J28/'A2.5.2'!J$29</f>
        <v>1.0858808401806199E-2</v>
      </c>
      <c r="K28" s="977">
        <f>'A2.5.2'!K28/'A2.5.2'!K$29</f>
        <v>7.8651812731620526E-3</v>
      </c>
      <c r="L28" s="978">
        <f>'A2.5.2'!L28/'A2.5.2'!L$29</f>
        <v>1.381587509797935E-2</v>
      </c>
    </row>
    <row r="29" spans="2:12" customFormat="1" ht="13.35" customHeight="1" x14ac:dyDescent="0.2">
      <c r="B29" s="225"/>
      <c r="C29" s="226" t="s">
        <v>8</v>
      </c>
      <c r="D29" s="227"/>
      <c r="E29" s="230">
        <f>'A2.5.2'!E29/'A2.5.2'!E$29</f>
        <v>1</v>
      </c>
      <c r="F29" s="231">
        <f>'A2.5.2'!F29/'A2.5.2'!F$29</f>
        <v>1</v>
      </c>
      <c r="G29" s="230">
        <f>'A2.5.2'!G29/'A2.5.2'!G$29</f>
        <v>1</v>
      </c>
      <c r="H29" s="231">
        <f>'A2.5.2'!H29/'A2.5.2'!H$29</f>
        <v>1</v>
      </c>
      <c r="I29" s="230">
        <f>'A2.5.2'!I29/'A2.5.2'!I$29</f>
        <v>1</v>
      </c>
      <c r="J29" s="231">
        <f>'A2.5.2'!J29/'A2.5.2'!J$29</f>
        <v>1</v>
      </c>
      <c r="K29" s="230">
        <f>'A2.5.2'!K29/'A2.5.2'!K$29</f>
        <v>1</v>
      </c>
      <c r="L29" s="231">
        <f>'A2.5.2'!L29/'A2.5.2'!L$29</f>
        <v>1</v>
      </c>
    </row>
    <row r="30" spans="2:12" customFormat="1" ht="13.35" customHeight="1" x14ac:dyDescent="0.2"/>
    <row r="31" spans="2:12" customFormat="1" ht="13.35" customHeight="1" x14ac:dyDescent="0.2"/>
    <row r="32" spans="2:12" x14ac:dyDescent="0.2">
      <c r="G32" s="109" t="s">
        <v>245</v>
      </c>
    </row>
    <row r="36" spans="2:13" ht="11.25" x14ac:dyDescent="0.2">
      <c r="B36" s="115"/>
      <c r="C36" s="115"/>
      <c r="D36" s="115"/>
      <c r="E36" s="115"/>
      <c r="F36" s="115"/>
      <c r="G36" s="115"/>
      <c r="H36" s="115"/>
      <c r="I36" s="115"/>
      <c r="J36" s="115"/>
      <c r="K36" s="115"/>
      <c r="L36" s="115"/>
      <c r="M36" s="131"/>
    </row>
  </sheetData>
  <mergeCells count="3">
    <mergeCell ref="C3:D3"/>
    <mergeCell ref="K2:L2"/>
    <mergeCell ref="B1:L1"/>
  </mergeCells>
  <phoneticPr fontId="25" type="noConversion"/>
  <hyperlinks>
    <hyperlink ref="G32" location="CONTENTS!A1" display="BACK TO CONTENTS" xr:uid="{00000000-0004-0000-2C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7">
    <tabColor theme="7" tint="0.79998168889431442"/>
    <pageSetUpPr fitToPage="1"/>
  </sheetPr>
  <dimension ref="B1:L65"/>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2" s="3" customFormat="1" ht="15" customHeight="1" x14ac:dyDescent="0.2">
      <c r="B1" s="1449" t="s">
        <v>1155</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85</v>
      </c>
      <c r="D3" s="1451"/>
      <c r="E3" s="828" t="s">
        <v>17</v>
      </c>
      <c r="F3" s="829" t="s">
        <v>97</v>
      </c>
      <c r="G3" s="828" t="s">
        <v>17</v>
      </c>
      <c r="H3" s="829" t="s">
        <v>97</v>
      </c>
      <c r="I3" s="828" t="s">
        <v>17</v>
      </c>
      <c r="J3" s="829" t="s">
        <v>97</v>
      </c>
      <c r="K3" s="828" t="s">
        <v>17</v>
      </c>
      <c r="L3" s="829" t="s">
        <v>97</v>
      </c>
    </row>
    <row r="4" spans="2:12" ht="13.35" customHeight="1" x14ac:dyDescent="0.2">
      <c r="B4" s="38"/>
      <c r="C4" s="563" t="s">
        <v>18</v>
      </c>
      <c r="D4" s="625" t="s">
        <v>43</v>
      </c>
      <c r="E4" s="547">
        <v>10</v>
      </c>
      <c r="F4" s="544">
        <v>4.7872729999999999</v>
      </c>
      <c r="G4" s="547">
        <v>7</v>
      </c>
      <c r="H4" s="544">
        <v>0.27332600000000001</v>
      </c>
      <c r="I4" s="547">
        <v>14</v>
      </c>
      <c r="J4" s="544">
        <v>0.63087599999999999</v>
      </c>
      <c r="K4" s="547">
        <v>1</v>
      </c>
      <c r="L4" s="544">
        <v>3.846E-3</v>
      </c>
    </row>
    <row r="5" spans="2:12" ht="13.35" customHeight="1" x14ac:dyDescent="0.2">
      <c r="B5" s="38"/>
      <c r="C5" s="441" t="s">
        <v>19</v>
      </c>
      <c r="D5" s="740" t="s">
        <v>121</v>
      </c>
      <c r="E5" s="547">
        <v>1</v>
      </c>
      <c r="F5" s="544">
        <v>4.3817000000000002E-2</v>
      </c>
      <c r="G5" s="547">
        <v>4</v>
      </c>
      <c r="H5" s="544">
        <v>0.42486099999999999</v>
      </c>
      <c r="I5" s="547">
        <v>3</v>
      </c>
      <c r="J5" s="544">
        <v>0.37618499999999999</v>
      </c>
      <c r="K5" s="547">
        <v>0</v>
      </c>
      <c r="L5" s="544">
        <v>0</v>
      </c>
    </row>
    <row r="6" spans="2:12" ht="13.35" customHeight="1" x14ac:dyDescent="0.2">
      <c r="B6" s="38"/>
      <c r="C6" s="441" t="s">
        <v>20</v>
      </c>
      <c r="D6" s="442" t="s">
        <v>44</v>
      </c>
      <c r="E6" s="547">
        <v>33</v>
      </c>
      <c r="F6" s="544">
        <v>0.32899200000000001</v>
      </c>
      <c r="G6" s="547">
        <v>42</v>
      </c>
      <c r="H6" s="544">
        <v>0.31645099999999998</v>
      </c>
      <c r="I6" s="547">
        <v>61</v>
      </c>
      <c r="J6" s="544">
        <v>0.36137200000000003</v>
      </c>
      <c r="K6" s="547">
        <v>22</v>
      </c>
      <c r="L6" s="544">
        <v>6.3779000000000002E-2</v>
      </c>
    </row>
    <row r="7" spans="2:12" ht="13.35" customHeight="1" x14ac:dyDescent="0.2">
      <c r="B7" s="38"/>
      <c r="C7" s="441" t="s">
        <v>21</v>
      </c>
      <c r="D7" s="442" t="s">
        <v>45</v>
      </c>
      <c r="E7" s="547">
        <v>16</v>
      </c>
      <c r="F7" s="544">
        <v>0.191495</v>
      </c>
      <c r="G7" s="547">
        <v>7</v>
      </c>
      <c r="H7" s="544">
        <v>5.1204E-2</v>
      </c>
      <c r="I7" s="547">
        <v>33</v>
      </c>
      <c r="J7" s="544">
        <v>0.31945699999999999</v>
      </c>
      <c r="K7" s="547">
        <v>4</v>
      </c>
      <c r="L7" s="544">
        <v>7.4705999999999995E-2</v>
      </c>
    </row>
    <row r="8" spans="2:12" ht="13.35" customHeight="1" x14ac:dyDescent="0.2">
      <c r="B8" s="38"/>
      <c r="C8" s="441" t="s">
        <v>22</v>
      </c>
      <c r="D8" s="442" t="s">
        <v>46</v>
      </c>
      <c r="E8" s="547">
        <v>14</v>
      </c>
      <c r="F8" s="544">
        <v>0.248922</v>
      </c>
      <c r="G8" s="547">
        <v>10</v>
      </c>
      <c r="H8" s="544">
        <v>0.13048799999999999</v>
      </c>
      <c r="I8" s="547">
        <v>101</v>
      </c>
      <c r="J8" s="544">
        <v>0.359593</v>
      </c>
      <c r="K8" s="547">
        <v>8</v>
      </c>
      <c r="L8" s="544">
        <v>0.17258399999999999</v>
      </c>
    </row>
    <row r="9" spans="2:12" ht="13.35" customHeight="1" x14ac:dyDescent="0.2">
      <c r="B9" s="38"/>
      <c r="C9" s="441" t="s">
        <v>23</v>
      </c>
      <c r="D9" s="442" t="s">
        <v>47</v>
      </c>
      <c r="E9" s="547">
        <v>14</v>
      </c>
      <c r="F9" s="544">
        <v>0.37306499999999998</v>
      </c>
      <c r="G9" s="547">
        <v>48</v>
      </c>
      <c r="H9" s="544">
        <v>0.48816399999999999</v>
      </c>
      <c r="I9" s="547">
        <v>153</v>
      </c>
      <c r="J9" s="544">
        <v>0.58606999999999998</v>
      </c>
      <c r="K9" s="547">
        <v>5</v>
      </c>
      <c r="L9" s="544">
        <v>5.4649000000000003E-2</v>
      </c>
    </row>
    <row r="10" spans="2:12" ht="13.35" customHeight="1" x14ac:dyDescent="0.2">
      <c r="B10" s="38"/>
      <c r="C10" s="441" t="s">
        <v>24</v>
      </c>
      <c r="D10" s="442" t="s">
        <v>48</v>
      </c>
      <c r="E10" s="547">
        <v>16</v>
      </c>
      <c r="F10" s="544">
        <v>0.48197200000000001</v>
      </c>
      <c r="G10" s="547">
        <v>35</v>
      </c>
      <c r="H10" s="544">
        <v>0.52666500000000005</v>
      </c>
      <c r="I10" s="547">
        <v>158</v>
      </c>
      <c r="J10" s="544">
        <v>0.54657800000000001</v>
      </c>
      <c r="K10" s="547">
        <v>4</v>
      </c>
      <c r="L10" s="544">
        <v>5.6397000000000003E-2</v>
      </c>
    </row>
    <row r="11" spans="2:12" customFormat="1" ht="13.35" customHeight="1" x14ac:dyDescent="0.2">
      <c r="B11" s="224"/>
      <c r="C11" s="441" t="s">
        <v>25</v>
      </c>
      <c r="D11" s="442" t="s">
        <v>49</v>
      </c>
      <c r="E11" s="547">
        <v>10</v>
      </c>
      <c r="F11" s="544">
        <v>0.24936900000000001</v>
      </c>
      <c r="G11" s="547">
        <v>23</v>
      </c>
      <c r="H11" s="544">
        <v>0.387042</v>
      </c>
      <c r="I11" s="547">
        <v>114</v>
      </c>
      <c r="J11" s="544">
        <v>0.52123799999999998</v>
      </c>
      <c r="K11" s="547">
        <v>5</v>
      </c>
      <c r="L11" s="544">
        <v>7.1596000000000007E-2</v>
      </c>
    </row>
    <row r="12" spans="2:12" customFormat="1" ht="13.35" customHeight="1" x14ac:dyDescent="0.2">
      <c r="B12" s="224"/>
      <c r="C12" s="441" t="s">
        <v>26</v>
      </c>
      <c r="D12" s="442" t="s">
        <v>50</v>
      </c>
      <c r="E12" s="547">
        <v>11</v>
      </c>
      <c r="F12" s="544">
        <v>0.362068</v>
      </c>
      <c r="G12" s="547">
        <v>19</v>
      </c>
      <c r="H12" s="544">
        <v>0.40883599999999998</v>
      </c>
      <c r="I12" s="547">
        <v>107</v>
      </c>
      <c r="J12" s="544">
        <v>0.69685900000000001</v>
      </c>
      <c r="K12" s="547">
        <v>3</v>
      </c>
      <c r="L12" s="544">
        <v>6.6768999999999995E-2</v>
      </c>
    </row>
    <row r="13" spans="2:12" customFormat="1" ht="13.35" customHeight="1" x14ac:dyDescent="0.2">
      <c r="B13" s="224"/>
      <c r="C13" s="354" t="s">
        <v>27</v>
      </c>
      <c r="D13" s="742" t="s">
        <v>51</v>
      </c>
      <c r="E13" s="547">
        <v>21</v>
      </c>
      <c r="F13" s="544">
        <v>0.583843</v>
      </c>
      <c r="G13" s="547">
        <v>21</v>
      </c>
      <c r="H13" s="544">
        <v>0.31290800000000002</v>
      </c>
      <c r="I13" s="547">
        <v>105</v>
      </c>
      <c r="J13" s="544">
        <v>0.53842000000000001</v>
      </c>
      <c r="K13" s="547">
        <v>3</v>
      </c>
      <c r="L13" s="544">
        <v>8.2539000000000001E-2</v>
      </c>
    </row>
    <row r="14" spans="2:12" customFormat="1" ht="13.35" customHeight="1" x14ac:dyDescent="0.2">
      <c r="B14" s="224"/>
      <c r="C14" s="354" t="s">
        <v>28</v>
      </c>
      <c r="D14" s="742" t="s">
        <v>52</v>
      </c>
      <c r="E14" s="547">
        <v>12</v>
      </c>
      <c r="F14" s="544">
        <v>0.27767999999999998</v>
      </c>
      <c r="G14" s="547">
        <v>25</v>
      </c>
      <c r="H14" s="544">
        <v>0.61094000000000004</v>
      </c>
      <c r="I14" s="547">
        <v>134</v>
      </c>
      <c r="J14" s="544">
        <v>0.63029500000000005</v>
      </c>
      <c r="K14" s="547">
        <v>12</v>
      </c>
      <c r="L14" s="544">
        <v>0.43893300000000002</v>
      </c>
    </row>
    <row r="15" spans="2:12" customFormat="1" ht="13.35" customHeight="1" x14ac:dyDescent="0.2">
      <c r="B15" s="224"/>
      <c r="C15" s="354" t="s">
        <v>29</v>
      </c>
      <c r="D15" s="742" t="s">
        <v>53</v>
      </c>
      <c r="E15" s="547">
        <v>17</v>
      </c>
      <c r="F15" s="544">
        <v>0.48588900000000002</v>
      </c>
      <c r="G15" s="547">
        <v>37</v>
      </c>
      <c r="H15" s="544">
        <v>0.72889599999999999</v>
      </c>
      <c r="I15" s="547">
        <v>193</v>
      </c>
      <c r="J15" s="544">
        <v>1.1977599999999999</v>
      </c>
      <c r="K15" s="547">
        <v>6</v>
      </c>
      <c r="L15" s="544">
        <v>9.9169999999999994E-2</v>
      </c>
    </row>
    <row r="16" spans="2:12" customFormat="1" ht="13.35" customHeight="1" x14ac:dyDescent="0.2">
      <c r="B16" s="224"/>
      <c r="C16" s="354" t="s">
        <v>30</v>
      </c>
      <c r="D16" s="742" t="s">
        <v>54</v>
      </c>
      <c r="E16" s="547">
        <v>16</v>
      </c>
      <c r="F16" s="544">
        <v>0.57856099999999999</v>
      </c>
      <c r="G16" s="547">
        <v>23</v>
      </c>
      <c r="H16" s="544">
        <v>0.61792400000000003</v>
      </c>
      <c r="I16" s="547">
        <v>312</v>
      </c>
      <c r="J16" s="544">
        <v>1.6743410000000001</v>
      </c>
      <c r="K16" s="547">
        <v>7</v>
      </c>
      <c r="L16" s="544">
        <v>0.23646600000000001</v>
      </c>
    </row>
    <row r="17" spans="2:12" customFormat="1" ht="13.35" customHeight="1" x14ac:dyDescent="0.2">
      <c r="B17" s="224"/>
      <c r="C17" s="354" t="s">
        <v>31</v>
      </c>
      <c r="D17" s="742" t="s">
        <v>55</v>
      </c>
      <c r="E17" s="547">
        <v>26</v>
      </c>
      <c r="F17" s="544">
        <v>0.71761200000000003</v>
      </c>
      <c r="G17" s="547">
        <v>36</v>
      </c>
      <c r="H17" s="544">
        <v>0.79095099999999996</v>
      </c>
      <c r="I17" s="547">
        <v>414</v>
      </c>
      <c r="J17" s="544">
        <v>2.0846680000000002</v>
      </c>
      <c r="K17" s="547">
        <v>7</v>
      </c>
      <c r="L17" s="544">
        <v>4.9800999999999998E-2</v>
      </c>
    </row>
    <row r="18" spans="2:12" customFormat="1" ht="13.35" customHeight="1" x14ac:dyDescent="0.2">
      <c r="B18" s="224"/>
      <c r="C18" s="354" t="s">
        <v>32</v>
      </c>
      <c r="D18" s="742" t="s">
        <v>56</v>
      </c>
      <c r="E18" s="547">
        <v>30</v>
      </c>
      <c r="F18" s="544">
        <v>0.77026300000000003</v>
      </c>
      <c r="G18" s="547">
        <v>37</v>
      </c>
      <c r="H18" s="544">
        <v>0.80402399999999996</v>
      </c>
      <c r="I18" s="547">
        <v>405</v>
      </c>
      <c r="J18" s="544">
        <v>2.2896619999999999</v>
      </c>
      <c r="K18" s="547">
        <v>7</v>
      </c>
      <c r="L18" s="544">
        <v>7.4480000000000005E-2</v>
      </c>
    </row>
    <row r="19" spans="2:12" customFormat="1" ht="13.35" customHeight="1" x14ac:dyDescent="0.2">
      <c r="B19" s="224"/>
      <c r="C19" s="354" t="s">
        <v>33</v>
      </c>
      <c r="D19" s="742" t="s">
        <v>57</v>
      </c>
      <c r="E19" s="547">
        <v>30</v>
      </c>
      <c r="F19" s="544">
        <v>0.80361800000000005</v>
      </c>
      <c r="G19" s="547">
        <v>35</v>
      </c>
      <c r="H19" s="544">
        <v>1.000165</v>
      </c>
      <c r="I19" s="547">
        <v>441</v>
      </c>
      <c r="J19" s="544">
        <v>2.6754790000000002</v>
      </c>
      <c r="K19" s="547">
        <v>9</v>
      </c>
      <c r="L19" s="544">
        <v>7.3883000000000004E-2</v>
      </c>
    </row>
    <row r="20" spans="2:12" customFormat="1" ht="13.35" customHeight="1" x14ac:dyDescent="0.2">
      <c r="B20" s="224"/>
      <c r="C20" s="354" t="s">
        <v>34</v>
      </c>
      <c r="D20" s="742" t="s">
        <v>58</v>
      </c>
      <c r="E20" s="547">
        <v>165</v>
      </c>
      <c r="F20" s="544">
        <v>4.2646800000000002</v>
      </c>
      <c r="G20" s="547">
        <v>253</v>
      </c>
      <c r="H20" s="544">
        <v>8.4294759999999993</v>
      </c>
      <c r="I20" s="547">
        <v>1608</v>
      </c>
      <c r="J20" s="544">
        <v>8.3675200000000007</v>
      </c>
      <c r="K20" s="547">
        <v>49</v>
      </c>
      <c r="L20" s="544">
        <v>0.86535600000000001</v>
      </c>
    </row>
    <row r="21" spans="2:12" customFormat="1" ht="13.35" customHeight="1" x14ac:dyDescent="0.2">
      <c r="B21" s="224"/>
      <c r="C21" s="354" t="s">
        <v>35</v>
      </c>
      <c r="D21" s="617" t="s">
        <v>744</v>
      </c>
      <c r="E21" s="547">
        <v>414</v>
      </c>
      <c r="F21" s="544">
        <v>5.8677359999999998</v>
      </c>
      <c r="G21" s="547">
        <v>377</v>
      </c>
      <c r="H21" s="544">
        <v>8.9436110000000006</v>
      </c>
      <c r="I21" s="547">
        <v>1447</v>
      </c>
      <c r="J21" s="544">
        <v>7.4492200000000004</v>
      </c>
      <c r="K21" s="547">
        <v>55</v>
      </c>
      <c r="L21" s="544">
        <v>1.142919</v>
      </c>
    </row>
    <row r="22" spans="2:12" customFormat="1" ht="13.35" customHeight="1" x14ac:dyDescent="0.2">
      <c r="B22" s="224"/>
      <c r="C22" s="354" t="s">
        <v>36</v>
      </c>
      <c r="D22" s="617" t="s">
        <v>773</v>
      </c>
      <c r="E22" s="547">
        <v>3873</v>
      </c>
      <c r="F22" s="544">
        <v>30.858882000000001</v>
      </c>
      <c r="G22" s="547">
        <v>2666</v>
      </c>
      <c r="H22" s="544">
        <v>31.128776999999999</v>
      </c>
      <c r="I22" s="547">
        <v>4354</v>
      </c>
      <c r="J22" s="544">
        <v>17.292691000000001</v>
      </c>
      <c r="K22" s="547">
        <v>150</v>
      </c>
      <c r="L22" s="544">
        <v>2.7111079999999999</v>
      </c>
    </row>
    <row r="23" spans="2:12" customFormat="1" ht="13.35" customHeight="1" x14ac:dyDescent="0.2">
      <c r="B23" s="224"/>
      <c r="C23" s="354" t="s">
        <v>37</v>
      </c>
      <c r="D23" s="617" t="s">
        <v>754</v>
      </c>
      <c r="E23" s="547">
        <v>6108</v>
      </c>
      <c r="F23" s="544">
        <v>99.769696999999994</v>
      </c>
      <c r="G23" s="547">
        <v>5386</v>
      </c>
      <c r="H23" s="544">
        <v>57.504131000000001</v>
      </c>
      <c r="I23" s="547">
        <v>4501</v>
      </c>
      <c r="J23" s="544">
        <v>24.100633999999999</v>
      </c>
      <c r="K23" s="547">
        <v>408</v>
      </c>
      <c r="L23" s="544">
        <v>6.0604050000000003</v>
      </c>
    </row>
    <row r="24" spans="2:12" customFormat="1" ht="13.35" customHeight="1" x14ac:dyDescent="0.2">
      <c r="B24" s="224"/>
      <c r="C24" s="354" t="s">
        <v>38</v>
      </c>
      <c r="D24" s="617" t="s">
        <v>62</v>
      </c>
      <c r="E24" s="547">
        <v>6005</v>
      </c>
      <c r="F24" s="544">
        <v>208.353917</v>
      </c>
      <c r="G24" s="547">
        <v>3925</v>
      </c>
      <c r="H24" s="544">
        <v>92.598765</v>
      </c>
      <c r="I24" s="547">
        <v>3321</v>
      </c>
      <c r="J24" s="544">
        <v>43.011848000000001</v>
      </c>
      <c r="K24" s="547">
        <v>757</v>
      </c>
      <c r="L24" s="544">
        <v>16.701163000000001</v>
      </c>
    </row>
    <row r="25" spans="2:12" customFormat="1" ht="13.35" customHeight="1" x14ac:dyDescent="0.2">
      <c r="B25" s="224"/>
      <c r="C25" s="354" t="s">
        <v>39</v>
      </c>
      <c r="D25" s="617" t="s">
        <v>63</v>
      </c>
      <c r="E25" s="547">
        <v>3974</v>
      </c>
      <c r="F25" s="544">
        <v>283.16627799999998</v>
      </c>
      <c r="G25" s="547">
        <v>2860</v>
      </c>
      <c r="H25" s="544">
        <v>144.70159100000001</v>
      </c>
      <c r="I25" s="547">
        <v>1855</v>
      </c>
      <c r="J25" s="544">
        <v>60.770708999999997</v>
      </c>
      <c r="K25" s="547">
        <v>812</v>
      </c>
      <c r="L25" s="544">
        <v>28.921333000000001</v>
      </c>
    </row>
    <row r="26" spans="2:12" customFormat="1" ht="13.35" customHeight="1" x14ac:dyDescent="0.2">
      <c r="B26" s="224"/>
      <c r="C26" s="354" t="s">
        <v>40</v>
      </c>
      <c r="D26" s="617" t="s">
        <v>64</v>
      </c>
      <c r="E26" s="547">
        <v>5511</v>
      </c>
      <c r="F26" s="544">
        <v>898.00492299999996</v>
      </c>
      <c r="G26" s="547">
        <v>4124</v>
      </c>
      <c r="H26" s="544">
        <v>583.860724</v>
      </c>
      <c r="I26" s="547">
        <v>2356</v>
      </c>
      <c r="J26" s="544">
        <v>247.17076499999999</v>
      </c>
      <c r="K26" s="547">
        <v>1111</v>
      </c>
      <c r="L26" s="544">
        <v>104.707954</v>
      </c>
    </row>
    <row r="27" spans="2:12" customFormat="1" ht="13.35" customHeight="1" x14ac:dyDescent="0.2">
      <c r="B27" s="224"/>
      <c r="C27" s="354" t="s">
        <v>41</v>
      </c>
      <c r="D27" s="617" t="s">
        <v>65</v>
      </c>
      <c r="E27" s="547">
        <v>2389</v>
      </c>
      <c r="F27" s="544">
        <v>1342.09764</v>
      </c>
      <c r="G27" s="547">
        <v>2300</v>
      </c>
      <c r="H27" s="544">
        <v>1291.6418619999999</v>
      </c>
      <c r="I27" s="547">
        <v>1342</v>
      </c>
      <c r="J27" s="544">
        <v>682.97183299999995</v>
      </c>
      <c r="K27" s="547">
        <v>784</v>
      </c>
      <c r="L27" s="544">
        <v>553.46912999999995</v>
      </c>
    </row>
    <row r="28" spans="2:12" customFormat="1" ht="13.35" customHeight="1" x14ac:dyDescent="0.2">
      <c r="B28" s="225"/>
      <c r="C28" s="752" t="s">
        <v>42</v>
      </c>
      <c r="D28" s="753" t="s">
        <v>66</v>
      </c>
      <c r="E28" s="645">
        <v>736</v>
      </c>
      <c r="F28" s="646">
        <v>2124.4746409999998</v>
      </c>
      <c r="G28" s="645">
        <v>746</v>
      </c>
      <c r="H28" s="646">
        <v>2438.587916</v>
      </c>
      <c r="I28" s="645">
        <v>334</v>
      </c>
      <c r="J28" s="646">
        <v>916.85590500000001</v>
      </c>
      <c r="K28" s="645">
        <v>274</v>
      </c>
      <c r="L28" s="646">
        <v>1028.5892240000001</v>
      </c>
    </row>
    <row r="29" spans="2:12" customFormat="1" ht="13.35" customHeight="1" x14ac:dyDescent="0.2">
      <c r="B29" s="225"/>
      <c r="C29" s="226" t="s">
        <v>8</v>
      </c>
      <c r="D29" s="227"/>
      <c r="E29" s="228">
        <f t="shared" ref="E29:L29" si="0">SUM(E4:E28)</f>
        <v>29452</v>
      </c>
      <c r="F29" s="229">
        <f t="shared" si="0"/>
        <v>5008.1428329999999</v>
      </c>
      <c r="G29" s="228">
        <f t="shared" si="0"/>
        <v>23046</v>
      </c>
      <c r="H29" s="229">
        <f t="shared" si="0"/>
        <v>4665.2696980000001</v>
      </c>
      <c r="I29" s="228">
        <f t="shared" si="0"/>
        <v>23866</v>
      </c>
      <c r="J29" s="229">
        <f t="shared" si="0"/>
        <v>2023.4799779999998</v>
      </c>
      <c r="K29" s="228">
        <f t="shared" si="0"/>
        <v>4503</v>
      </c>
      <c r="L29" s="229">
        <f t="shared" si="0"/>
        <v>1744.78819</v>
      </c>
    </row>
    <row r="30" spans="2:12" customFormat="1" ht="13.35" customHeight="1" x14ac:dyDescent="0.2"/>
    <row r="31" spans="2:12" customFormat="1" ht="13.35" customHeight="1" x14ac:dyDescent="0.2"/>
    <row r="32" spans="2:12" customFormat="1" ht="13.35" customHeight="1" x14ac:dyDescent="0.2">
      <c r="G32" s="109" t="s">
        <v>245</v>
      </c>
    </row>
    <row r="34" spans="2:12" s="636" customFormat="1" x14ac:dyDescent="0.2">
      <c r="B34"/>
      <c r="C34" s="49"/>
      <c r="D34" s="49"/>
      <c r="E34" s="49"/>
      <c r="F34" s="49"/>
      <c r="G34" s="637"/>
      <c r="H34" s="637"/>
      <c r="I34" s="637"/>
      <c r="J34" s="637"/>
      <c r="K34" s="637"/>
      <c r="L34" s="637"/>
    </row>
    <row r="35" spans="2:12" s="636" customFormat="1" x14ac:dyDescent="0.2">
      <c r="B35"/>
      <c r="C35" s="49"/>
      <c r="D35" s="49"/>
      <c r="E35" s="49"/>
      <c r="F35" s="49"/>
      <c r="G35" s="637"/>
      <c r="H35" s="637"/>
      <c r="I35" s="637"/>
      <c r="J35" s="637"/>
      <c r="K35" s="637"/>
      <c r="L35" s="637"/>
    </row>
    <row r="36" spans="2:12" s="636" customFormat="1" x14ac:dyDescent="0.2">
      <c r="B36"/>
      <c r="C36" s="49"/>
      <c r="D36" s="49"/>
      <c r="E36" s="49"/>
      <c r="F36" s="49"/>
      <c r="G36" s="637"/>
      <c r="H36" s="637"/>
      <c r="I36" s="637"/>
      <c r="J36" s="637"/>
      <c r="K36" s="637"/>
      <c r="L36" s="637"/>
    </row>
    <row r="37" spans="2:12" s="636" customFormat="1" x14ac:dyDescent="0.2">
      <c r="B37"/>
      <c r="C37" s="49"/>
      <c r="D37" s="49"/>
      <c r="E37" s="49"/>
      <c r="F37" s="49"/>
      <c r="G37" s="637"/>
      <c r="H37" s="637"/>
      <c r="I37" s="637"/>
      <c r="J37" s="637"/>
      <c r="K37" s="637"/>
      <c r="L37" s="637"/>
    </row>
    <row r="38" spans="2:12" s="636" customFormat="1" x14ac:dyDescent="0.2">
      <c r="B38"/>
      <c r="C38" s="49"/>
      <c r="D38" s="49"/>
      <c r="E38" s="49"/>
      <c r="F38" s="49"/>
      <c r="G38" s="637"/>
      <c r="H38" s="637"/>
      <c r="I38" s="637"/>
      <c r="J38" s="637"/>
      <c r="K38" s="637"/>
      <c r="L38" s="637"/>
    </row>
    <row r="39" spans="2:12" s="636" customFormat="1" x14ac:dyDescent="0.2">
      <c r="B39"/>
      <c r="C39" s="49"/>
      <c r="D39" s="49"/>
      <c r="E39" s="49"/>
      <c r="F39" s="49"/>
      <c r="G39" s="637"/>
      <c r="H39" s="637"/>
      <c r="I39" s="637"/>
      <c r="J39" s="637"/>
      <c r="K39" s="637"/>
      <c r="L39" s="637"/>
    </row>
    <row r="40" spans="2:12" s="636" customFormat="1" x14ac:dyDescent="0.2">
      <c r="B40"/>
      <c r="C40" s="49"/>
      <c r="D40" s="49"/>
      <c r="E40" s="49"/>
      <c r="F40" s="49"/>
      <c r="G40" s="637"/>
      <c r="H40" s="637"/>
      <c r="I40" s="637"/>
      <c r="J40" s="637"/>
      <c r="K40" s="637"/>
      <c r="L40" s="637"/>
    </row>
    <row r="41" spans="2:12" s="636" customFormat="1" x14ac:dyDescent="0.2">
      <c r="B41"/>
      <c r="C41" s="49"/>
      <c r="D41" s="49"/>
      <c r="E41" s="49"/>
      <c r="F41" s="49"/>
      <c r="G41" s="637"/>
      <c r="H41" s="637"/>
      <c r="I41" s="637"/>
      <c r="J41" s="637"/>
      <c r="K41" s="637"/>
      <c r="L41" s="637"/>
    </row>
    <row r="42" spans="2:12" s="636" customFormat="1" x14ac:dyDescent="0.2">
      <c r="B42"/>
      <c r="C42" s="49"/>
      <c r="D42" s="49"/>
      <c r="E42" s="49"/>
      <c r="F42" s="49"/>
      <c r="G42" s="637"/>
      <c r="H42" s="637"/>
      <c r="I42" s="637"/>
      <c r="J42" s="637"/>
      <c r="K42" s="637"/>
      <c r="L42" s="637"/>
    </row>
    <row r="43" spans="2:12" s="636" customFormat="1" x14ac:dyDescent="0.2">
      <c r="B43"/>
      <c r="C43" s="49"/>
      <c r="D43" s="49"/>
      <c r="E43" s="49"/>
      <c r="F43" s="49"/>
      <c r="G43" s="637"/>
      <c r="H43" s="637"/>
      <c r="I43" s="637"/>
      <c r="J43" s="637"/>
      <c r="K43" s="637"/>
      <c r="L43" s="637"/>
    </row>
    <row r="44" spans="2:12" s="636" customFormat="1" x14ac:dyDescent="0.2">
      <c r="B44"/>
      <c r="C44" s="49"/>
      <c r="D44" s="49"/>
      <c r="E44" s="49"/>
      <c r="F44" s="49"/>
      <c r="G44" s="637"/>
      <c r="H44" s="637"/>
      <c r="I44" s="637"/>
      <c r="J44" s="637"/>
      <c r="K44" s="637"/>
      <c r="L44" s="637"/>
    </row>
    <row r="45" spans="2:12" s="636" customFormat="1" x14ac:dyDescent="0.2">
      <c r="B45"/>
      <c r="C45" s="49"/>
      <c r="D45" s="49"/>
      <c r="E45" s="49"/>
      <c r="F45" s="49"/>
      <c r="G45" s="637"/>
      <c r="H45" s="637"/>
      <c r="I45" s="637"/>
      <c r="J45" s="637"/>
      <c r="K45" s="637"/>
      <c r="L45" s="637"/>
    </row>
    <row r="46" spans="2:12" s="636" customFormat="1" x14ac:dyDescent="0.2">
      <c r="B46"/>
      <c r="C46" s="49"/>
      <c r="D46" s="49"/>
      <c r="E46" s="49"/>
      <c r="F46" s="49"/>
      <c r="G46" s="637"/>
      <c r="H46" s="637"/>
      <c r="I46" s="637"/>
      <c r="J46" s="637"/>
      <c r="K46" s="637"/>
      <c r="L46" s="637"/>
    </row>
    <row r="47" spans="2:12" s="636" customFormat="1" x14ac:dyDescent="0.2">
      <c r="B47"/>
      <c r="C47" s="49"/>
      <c r="D47" s="49"/>
      <c r="E47" s="49"/>
      <c r="F47" s="49"/>
      <c r="G47" s="637"/>
      <c r="H47" s="637"/>
      <c r="I47" s="637"/>
      <c r="J47" s="637"/>
      <c r="K47" s="637"/>
      <c r="L47" s="637"/>
    </row>
    <row r="48" spans="2:12" s="636" customFormat="1" x14ac:dyDescent="0.2">
      <c r="B48"/>
      <c r="C48" s="49"/>
      <c r="D48" s="49"/>
      <c r="E48" s="49"/>
      <c r="F48" s="49"/>
      <c r="G48" s="637"/>
      <c r="H48" s="637"/>
      <c r="I48" s="637"/>
      <c r="J48" s="637"/>
      <c r="K48" s="637"/>
      <c r="L48" s="637"/>
    </row>
    <row r="49" spans="2:12" s="636" customFormat="1" x14ac:dyDescent="0.2">
      <c r="B49"/>
      <c r="C49" s="49"/>
      <c r="D49" s="49"/>
      <c r="E49" s="49"/>
      <c r="F49" s="49"/>
      <c r="G49" s="637"/>
      <c r="H49" s="637"/>
      <c r="I49" s="637"/>
      <c r="J49" s="637"/>
      <c r="K49" s="637"/>
      <c r="L49" s="637"/>
    </row>
    <row r="50" spans="2:12" s="636" customFormat="1" x14ac:dyDescent="0.2">
      <c r="B50"/>
      <c r="C50" s="49"/>
      <c r="D50" s="49"/>
      <c r="E50" s="49"/>
      <c r="F50" s="49"/>
      <c r="G50" s="637"/>
      <c r="H50" s="637"/>
      <c r="I50" s="637"/>
      <c r="J50" s="637"/>
      <c r="K50" s="637"/>
      <c r="L50" s="637"/>
    </row>
    <row r="51" spans="2:12" s="636" customFormat="1" x14ac:dyDescent="0.2">
      <c r="B51"/>
      <c r="C51" s="49"/>
      <c r="D51" s="49"/>
      <c r="E51" s="49"/>
      <c r="F51" s="49"/>
      <c r="G51" s="637"/>
      <c r="H51" s="637"/>
      <c r="I51" s="637"/>
      <c r="J51" s="637"/>
      <c r="K51" s="637"/>
      <c r="L51" s="637"/>
    </row>
    <row r="52" spans="2:12" s="636" customFormat="1" x14ac:dyDescent="0.2">
      <c r="B52"/>
      <c r="C52" s="49"/>
      <c r="D52" s="49"/>
      <c r="E52" s="49"/>
      <c r="F52" s="49"/>
      <c r="G52" s="637"/>
      <c r="H52" s="637"/>
      <c r="I52" s="637"/>
      <c r="J52" s="637"/>
      <c r="K52" s="637"/>
      <c r="L52" s="637"/>
    </row>
    <row r="53" spans="2:12" s="636" customFormat="1" x14ac:dyDescent="0.2">
      <c r="B53"/>
      <c r="C53" s="49"/>
      <c r="D53" s="49"/>
      <c r="E53" s="49"/>
      <c r="F53" s="49"/>
      <c r="G53" s="637"/>
      <c r="H53" s="637"/>
      <c r="I53" s="637"/>
      <c r="J53" s="637"/>
      <c r="K53" s="637"/>
      <c r="L53" s="637"/>
    </row>
    <row r="54" spans="2:12" s="636" customFormat="1" x14ac:dyDescent="0.2">
      <c r="B54"/>
      <c r="C54" s="49"/>
      <c r="D54" s="49"/>
      <c r="E54" s="49"/>
      <c r="F54" s="49"/>
      <c r="G54" s="637"/>
      <c r="H54" s="637"/>
      <c r="I54" s="637"/>
      <c r="J54" s="637"/>
      <c r="K54" s="637"/>
      <c r="L54" s="637"/>
    </row>
    <row r="55" spans="2:12" s="636" customFormat="1" x14ac:dyDescent="0.2">
      <c r="B55"/>
      <c r="C55" s="49"/>
      <c r="D55" s="49"/>
      <c r="E55" s="49"/>
      <c r="F55" s="49"/>
      <c r="G55" s="637"/>
      <c r="H55" s="637"/>
      <c r="I55" s="637"/>
      <c r="J55" s="637"/>
      <c r="K55" s="637"/>
      <c r="L55" s="637"/>
    </row>
    <row r="56" spans="2:12" s="636" customFormat="1" x14ac:dyDescent="0.2">
      <c r="B56"/>
      <c r="C56" s="49"/>
      <c r="D56" s="49"/>
      <c r="E56" s="49"/>
      <c r="F56" s="49"/>
      <c r="G56" s="637"/>
      <c r="H56" s="637"/>
      <c r="I56" s="637"/>
      <c r="J56" s="637"/>
      <c r="K56" s="637"/>
      <c r="L56" s="637"/>
    </row>
    <row r="57" spans="2:12" s="636" customFormat="1" x14ac:dyDescent="0.2">
      <c r="B57"/>
      <c r="C57" s="49"/>
      <c r="D57" s="49"/>
      <c r="E57" s="49"/>
      <c r="F57" s="49"/>
      <c r="G57" s="637"/>
      <c r="H57" s="637"/>
      <c r="I57" s="637"/>
      <c r="J57" s="637"/>
      <c r="K57" s="637"/>
      <c r="L57" s="637"/>
    </row>
    <row r="58" spans="2:12" s="636" customFormat="1" x14ac:dyDescent="0.2">
      <c r="B58"/>
      <c r="C58" s="49"/>
      <c r="D58" s="49"/>
      <c r="E58" s="49"/>
      <c r="F58" s="49"/>
      <c r="G58" s="637"/>
      <c r="H58" s="637"/>
      <c r="I58" s="637"/>
      <c r="J58" s="637"/>
      <c r="K58" s="637"/>
      <c r="L58" s="637"/>
    </row>
    <row r="59" spans="2:12" s="636" customFormat="1" x14ac:dyDescent="0.2">
      <c r="B59"/>
      <c r="C59" s="49"/>
      <c r="D59" s="49"/>
      <c r="E59" s="49"/>
      <c r="F59" s="49"/>
      <c r="G59" s="637"/>
      <c r="H59" s="637"/>
      <c r="I59" s="637"/>
      <c r="J59" s="637"/>
      <c r="K59" s="637"/>
      <c r="L59" s="637"/>
    </row>
    <row r="60" spans="2:12" s="636" customFormat="1" x14ac:dyDescent="0.2">
      <c r="B60"/>
      <c r="C60" s="49"/>
      <c r="D60" s="49"/>
      <c r="E60" s="49"/>
      <c r="F60" s="49"/>
      <c r="G60" s="637"/>
      <c r="H60" s="637"/>
      <c r="I60" s="637"/>
      <c r="J60" s="637"/>
      <c r="K60" s="637"/>
      <c r="L60" s="637"/>
    </row>
    <row r="61" spans="2:12" s="636" customFormat="1" x14ac:dyDescent="0.2">
      <c r="B61"/>
      <c r="C61" s="49"/>
      <c r="D61" s="49"/>
      <c r="E61" s="49"/>
      <c r="F61" s="49"/>
      <c r="G61" s="637"/>
      <c r="H61" s="637"/>
      <c r="I61" s="637"/>
      <c r="J61" s="637"/>
      <c r="K61" s="637"/>
      <c r="L61" s="637"/>
    </row>
    <row r="62" spans="2:12" s="636" customFormat="1" x14ac:dyDescent="0.2">
      <c r="B62"/>
      <c r="C62" s="49"/>
      <c r="D62" s="49"/>
      <c r="E62" s="49"/>
      <c r="F62" s="49"/>
      <c r="G62" s="637"/>
      <c r="H62" s="637"/>
      <c r="I62" s="637"/>
      <c r="J62" s="637"/>
      <c r="K62" s="637"/>
      <c r="L62" s="637"/>
    </row>
    <row r="63" spans="2:12" s="636" customFormat="1" x14ac:dyDescent="0.2">
      <c r="B63"/>
      <c r="C63" s="49"/>
      <c r="D63" s="49"/>
      <c r="E63" s="49"/>
      <c r="F63" s="49"/>
      <c r="G63" s="637"/>
      <c r="H63" s="637"/>
      <c r="I63" s="637"/>
      <c r="J63" s="637"/>
      <c r="K63" s="637"/>
      <c r="L63" s="637"/>
    </row>
    <row r="64" spans="2:12" s="636" customFormat="1" x14ac:dyDescent="0.2">
      <c r="B64"/>
      <c r="C64" s="49"/>
      <c r="D64" s="49"/>
      <c r="E64" s="49"/>
      <c r="F64" s="49"/>
      <c r="G64" s="637"/>
      <c r="H64" s="637"/>
      <c r="I64" s="637"/>
      <c r="J64" s="637"/>
      <c r="K64" s="637"/>
      <c r="L64" s="637"/>
    </row>
    <row r="65" spans="2:12" s="636" customFormat="1" x14ac:dyDescent="0.2">
      <c r="B65"/>
      <c r="C65" s="49"/>
      <c r="D65" s="49"/>
      <c r="E65" s="49"/>
      <c r="F65" s="49"/>
      <c r="G65" s="637"/>
      <c r="H65" s="637"/>
      <c r="I65" s="637"/>
      <c r="J65" s="637"/>
      <c r="K65" s="637"/>
      <c r="L65" s="637"/>
    </row>
  </sheetData>
  <mergeCells count="3">
    <mergeCell ref="C3:D3"/>
    <mergeCell ref="K2:L2"/>
    <mergeCell ref="B1:L1"/>
  </mergeCells>
  <phoneticPr fontId="25" type="noConversion"/>
  <hyperlinks>
    <hyperlink ref="G32" location="CONTENTS!A1" display="BACK TO CONTENTS" xr:uid="{00000000-0004-0000-2D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L29" formula="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12">
    <tabColor theme="7" tint="0.79998168889431442"/>
    <pageSetUpPr fitToPage="1"/>
  </sheetPr>
  <dimension ref="B1:L75"/>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2" s="3" customFormat="1" ht="15" customHeight="1" x14ac:dyDescent="0.2">
      <c r="B1" s="1449" t="s">
        <v>1157</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89" t="s">
        <v>85</v>
      </c>
      <c r="D3" s="1490"/>
      <c r="E3" s="682" t="s">
        <v>17</v>
      </c>
      <c r="F3" s="736" t="s">
        <v>97</v>
      </c>
      <c r="G3" s="682" t="s">
        <v>17</v>
      </c>
      <c r="H3" s="736" t="s">
        <v>97</v>
      </c>
      <c r="I3" s="682" t="s">
        <v>17</v>
      </c>
      <c r="J3" s="736" t="s">
        <v>97</v>
      </c>
      <c r="K3" s="682" t="s">
        <v>17</v>
      </c>
      <c r="L3" s="736" t="s">
        <v>97</v>
      </c>
    </row>
    <row r="4" spans="2:12" ht="13.35" customHeight="1" x14ac:dyDescent="0.2">
      <c r="B4" s="38"/>
      <c r="C4" s="563" t="s">
        <v>18</v>
      </c>
      <c r="D4" s="625" t="s">
        <v>43</v>
      </c>
      <c r="E4" s="547">
        <v>1583</v>
      </c>
      <c r="F4" s="544">
        <v>27.437246999999999</v>
      </c>
      <c r="G4" s="547">
        <v>2599</v>
      </c>
      <c r="H4" s="544">
        <v>46.307994999999998</v>
      </c>
      <c r="I4" s="547">
        <v>2770</v>
      </c>
      <c r="J4" s="544">
        <v>55.497802999999998</v>
      </c>
      <c r="K4" s="547">
        <v>3426</v>
      </c>
      <c r="L4" s="544">
        <v>79.082241999999994</v>
      </c>
    </row>
    <row r="5" spans="2:12" ht="13.35" customHeight="1" x14ac:dyDescent="0.2">
      <c r="B5" s="38"/>
      <c r="C5" s="441" t="s">
        <v>19</v>
      </c>
      <c r="D5" s="740" t="s">
        <v>121</v>
      </c>
      <c r="E5" s="547">
        <v>125</v>
      </c>
      <c r="F5" s="544">
        <v>3.428061</v>
      </c>
      <c r="G5" s="547">
        <v>334</v>
      </c>
      <c r="H5" s="544">
        <v>7.5955469999999998</v>
      </c>
      <c r="I5" s="547">
        <v>333</v>
      </c>
      <c r="J5" s="544">
        <v>7.9038959999999996</v>
      </c>
      <c r="K5" s="547">
        <v>391</v>
      </c>
      <c r="L5" s="544">
        <v>13.764951999999999</v>
      </c>
    </row>
    <row r="6" spans="2:12" ht="13.35" customHeight="1" x14ac:dyDescent="0.2">
      <c r="B6" s="38"/>
      <c r="C6" s="441" t="s">
        <v>20</v>
      </c>
      <c r="D6" s="442" t="s">
        <v>44</v>
      </c>
      <c r="E6" s="547">
        <v>17477</v>
      </c>
      <c r="F6" s="544">
        <v>61.630743000000002</v>
      </c>
      <c r="G6" s="547">
        <v>34827</v>
      </c>
      <c r="H6" s="544">
        <v>116.583483</v>
      </c>
      <c r="I6" s="547">
        <v>55029</v>
      </c>
      <c r="J6" s="544">
        <v>366.28090900000001</v>
      </c>
      <c r="K6" s="547">
        <v>80200</v>
      </c>
      <c r="L6" s="544">
        <v>655.83572100000004</v>
      </c>
    </row>
    <row r="7" spans="2:12" ht="13.35" customHeight="1" x14ac:dyDescent="0.2">
      <c r="B7" s="38"/>
      <c r="C7" s="441" t="s">
        <v>21</v>
      </c>
      <c r="D7" s="442" t="s">
        <v>45</v>
      </c>
      <c r="E7" s="547">
        <v>9851</v>
      </c>
      <c r="F7" s="544">
        <v>41.271076999999998</v>
      </c>
      <c r="G7" s="547">
        <v>15779</v>
      </c>
      <c r="H7" s="544">
        <v>59.386161000000001</v>
      </c>
      <c r="I7" s="547">
        <v>21536</v>
      </c>
      <c r="J7" s="544">
        <v>143.11125799999999</v>
      </c>
      <c r="K7" s="547">
        <v>23787</v>
      </c>
      <c r="L7" s="544">
        <v>165.18775500000001</v>
      </c>
    </row>
    <row r="8" spans="2:12" ht="13.35" customHeight="1" x14ac:dyDescent="0.2">
      <c r="B8" s="38"/>
      <c r="C8" s="441" t="s">
        <v>22</v>
      </c>
      <c r="D8" s="442" t="s">
        <v>46</v>
      </c>
      <c r="E8" s="547">
        <v>11174</v>
      </c>
      <c r="F8" s="544">
        <v>46.990104000000002</v>
      </c>
      <c r="G8" s="547">
        <v>14982</v>
      </c>
      <c r="H8" s="544">
        <v>50.098562000000001</v>
      </c>
      <c r="I8" s="547">
        <v>19686</v>
      </c>
      <c r="J8" s="544">
        <v>92.676066000000006</v>
      </c>
      <c r="K8" s="547">
        <v>18994</v>
      </c>
      <c r="L8" s="544">
        <v>105.069137</v>
      </c>
    </row>
    <row r="9" spans="2:12" ht="13.35" customHeight="1" x14ac:dyDescent="0.2">
      <c r="B9" s="38"/>
      <c r="C9" s="441" t="s">
        <v>23</v>
      </c>
      <c r="D9" s="442" t="s">
        <v>47</v>
      </c>
      <c r="E9" s="547">
        <v>13320</v>
      </c>
      <c r="F9" s="544">
        <v>55.136387999999997</v>
      </c>
      <c r="G9" s="547">
        <v>16831</v>
      </c>
      <c r="H9" s="544">
        <v>70.178129999999996</v>
      </c>
      <c r="I9" s="547">
        <v>22286</v>
      </c>
      <c r="J9" s="544">
        <v>95.643561000000005</v>
      </c>
      <c r="K9" s="547">
        <v>19312</v>
      </c>
      <c r="L9" s="544">
        <v>83.371641999999994</v>
      </c>
    </row>
    <row r="10" spans="2:12" ht="13.35" customHeight="1" x14ac:dyDescent="0.2">
      <c r="B10" s="38"/>
      <c r="C10" s="441" t="s">
        <v>24</v>
      </c>
      <c r="D10" s="442" t="s">
        <v>48</v>
      </c>
      <c r="E10" s="547">
        <v>16984</v>
      </c>
      <c r="F10" s="544">
        <v>84.638856000000004</v>
      </c>
      <c r="G10" s="547">
        <v>19363</v>
      </c>
      <c r="H10" s="544">
        <v>98.460980000000006</v>
      </c>
      <c r="I10" s="547">
        <v>23268</v>
      </c>
      <c r="J10" s="544">
        <v>111.261595</v>
      </c>
      <c r="K10" s="547">
        <v>22072</v>
      </c>
      <c r="L10" s="544">
        <v>95.093826000000007</v>
      </c>
    </row>
    <row r="11" spans="2:12" customFormat="1" ht="13.35" customHeight="1" x14ac:dyDescent="0.2">
      <c r="B11" s="224"/>
      <c r="C11" s="441" t="s">
        <v>25</v>
      </c>
      <c r="D11" s="442" t="s">
        <v>49</v>
      </c>
      <c r="E11" s="547">
        <v>20763</v>
      </c>
      <c r="F11" s="544">
        <v>103.00712900000001</v>
      </c>
      <c r="G11" s="547">
        <v>21342</v>
      </c>
      <c r="H11" s="544">
        <v>107.989935</v>
      </c>
      <c r="I11" s="547">
        <v>24274</v>
      </c>
      <c r="J11" s="544">
        <v>119.70702900000001</v>
      </c>
      <c r="K11" s="547">
        <v>22176</v>
      </c>
      <c r="L11" s="544">
        <v>112.42437200000001</v>
      </c>
    </row>
    <row r="12" spans="2:12" customFormat="1" ht="13.35" customHeight="1" x14ac:dyDescent="0.2">
      <c r="B12" s="224"/>
      <c r="C12" s="441" t="s">
        <v>26</v>
      </c>
      <c r="D12" s="442" t="s">
        <v>50</v>
      </c>
      <c r="E12" s="547">
        <v>25243</v>
      </c>
      <c r="F12" s="544">
        <v>136.22548900000001</v>
      </c>
      <c r="G12" s="547">
        <v>25351</v>
      </c>
      <c r="H12" s="544">
        <v>123.284367</v>
      </c>
      <c r="I12" s="547">
        <v>28555</v>
      </c>
      <c r="J12" s="544">
        <v>146.68925300000001</v>
      </c>
      <c r="K12" s="547">
        <v>23715</v>
      </c>
      <c r="L12" s="544">
        <v>124.37853200000001</v>
      </c>
    </row>
    <row r="13" spans="2:12" customFormat="1" ht="13.35" customHeight="1" x14ac:dyDescent="0.2">
      <c r="B13" s="224"/>
      <c r="C13" s="354" t="s">
        <v>27</v>
      </c>
      <c r="D13" s="742" t="s">
        <v>51</v>
      </c>
      <c r="E13" s="547">
        <v>31541</v>
      </c>
      <c r="F13" s="544">
        <v>279.16362500000002</v>
      </c>
      <c r="G13" s="547">
        <v>30654</v>
      </c>
      <c r="H13" s="544">
        <v>190.75673499999999</v>
      </c>
      <c r="I13" s="547">
        <v>32388</v>
      </c>
      <c r="J13" s="544">
        <v>219.364564</v>
      </c>
      <c r="K13" s="547">
        <v>27850</v>
      </c>
      <c r="L13" s="544">
        <v>157.823082</v>
      </c>
    </row>
    <row r="14" spans="2:12" customFormat="1" ht="13.35" customHeight="1" x14ac:dyDescent="0.2">
      <c r="B14" s="224"/>
      <c r="C14" s="354" t="s">
        <v>28</v>
      </c>
      <c r="D14" s="742" t="s">
        <v>52</v>
      </c>
      <c r="E14" s="547">
        <v>31894</v>
      </c>
      <c r="F14" s="544">
        <v>288.14958000000001</v>
      </c>
      <c r="G14" s="547">
        <v>33572</v>
      </c>
      <c r="H14" s="544">
        <v>320.069862</v>
      </c>
      <c r="I14" s="547">
        <v>33759</v>
      </c>
      <c r="J14" s="544">
        <v>326.00535100000002</v>
      </c>
      <c r="K14" s="547">
        <v>29141</v>
      </c>
      <c r="L14" s="544">
        <v>208.605895</v>
      </c>
    </row>
    <row r="15" spans="2:12" customFormat="1" ht="13.35" customHeight="1" x14ac:dyDescent="0.2">
      <c r="B15" s="224"/>
      <c r="C15" s="354" t="s">
        <v>29</v>
      </c>
      <c r="D15" s="742" t="s">
        <v>53</v>
      </c>
      <c r="E15" s="547">
        <v>33837</v>
      </c>
      <c r="F15" s="544">
        <v>281.69490300000001</v>
      </c>
      <c r="G15" s="547">
        <v>31468</v>
      </c>
      <c r="H15" s="544">
        <v>225.79296600000001</v>
      </c>
      <c r="I15" s="547">
        <v>32302</v>
      </c>
      <c r="J15" s="544">
        <v>240.65655899999999</v>
      </c>
      <c r="K15" s="547">
        <v>30700</v>
      </c>
      <c r="L15" s="544">
        <v>299.48303700000002</v>
      </c>
    </row>
    <row r="16" spans="2:12" customFormat="1" ht="13.35" customHeight="1" x14ac:dyDescent="0.2">
      <c r="B16" s="224"/>
      <c r="C16" s="354" t="s">
        <v>30</v>
      </c>
      <c r="D16" s="742" t="s">
        <v>54</v>
      </c>
      <c r="E16" s="547">
        <v>36310</v>
      </c>
      <c r="F16" s="544">
        <v>361.91372200000001</v>
      </c>
      <c r="G16" s="547">
        <v>33924</v>
      </c>
      <c r="H16" s="544">
        <v>310.43604900000003</v>
      </c>
      <c r="I16" s="547">
        <v>33313</v>
      </c>
      <c r="J16" s="544">
        <v>291.42738800000001</v>
      </c>
      <c r="K16" s="547">
        <v>32920</v>
      </c>
      <c r="L16" s="544">
        <v>328.10688399999998</v>
      </c>
    </row>
    <row r="17" spans="2:12" customFormat="1" ht="13.35" customHeight="1" x14ac:dyDescent="0.2">
      <c r="B17" s="224"/>
      <c r="C17" s="354" t="s">
        <v>31</v>
      </c>
      <c r="D17" s="742" t="s">
        <v>55</v>
      </c>
      <c r="E17" s="547">
        <v>36942</v>
      </c>
      <c r="F17" s="544">
        <v>374.51449400000001</v>
      </c>
      <c r="G17" s="547">
        <v>35910</v>
      </c>
      <c r="H17" s="544">
        <v>355.08276699999999</v>
      </c>
      <c r="I17" s="547">
        <v>36200</v>
      </c>
      <c r="J17" s="544">
        <v>422.54383100000001</v>
      </c>
      <c r="K17" s="547">
        <v>31468</v>
      </c>
      <c r="L17" s="544">
        <v>297.60541699999999</v>
      </c>
    </row>
    <row r="18" spans="2:12" customFormat="1" ht="13.35" customHeight="1" x14ac:dyDescent="0.2">
      <c r="B18" s="224"/>
      <c r="C18" s="354" t="s">
        <v>32</v>
      </c>
      <c r="D18" s="742" t="s">
        <v>56</v>
      </c>
      <c r="E18" s="547">
        <v>37556</v>
      </c>
      <c r="F18" s="544">
        <v>396.32122199999998</v>
      </c>
      <c r="G18" s="547">
        <v>35809</v>
      </c>
      <c r="H18" s="544">
        <v>389.69096200000001</v>
      </c>
      <c r="I18" s="547">
        <v>35218</v>
      </c>
      <c r="J18" s="544">
        <v>400.684482</v>
      </c>
      <c r="K18" s="547">
        <v>33137</v>
      </c>
      <c r="L18" s="544">
        <v>399.26427899999999</v>
      </c>
    </row>
    <row r="19" spans="2:12" customFormat="1" ht="13.35" customHeight="1" x14ac:dyDescent="0.2">
      <c r="B19" s="224"/>
      <c r="C19" s="354" t="s">
        <v>33</v>
      </c>
      <c r="D19" s="742" t="s">
        <v>57</v>
      </c>
      <c r="E19" s="547">
        <v>39681</v>
      </c>
      <c r="F19" s="544">
        <v>442.09541400000001</v>
      </c>
      <c r="G19" s="547">
        <v>38196</v>
      </c>
      <c r="H19" s="544">
        <v>456.01597400000003</v>
      </c>
      <c r="I19" s="547">
        <v>37401</v>
      </c>
      <c r="J19" s="544">
        <v>474.036813</v>
      </c>
      <c r="K19" s="547">
        <v>35084</v>
      </c>
      <c r="L19" s="544">
        <v>448.95793200000003</v>
      </c>
    </row>
    <row r="20" spans="2:12" customFormat="1" ht="13.35" customHeight="1" x14ac:dyDescent="0.2">
      <c r="B20" s="224"/>
      <c r="C20" s="354" t="s">
        <v>34</v>
      </c>
      <c r="D20" s="742" t="s">
        <v>58</v>
      </c>
      <c r="E20" s="547">
        <v>209980</v>
      </c>
      <c r="F20" s="544">
        <v>2947.2734529999998</v>
      </c>
      <c r="G20" s="547">
        <v>204667</v>
      </c>
      <c r="H20" s="544">
        <v>2849.2023960000001</v>
      </c>
      <c r="I20" s="547">
        <v>200638</v>
      </c>
      <c r="J20" s="544">
        <v>2974.564746</v>
      </c>
      <c r="K20" s="547">
        <v>196830</v>
      </c>
      <c r="L20" s="544">
        <v>3265.2629619999998</v>
      </c>
    </row>
    <row r="21" spans="2:12" customFormat="1" ht="13.35" customHeight="1" x14ac:dyDescent="0.2">
      <c r="B21" s="224"/>
      <c r="C21" s="354" t="s">
        <v>35</v>
      </c>
      <c r="D21" s="617" t="s">
        <v>744</v>
      </c>
      <c r="E21" s="547">
        <v>235952</v>
      </c>
      <c r="F21" s="544">
        <v>4149.2893819999999</v>
      </c>
      <c r="G21" s="547">
        <v>225212</v>
      </c>
      <c r="H21" s="544">
        <v>3991.2303200000001</v>
      </c>
      <c r="I21" s="547">
        <v>222952</v>
      </c>
      <c r="J21" s="544">
        <v>3999.2492040000002</v>
      </c>
      <c r="K21" s="547">
        <v>205933</v>
      </c>
      <c r="L21" s="544">
        <v>4460.455148</v>
      </c>
    </row>
    <row r="22" spans="2:12" customFormat="1" ht="13.35" customHeight="1" x14ac:dyDescent="0.2">
      <c r="B22" s="224"/>
      <c r="C22" s="354" t="s">
        <v>36</v>
      </c>
      <c r="D22" s="617" t="s">
        <v>773</v>
      </c>
      <c r="E22" s="547">
        <v>440400</v>
      </c>
      <c r="F22" s="544">
        <v>9745.3776739999994</v>
      </c>
      <c r="G22" s="547">
        <v>457257</v>
      </c>
      <c r="H22" s="544">
        <v>10355.046144</v>
      </c>
      <c r="I22" s="547">
        <v>457107</v>
      </c>
      <c r="J22" s="544">
        <v>10812.11088</v>
      </c>
      <c r="K22" s="547">
        <v>486298</v>
      </c>
      <c r="L22" s="544">
        <v>13941.776395000001</v>
      </c>
    </row>
    <row r="23" spans="2:12" customFormat="1" ht="13.35" customHeight="1" x14ac:dyDescent="0.2">
      <c r="B23" s="224"/>
      <c r="C23" s="354" t="s">
        <v>37</v>
      </c>
      <c r="D23" s="617" t="s">
        <v>754</v>
      </c>
      <c r="E23" s="547">
        <v>453685</v>
      </c>
      <c r="F23" s="544">
        <v>12846.798650000001</v>
      </c>
      <c r="G23" s="547">
        <v>507918</v>
      </c>
      <c r="H23" s="544">
        <v>14665.416714999999</v>
      </c>
      <c r="I23" s="547">
        <v>509400</v>
      </c>
      <c r="J23" s="544">
        <v>15210.807405</v>
      </c>
      <c r="K23" s="547">
        <v>574343</v>
      </c>
      <c r="L23" s="544">
        <v>21241.168409999998</v>
      </c>
    </row>
    <row r="24" spans="2:12" customFormat="1" ht="13.35" customHeight="1" x14ac:dyDescent="0.2">
      <c r="B24" s="224"/>
      <c r="C24" s="354" t="s">
        <v>38</v>
      </c>
      <c r="D24" s="617" t="s">
        <v>62</v>
      </c>
      <c r="E24" s="547">
        <v>287065</v>
      </c>
      <c r="F24" s="544">
        <v>13024.450231000001</v>
      </c>
      <c r="G24" s="547">
        <v>321448</v>
      </c>
      <c r="H24" s="544">
        <v>14312.100885</v>
      </c>
      <c r="I24" s="547">
        <v>321658</v>
      </c>
      <c r="J24" s="544">
        <v>14234.790838000001</v>
      </c>
      <c r="K24" s="547">
        <v>365041</v>
      </c>
      <c r="L24" s="544">
        <v>17569.936526000001</v>
      </c>
    </row>
    <row r="25" spans="2:12" customFormat="1" ht="13.35" customHeight="1" x14ac:dyDescent="0.2">
      <c r="B25" s="224"/>
      <c r="C25" s="354" t="s">
        <v>39</v>
      </c>
      <c r="D25" s="617" t="s">
        <v>63</v>
      </c>
      <c r="E25" s="547">
        <v>105590</v>
      </c>
      <c r="F25" s="544">
        <v>8223.0264960000004</v>
      </c>
      <c r="G25" s="547">
        <v>119582</v>
      </c>
      <c r="H25" s="544">
        <v>9215.7477249999993</v>
      </c>
      <c r="I25" s="547">
        <v>119314</v>
      </c>
      <c r="J25" s="544">
        <v>9101.7723420000002</v>
      </c>
      <c r="K25" s="547">
        <v>137451</v>
      </c>
      <c r="L25" s="544">
        <v>10744.315024</v>
      </c>
    </row>
    <row r="26" spans="2:12" customFormat="1" ht="13.35" customHeight="1" x14ac:dyDescent="0.2">
      <c r="B26" s="224"/>
      <c r="C26" s="354" t="s">
        <v>40</v>
      </c>
      <c r="D26" s="617" t="s">
        <v>64</v>
      </c>
      <c r="E26" s="547">
        <v>73575</v>
      </c>
      <c r="F26" s="544">
        <v>7806.7562989999997</v>
      </c>
      <c r="G26" s="547">
        <v>86308</v>
      </c>
      <c r="H26" s="544">
        <v>9281.748259</v>
      </c>
      <c r="I26" s="547">
        <v>87297</v>
      </c>
      <c r="J26" s="544">
        <v>9353.1029500000004</v>
      </c>
      <c r="K26" s="547">
        <v>104965</v>
      </c>
      <c r="L26" s="544">
        <v>11273.862128999999</v>
      </c>
    </row>
    <row r="27" spans="2:12" customFormat="1" ht="13.35" customHeight="1" x14ac:dyDescent="0.2">
      <c r="B27" s="224"/>
      <c r="C27" s="354" t="s">
        <v>41</v>
      </c>
      <c r="D27" s="617" t="s">
        <v>65</v>
      </c>
      <c r="E27" s="547">
        <v>12864</v>
      </c>
      <c r="F27" s="544">
        <v>2408.63933</v>
      </c>
      <c r="G27" s="547">
        <v>14279</v>
      </c>
      <c r="H27" s="544">
        <v>2688.026374</v>
      </c>
      <c r="I27" s="547">
        <v>13715</v>
      </c>
      <c r="J27" s="544">
        <v>2645.6630110000001</v>
      </c>
      <c r="K27" s="547">
        <v>16155</v>
      </c>
      <c r="L27" s="544">
        <v>2815.4193340000002</v>
      </c>
    </row>
    <row r="28" spans="2:12" customFormat="1" ht="13.35" customHeight="1" x14ac:dyDescent="0.2">
      <c r="B28" s="225"/>
      <c r="C28" s="752" t="s">
        <v>42</v>
      </c>
      <c r="D28" s="753" t="s">
        <v>66</v>
      </c>
      <c r="E28" s="645">
        <v>1932</v>
      </c>
      <c r="F28" s="646">
        <v>746.81176400000004</v>
      </c>
      <c r="G28" s="645">
        <v>2137</v>
      </c>
      <c r="H28" s="646">
        <v>830.091813</v>
      </c>
      <c r="I28" s="645">
        <v>2045</v>
      </c>
      <c r="J28" s="646">
        <v>844.73274100000003</v>
      </c>
      <c r="K28" s="645">
        <v>2292</v>
      </c>
      <c r="L28" s="646">
        <v>847.75398600000005</v>
      </c>
    </row>
    <row r="29" spans="2:12" customFormat="1" ht="13.35" customHeight="1" x14ac:dyDescent="0.2">
      <c r="B29" s="225"/>
      <c r="C29" s="226" t="s">
        <v>8</v>
      </c>
      <c r="D29" s="227"/>
      <c r="E29" s="239">
        <f t="shared" ref="E29:L29" si="0">SUM(E4:E28)</f>
        <v>2185324</v>
      </c>
      <c r="F29" s="240">
        <f t="shared" si="0"/>
        <v>64882.041332999994</v>
      </c>
      <c r="G29" s="239">
        <f t="shared" si="0"/>
        <v>2329749</v>
      </c>
      <c r="H29" s="240">
        <f t="shared" si="0"/>
        <v>71116.341105999993</v>
      </c>
      <c r="I29" s="239">
        <f t="shared" si="0"/>
        <v>2372444</v>
      </c>
      <c r="J29" s="240">
        <f t="shared" si="0"/>
        <v>72690.284474999993</v>
      </c>
      <c r="K29" s="239">
        <f t="shared" si="0"/>
        <v>2523681</v>
      </c>
      <c r="L29" s="240">
        <f t="shared" si="0"/>
        <v>89734.004618999999</v>
      </c>
    </row>
    <row r="30" spans="2:12" customFormat="1" ht="12" customHeight="1" x14ac:dyDescent="0.2">
      <c r="B30" s="232"/>
      <c r="C30" s="232" t="s">
        <v>748</v>
      </c>
    </row>
    <row r="31" spans="2:12" customFormat="1" ht="13.35" customHeight="1" x14ac:dyDescent="0.2"/>
    <row r="32" spans="2:12" customFormat="1" ht="13.35" customHeight="1" x14ac:dyDescent="0.2">
      <c r="G32" s="109" t="s">
        <v>245</v>
      </c>
    </row>
    <row r="33" spans="2:12" s="636" customFormat="1" x14ac:dyDescent="0.2">
      <c r="B33"/>
      <c r="C33" s="49"/>
      <c r="D33" s="49"/>
      <c r="E33" s="49"/>
      <c r="F33" s="49"/>
      <c r="G33" s="637"/>
      <c r="H33" s="637"/>
      <c r="I33" s="637"/>
      <c r="J33" s="637"/>
      <c r="K33" s="637"/>
      <c r="L33" s="637"/>
    </row>
    <row r="34" spans="2:12" s="636" customFormat="1" x14ac:dyDescent="0.2">
      <c r="B34"/>
      <c r="C34" s="49"/>
      <c r="D34" s="49"/>
      <c r="E34" s="49"/>
      <c r="F34" s="49"/>
      <c r="G34" s="637"/>
      <c r="H34" s="637"/>
      <c r="I34" s="637"/>
      <c r="J34" s="637"/>
      <c r="K34" s="637"/>
      <c r="L34" s="637"/>
    </row>
    <row r="35" spans="2:12" s="636" customFormat="1" x14ac:dyDescent="0.2">
      <c r="B35"/>
      <c r="C35" s="49"/>
      <c r="D35" s="49"/>
      <c r="E35" s="49"/>
      <c r="F35" s="49"/>
      <c r="G35" s="637"/>
      <c r="H35" s="637"/>
      <c r="I35" s="637"/>
      <c r="J35" s="637"/>
      <c r="K35" s="637"/>
      <c r="L35" s="637"/>
    </row>
    <row r="36" spans="2:12" s="636" customFormat="1" x14ac:dyDescent="0.2">
      <c r="B36"/>
      <c r="C36" s="49"/>
      <c r="D36" s="49"/>
      <c r="E36" s="49"/>
      <c r="F36" s="49"/>
      <c r="G36" s="637"/>
      <c r="H36" s="637"/>
      <c r="I36" s="637"/>
      <c r="J36" s="637"/>
      <c r="K36" s="637"/>
      <c r="L36" s="637"/>
    </row>
    <row r="37" spans="2:12" s="636" customFormat="1" x14ac:dyDescent="0.2">
      <c r="B37"/>
      <c r="C37" s="49"/>
      <c r="D37" s="49"/>
      <c r="E37" s="49"/>
      <c r="F37" s="49"/>
      <c r="G37" s="637"/>
      <c r="H37" s="637"/>
      <c r="I37" s="637"/>
      <c r="J37" s="637"/>
      <c r="K37" s="637"/>
      <c r="L37" s="637"/>
    </row>
    <row r="38" spans="2:12" s="636" customFormat="1" x14ac:dyDescent="0.2">
      <c r="B38"/>
      <c r="C38" s="49"/>
      <c r="D38" s="49"/>
      <c r="E38" s="49"/>
      <c r="F38" s="49"/>
      <c r="G38" s="637"/>
      <c r="H38" s="637"/>
      <c r="I38" s="637"/>
      <c r="J38" s="637"/>
      <c r="K38" s="637"/>
      <c r="L38" s="637"/>
    </row>
    <row r="39" spans="2:12" s="636" customFormat="1" x14ac:dyDescent="0.2">
      <c r="B39"/>
      <c r="C39" s="49"/>
      <c r="D39" s="49"/>
      <c r="E39" s="49"/>
      <c r="F39" s="49"/>
      <c r="G39" s="637"/>
      <c r="H39" s="637"/>
      <c r="I39" s="637"/>
      <c r="J39" s="637"/>
      <c r="K39" s="637"/>
      <c r="L39" s="637"/>
    </row>
    <row r="40" spans="2:12" s="636" customFormat="1" x14ac:dyDescent="0.2">
      <c r="B40"/>
      <c r="C40" s="49"/>
      <c r="D40" s="49"/>
      <c r="E40" s="49"/>
      <c r="F40" s="49"/>
      <c r="G40" s="637"/>
      <c r="H40" s="637"/>
      <c r="I40" s="637"/>
      <c r="J40" s="637"/>
      <c r="K40" s="637"/>
      <c r="L40" s="637"/>
    </row>
    <row r="41" spans="2:12" s="636" customFormat="1" x14ac:dyDescent="0.2">
      <c r="B41"/>
      <c r="C41" s="49"/>
      <c r="D41" s="49"/>
      <c r="E41" s="49"/>
      <c r="F41" s="49"/>
      <c r="G41" s="637"/>
      <c r="H41" s="637"/>
      <c r="I41" s="637"/>
      <c r="J41" s="637"/>
      <c r="K41" s="637"/>
      <c r="L41" s="637"/>
    </row>
    <row r="42" spans="2:12" s="636" customFormat="1" x14ac:dyDescent="0.2">
      <c r="B42"/>
      <c r="C42" s="49"/>
      <c r="D42" s="49"/>
      <c r="E42" s="49"/>
      <c r="F42" s="49"/>
      <c r="G42" s="637"/>
      <c r="H42" s="637"/>
      <c r="I42" s="637"/>
      <c r="J42" s="637"/>
      <c r="K42" s="637"/>
      <c r="L42" s="637"/>
    </row>
    <row r="43" spans="2:12" s="636" customFormat="1" x14ac:dyDescent="0.2">
      <c r="B43"/>
      <c r="C43" s="49"/>
      <c r="D43" s="49"/>
      <c r="E43" s="49"/>
      <c r="F43" s="49"/>
      <c r="G43" s="637"/>
      <c r="H43" s="637"/>
      <c r="I43" s="637"/>
      <c r="J43" s="637"/>
      <c r="K43" s="637"/>
      <c r="L43" s="637"/>
    </row>
    <row r="44" spans="2:12" s="636" customFormat="1" x14ac:dyDescent="0.2">
      <c r="B44"/>
      <c r="C44" s="49"/>
      <c r="D44" s="49"/>
      <c r="E44" s="49"/>
      <c r="F44" s="49"/>
      <c r="G44" s="637"/>
      <c r="H44" s="637"/>
      <c r="I44" s="637"/>
      <c r="J44" s="637"/>
      <c r="K44" s="637"/>
      <c r="L44" s="637"/>
    </row>
    <row r="45" spans="2:12" s="636" customFormat="1" x14ac:dyDescent="0.2">
      <c r="B45"/>
      <c r="C45" s="49"/>
      <c r="D45" s="49"/>
      <c r="E45" s="49"/>
      <c r="F45" s="49"/>
      <c r="G45" s="637"/>
      <c r="H45" s="637"/>
      <c r="I45" s="637"/>
      <c r="J45" s="637"/>
      <c r="K45" s="637"/>
      <c r="L45" s="637"/>
    </row>
    <row r="46" spans="2:12" s="636" customFormat="1" x14ac:dyDescent="0.2">
      <c r="B46"/>
      <c r="C46" s="49"/>
      <c r="D46" s="49"/>
      <c r="E46" s="49"/>
      <c r="F46" s="49"/>
      <c r="G46" s="637"/>
      <c r="H46" s="637"/>
      <c r="I46" s="637"/>
      <c r="J46" s="637"/>
      <c r="K46" s="637"/>
      <c r="L46" s="637"/>
    </row>
    <row r="47" spans="2:12" s="636" customFormat="1" x14ac:dyDescent="0.2">
      <c r="B47"/>
      <c r="C47" s="49"/>
      <c r="D47" s="49"/>
      <c r="E47" s="49"/>
      <c r="F47" s="49"/>
      <c r="G47" s="637"/>
      <c r="H47" s="637"/>
      <c r="I47" s="637"/>
      <c r="J47" s="637"/>
      <c r="K47" s="637"/>
      <c r="L47" s="637"/>
    </row>
    <row r="48" spans="2:12" s="636" customFormat="1" x14ac:dyDescent="0.2">
      <c r="B48"/>
      <c r="C48" s="49"/>
      <c r="D48" s="49"/>
      <c r="E48" s="49"/>
      <c r="F48" s="49"/>
      <c r="G48" s="637"/>
      <c r="H48" s="637"/>
      <c r="I48" s="637"/>
      <c r="J48" s="637"/>
      <c r="K48" s="637"/>
      <c r="L48" s="637"/>
    </row>
    <row r="49" spans="2:12" s="636" customFormat="1" x14ac:dyDescent="0.2">
      <c r="B49"/>
      <c r="C49" s="49"/>
      <c r="D49" s="49"/>
      <c r="E49" s="49"/>
      <c r="F49" s="49"/>
      <c r="G49" s="637"/>
      <c r="H49" s="637"/>
      <c r="I49" s="637"/>
      <c r="J49" s="637"/>
      <c r="K49" s="637"/>
      <c r="L49" s="637"/>
    </row>
    <row r="50" spans="2:12" s="636" customFormat="1" x14ac:dyDescent="0.2">
      <c r="B50"/>
      <c r="C50" s="49"/>
      <c r="D50" s="49"/>
      <c r="E50" s="49"/>
      <c r="F50" s="49"/>
      <c r="G50" s="637"/>
      <c r="H50" s="637"/>
      <c r="I50" s="637"/>
      <c r="J50" s="637"/>
      <c r="K50" s="637"/>
      <c r="L50" s="637"/>
    </row>
    <row r="51" spans="2:12" s="636" customFormat="1" x14ac:dyDescent="0.2">
      <c r="B51"/>
      <c r="C51" s="49"/>
      <c r="D51" s="49"/>
      <c r="E51" s="49"/>
      <c r="F51" s="49"/>
      <c r="G51" s="637"/>
      <c r="H51" s="637"/>
      <c r="I51" s="637"/>
      <c r="J51" s="637"/>
      <c r="K51" s="637"/>
      <c r="L51" s="637"/>
    </row>
    <row r="52" spans="2:12" s="636" customFormat="1" x14ac:dyDescent="0.2">
      <c r="B52"/>
      <c r="C52" s="49"/>
      <c r="D52" s="49"/>
      <c r="E52" s="49"/>
      <c r="F52" s="49"/>
      <c r="G52" s="637"/>
      <c r="H52" s="637"/>
      <c r="I52" s="637"/>
      <c r="J52" s="637"/>
      <c r="K52" s="637"/>
      <c r="L52" s="637"/>
    </row>
    <row r="53" spans="2:12" s="636" customFormat="1" x14ac:dyDescent="0.2">
      <c r="B53"/>
      <c r="C53" s="49"/>
      <c r="D53" s="49"/>
      <c r="E53" s="49"/>
      <c r="F53" s="49"/>
      <c r="G53" s="637"/>
      <c r="H53" s="637"/>
      <c r="I53" s="637"/>
      <c r="J53" s="637"/>
      <c r="K53" s="637"/>
      <c r="L53" s="637"/>
    </row>
    <row r="54" spans="2:12" s="636" customFormat="1" x14ac:dyDescent="0.2">
      <c r="B54"/>
      <c r="C54" s="49"/>
      <c r="D54" s="49"/>
      <c r="E54" s="49"/>
      <c r="F54" s="49"/>
      <c r="G54" s="637"/>
      <c r="H54" s="637"/>
      <c r="I54" s="637"/>
      <c r="J54" s="637"/>
      <c r="K54" s="637"/>
      <c r="L54" s="637"/>
    </row>
    <row r="55" spans="2:12" s="636" customFormat="1" x14ac:dyDescent="0.2">
      <c r="B55"/>
      <c r="C55" s="49"/>
      <c r="D55" s="49"/>
      <c r="E55" s="49"/>
      <c r="F55" s="49"/>
      <c r="G55" s="637"/>
      <c r="H55" s="637"/>
      <c r="I55" s="637"/>
      <c r="J55" s="637"/>
      <c r="K55" s="637"/>
      <c r="L55" s="637"/>
    </row>
    <row r="56" spans="2:12" s="636" customFormat="1" x14ac:dyDescent="0.2">
      <c r="B56"/>
      <c r="C56" s="49"/>
      <c r="D56" s="49"/>
      <c r="E56" s="49"/>
      <c r="F56" s="49"/>
      <c r="G56" s="637"/>
      <c r="H56" s="637"/>
      <c r="I56" s="637"/>
      <c r="J56" s="637"/>
      <c r="K56" s="637"/>
      <c r="L56" s="637"/>
    </row>
    <row r="57" spans="2:12" s="636" customFormat="1" x14ac:dyDescent="0.2">
      <c r="B57"/>
      <c r="C57" s="49"/>
      <c r="D57" s="49"/>
      <c r="E57" s="49"/>
      <c r="F57" s="49"/>
      <c r="G57" s="637"/>
      <c r="H57" s="637"/>
      <c r="I57" s="637"/>
      <c r="J57" s="637"/>
      <c r="K57" s="637"/>
      <c r="L57" s="637"/>
    </row>
    <row r="58" spans="2:12" s="636" customFormat="1" x14ac:dyDescent="0.2">
      <c r="B58"/>
      <c r="C58" s="49"/>
      <c r="D58" s="49"/>
      <c r="E58" s="49"/>
      <c r="F58" s="49"/>
      <c r="G58" s="637"/>
      <c r="H58" s="637"/>
      <c r="I58" s="637"/>
      <c r="J58" s="637"/>
      <c r="K58" s="637"/>
      <c r="L58" s="637"/>
    </row>
    <row r="59" spans="2:12" s="636" customFormat="1" x14ac:dyDescent="0.2">
      <c r="B59"/>
      <c r="C59" s="49"/>
      <c r="D59" s="49"/>
      <c r="E59" s="49"/>
      <c r="F59" s="49"/>
      <c r="G59" s="637"/>
      <c r="H59" s="637"/>
      <c r="I59" s="637"/>
      <c r="J59" s="637"/>
      <c r="K59" s="637"/>
      <c r="L59" s="637"/>
    </row>
    <row r="60" spans="2:12" s="636" customFormat="1" x14ac:dyDescent="0.2">
      <c r="B60"/>
      <c r="C60" s="49"/>
      <c r="D60" s="49"/>
      <c r="E60" s="49"/>
      <c r="F60" s="49"/>
      <c r="G60" s="637"/>
      <c r="H60" s="637"/>
      <c r="I60" s="637"/>
      <c r="J60" s="637"/>
      <c r="K60" s="637"/>
      <c r="L60" s="637"/>
    </row>
    <row r="61" spans="2:12" s="636" customFormat="1" x14ac:dyDescent="0.2">
      <c r="B61"/>
      <c r="C61" s="49"/>
      <c r="D61" s="49"/>
      <c r="E61" s="49"/>
      <c r="F61" s="49"/>
      <c r="G61" s="637"/>
      <c r="H61" s="637"/>
      <c r="I61" s="637"/>
      <c r="J61" s="637"/>
      <c r="K61" s="637"/>
      <c r="L61" s="637"/>
    </row>
    <row r="62" spans="2:12" s="636" customFormat="1" x14ac:dyDescent="0.2">
      <c r="B62"/>
      <c r="C62" s="49"/>
      <c r="D62" s="49"/>
      <c r="E62" s="49"/>
      <c r="F62" s="49"/>
      <c r="G62" s="637"/>
      <c r="H62" s="637"/>
      <c r="I62" s="637"/>
      <c r="J62" s="637"/>
      <c r="K62" s="637"/>
      <c r="L62" s="637"/>
    </row>
    <row r="63" spans="2:12" s="636" customFormat="1" x14ac:dyDescent="0.2">
      <c r="B63"/>
      <c r="C63" s="49"/>
      <c r="D63" s="49"/>
      <c r="E63" s="49"/>
      <c r="F63" s="49"/>
      <c r="G63" s="637"/>
      <c r="H63" s="637"/>
      <c r="I63" s="637"/>
      <c r="J63" s="637"/>
      <c r="K63" s="637"/>
      <c r="L63" s="637"/>
    </row>
    <row r="64" spans="2:12" s="636" customFormat="1" x14ac:dyDescent="0.2">
      <c r="B64"/>
      <c r="C64" s="49"/>
      <c r="D64" s="49"/>
      <c r="E64" s="49"/>
      <c r="F64" s="49"/>
      <c r="G64" s="637"/>
      <c r="H64" s="637"/>
      <c r="I64" s="637"/>
      <c r="J64" s="637"/>
      <c r="K64" s="637"/>
      <c r="L64" s="637"/>
    </row>
    <row r="65" spans="2:12" s="636" customFormat="1" x14ac:dyDescent="0.2">
      <c r="B65"/>
      <c r="C65" s="49"/>
      <c r="D65" s="49"/>
      <c r="E65" s="49"/>
      <c r="F65" s="49"/>
      <c r="G65" s="637"/>
      <c r="H65" s="637"/>
      <c r="I65" s="637"/>
      <c r="J65" s="637"/>
      <c r="K65" s="637"/>
      <c r="L65" s="637"/>
    </row>
    <row r="66" spans="2:12" s="636" customFormat="1" x14ac:dyDescent="0.2">
      <c r="B66"/>
      <c r="C66" s="49"/>
      <c r="D66" s="49"/>
      <c r="E66" s="49"/>
      <c r="F66" s="49"/>
      <c r="G66" s="637"/>
      <c r="H66" s="637"/>
      <c r="I66" s="637"/>
      <c r="J66" s="637"/>
      <c r="K66" s="637"/>
      <c r="L66" s="637"/>
    </row>
    <row r="67" spans="2:12" s="636" customFormat="1" x14ac:dyDescent="0.2">
      <c r="B67"/>
      <c r="C67" s="49"/>
      <c r="D67" s="49"/>
      <c r="E67" s="49"/>
      <c r="F67" s="49"/>
      <c r="G67" s="637"/>
      <c r="H67" s="637"/>
      <c r="I67" s="637"/>
      <c r="J67" s="637"/>
      <c r="K67" s="637"/>
      <c r="L67" s="637"/>
    </row>
    <row r="68" spans="2:12" s="636" customFormat="1" x14ac:dyDescent="0.2">
      <c r="B68"/>
      <c r="C68" s="49"/>
      <c r="D68" s="49"/>
      <c r="E68" s="49"/>
      <c r="F68" s="49"/>
      <c r="G68" s="637"/>
      <c r="H68" s="637"/>
      <c r="I68" s="637"/>
      <c r="J68" s="637"/>
      <c r="K68" s="637"/>
      <c r="L68" s="637"/>
    </row>
    <row r="69" spans="2:12" s="636" customFormat="1" x14ac:dyDescent="0.2">
      <c r="B69"/>
      <c r="C69" s="49"/>
      <c r="D69" s="49"/>
      <c r="E69" s="49"/>
      <c r="F69" s="49"/>
      <c r="G69" s="637"/>
      <c r="H69" s="637"/>
      <c r="I69" s="637"/>
      <c r="J69" s="637"/>
      <c r="K69" s="637"/>
      <c r="L69" s="637"/>
    </row>
    <row r="70" spans="2:12" s="636" customFormat="1" x14ac:dyDescent="0.2">
      <c r="B70"/>
      <c r="C70" s="49"/>
      <c r="D70" s="49"/>
      <c r="E70" s="49"/>
      <c r="F70" s="49"/>
      <c r="G70" s="637"/>
      <c r="H70" s="637"/>
      <c r="I70" s="637"/>
      <c r="J70" s="637"/>
      <c r="K70" s="637"/>
      <c r="L70" s="637"/>
    </row>
    <row r="71" spans="2:12" s="636" customFormat="1" x14ac:dyDescent="0.2">
      <c r="B71"/>
      <c r="C71" s="49"/>
      <c r="D71" s="49"/>
      <c r="E71" s="49"/>
      <c r="F71" s="49"/>
      <c r="G71" s="637"/>
      <c r="H71" s="637"/>
      <c r="I71" s="637"/>
      <c r="J71" s="637"/>
      <c r="K71" s="637"/>
      <c r="L71" s="637"/>
    </row>
    <row r="72" spans="2:12" s="636" customFormat="1" x14ac:dyDescent="0.2">
      <c r="B72"/>
      <c r="C72" s="49"/>
      <c r="D72" s="49"/>
      <c r="E72" s="49"/>
      <c r="F72" s="49"/>
      <c r="G72" s="637"/>
      <c r="H72" s="637"/>
      <c r="I72" s="637"/>
      <c r="J72" s="637"/>
      <c r="K72" s="637"/>
      <c r="L72" s="637"/>
    </row>
    <row r="73" spans="2:12" s="636" customFormat="1" x14ac:dyDescent="0.2">
      <c r="B73"/>
      <c r="C73" s="49"/>
      <c r="D73" s="49"/>
      <c r="E73" s="49"/>
      <c r="F73" s="49"/>
      <c r="G73" s="637"/>
      <c r="H73" s="637"/>
      <c r="I73" s="637"/>
      <c r="J73" s="637"/>
      <c r="K73" s="637"/>
      <c r="L73" s="637"/>
    </row>
    <row r="74" spans="2:12" s="636" customFormat="1" x14ac:dyDescent="0.2">
      <c r="B74"/>
      <c r="C74" s="49"/>
      <c r="D74" s="49"/>
      <c r="E74" s="49"/>
      <c r="F74" s="49"/>
      <c r="G74" s="637"/>
      <c r="H74" s="637"/>
      <c r="I74" s="637"/>
      <c r="J74" s="637"/>
      <c r="K74" s="637"/>
      <c r="L74" s="637"/>
    </row>
    <row r="75" spans="2:12" s="636" customFormat="1" x14ac:dyDescent="0.2">
      <c r="B75"/>
      <c r="C75" s="49"/>
      <c r="D75" s="49"/>
      <c r="E75" s="49"/>
      <c r="F75" s="49"/>
      <c r="G75" s="637"/>
      <c r="H75" s="637"/>
      <c r="I75" s="637"/>
      <c r="J75" s="637"/>
      <c r="K75" s="637"/>
      <c r="L75" s="637"/>
    </row>
  </sheetData>
  <mergeCells count="3">
    <mergeCell ref="C3:D3"/>
    <mergeCell ref="K2:L2"/>
    <mergeCell ref="B1:L1"/>
  </mergeCells>
  <phoneticPr fontId="25" type="noConversion"/>
  <hyperlinks>
    <hyperlink ref="G32" location="CONTENTS!A1" display="BACK TO CONTENTS" xr:uid="{00000000-0004-0000-2F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2">
    <tabColor theme="7" tint="0.79998168889431442"/>
    <pageSetUpPr fitToPage="1"/>
  </sheetPr>
  <dimension ref="B1:M36"/>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5" customHeight="1" x14ac:dyDescent="0.2">
      <c r="B1" s="1449" t="s">
        <v>1156</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'A2.5.3'!E4/'A2.5.3'!E$29</f>
        <v>3.3953551541491238E-4</v>
      </c>
      <c r="F4" s="976">
        <f>'A2.5.3'!F4/'A2.5.3'!F$29</f>
        <v>9.5589785667760324E-4</v>
      </c>
      <c r="G4" s="975">
        <f>'A2.5.3'!G4/'A2.5.3'!G$29</f>
        <v>3.0374034539616419E-4</v>
      </c>
      <c r="H4" s="976">
        <f>'A2.5.3'!H4/'A2.5.3'!H$29</f>
        <v>5.8587395304750508E-5</v>
      </c>
      <c r="I4" s="975">
        <f>'A2.5.3'!I4/'A2.5.3'!I$29</f>
        <v>5.8660856448504147E-4</v>
      </c>
      <c r="J4" s="976">
        <f>'A2.5.3'!J4/'A2.5.3'!J$29</f>
        <v>3.1177773284594371E-4</v>
      </c>
      <c r="K4" s="975">
        <f>'A2.5.3'!K4/'A2.5.3'!K$29</f>
        <v>2.2207417277370642E-4</v>
      </c>
      <c r="L4" s="976">
        <f>'A2.5.3'!L4/'A2.5.3'!L$29</f>
        <v>2.2042790191054654E-6</v>
      </c>
    </row>
    <row r="5" spans="2:12" ht="13.35" customHeight="1" x14ac:dyDescent="0.2">
      <c r="B5" s="38"/>
      <c r="C5" s="441" t="s">
        <v>19</v>
      </c>
      <c r="D5" s="740" t="s">
        <v>121</v>
      </c>
      <c r="E5" s="975">
        <f>'A2.5.3'!E5/'A2.5.3'!E$29</f>
        <v>3.3953551541491242E-5</v>
      </c>
      <c r="F5" s="976">
        <f>'A2.5.3'!F5/'A2.5.3'!F$29</f>
        <v>8.749151424212186E-6</v>
      </c>
      <c r="G5" s="975">
        <f>'A2.5.3'!G5/'A2.5.3'!G$29</f>
        <v>1.7356591165495098E-4</v>
      </c>
      <c r="H5" s="976">
        <f>'A2.5.3'!H5/'A2.5.3'!H$29</f>
        <v>9.1068904372696349E-5</v>
      </c>
      <c r="I5" s="975">
        <f>'A2.5.3'!I5/'A2.5.3'!I$29</f>
        <v>1.2570183524679462E-4</v>
      </c>
      <c r="J5" s="976">
        <f>'A2.5.3'!J5/'A2.5.3'!J$29</f>
        <v>1.8590991958903388E-4</v>
      </c>
      <c r="K5" s="975">
        <f>'A2.5.3'!K5/'A2.5.3'!K$29</f>
        <v>0</v>
      </c>
      <c r="L5" s="976">
        <f>'A2.5.3'!L5/'A2.5.3'!L$29</f>
        <v>0</v>
      </c>
    </row>
    <row r="6" spans="2:12" ht="13.35" customHeight="1" x14ac:dyDescent="0.2">
      <c r="B6" s="38"/>
      <c r="C6" s="441" t="s">
        <v>20</v>
      </c>
      <c r="D6" s="442" t="s">
        <v>44</v>
      </c>
      <c r="E6" s="975">
        <f>'A2.5.3'!E6/'A2.5.3'!E$29</f>
        <v>1.120467200869211E-3</v>
      </c>
      <c r="F6" s="976">
        <f>'A2.5.3'!F6/'A2.5.3'!F$29</f>
        <v>6.5691417152119398E-5</v>
      </c>
      <c r="G6" s="975">
        <f>'A2.5.3'!G6/'A2.5.3'!G$29</f>
        <v>1.8224420723769851E-3</v>
      </c>
      <c r="H6" s="976">
        <f>'A2.5.3'!H6/'A2.5.3'!H$29</f>
        <v>6.7831233880361185E-5</v>
      </c>
      <c r="I6" s="975">
        <f>'A2.5.3'!I6/'A2.5.3'!I$29</f>
        <v>2.5559373166848236E-3</v>
      </c>
      <c r="J6" s="976">
        <f>'A2.5.3'!J6/'A2.5.3'!J$29</f>
        <v>1.7858936284468639E-4</v>
      </c>
      <c r="K6" s="975">
        <f>'A2.5.3'!K6/'A2.5.3'!K$29</f>
        <v>4.8856318010215413E-3</v>
      </c>
      <c r="L6" s="976">
        <f>'A2.5.3'!L6/'A2.5.3'!L$29</f>
        <v>3.6554007165763774E-5</v>
      </c>
    </row>
    <row r="7" spans="2:12" ht="13.35" customHeight="1" x14ac:dyDescent="0.2">
      <c r="B7" s="38"/>
      <c r="C7" s="441" t="s">
        <v>21</v>
      </c>
      <c r="D7" s="442" t="s">
        <v>45</v>
      </c>
      <c r="E7" s="975">
        <f>'A2.5.3'!E7/'A2.5.3'!E$29</f>
        <v>5.4325682466385987E-4</v>
      </c>
      <c r="F7" s="976">
        <f>'A2.5.3'!F7/'A2.5.3'!F$29</f>
        <v>3.8236728940354486E-5</v>
      </c>
      <c r="G7" s="975">
        <f>'A2.5.3'!G7/'A2.5.3'!G$29</f>
        <v>3.0374034539616419E-4</v>
      </c>
      <c r="H7" s="976">
        <f>'A2.5.3'!H7/'A2.5.3'!H$29</f>
        <v>1.0975571256245088E-5</v>
      </c>
      <c r="I7" s="975">
        <f>'A2.5.3'!I7/'A2.5.3'!I$29</f>
        <v>1.3827201877147407E-3</v>
      </c>
      <c r="J7" s="976">
        <f>'A2.5.3'!J7/'A2.5.3'!J$29</f>
        <v>1.5787504866529497E-4</v>
      </c>
      <c r="K7" s="975">
        <f>'A2.5.3'!K7/'A2.5.3'!K$29</f>
        <v>8.8829669109482569E-4</v>
      </c>
      <c r="L7" s="976">
        <f>'A2.5.3'!L7/'A2.5.3'!L$29</f>
        <v>4.2816658450674171E-5</v>
      </c>
    </row>
    <row r="8" spans="2:12" ht="13.35" customHeight="1" x14ac:dyDescent="0.2">
      <c r="B8" s="38"/>
      <c r="C8" s="441" t="s">
        <v>22</v>
      </c>
      <c r="D8" s="442" t="s">
        <v>46</v>
      </c>
      <c r="E8" s="975">
        <f>'A2.5.3'!E8/'A2.5.3'!E$29</f>
        <v>4.7534972158087737E-4</v>
      </c>
      <c r="F8" s="976">
        <f>'A2.5.3'!F8/'A2.5.3'!F$29</f>
        <v>4.9703454613911168E-5</v>
      </c>
      <c r="G8" s="975">
        <f>'A2.5.3'!G8/'A2.5.3'!G$29</f>
        <v>4.3391477913737742E-4</v>
      </c>
      <c r="H8" s="976">
        <f>'A2.5.3'!H8/'A2.5.3'!H$29</f>
        <v>2.7970087143287806E-5</v>
      </c>
      <c r="I8" s="975">
        <f>'A2.5.3'!I8/'A2.5.3'!I$29</f>
        <v>4.231961786642085E-3</v>
      </c>
      <c r="J8" s="976">
        <f>'A2.5.3'!J8/'A2.5.3'!J$29</f>
        <v>1.7771018439007258E-4</v>
      </c>
      <c r="K8" s="975">
        <f>'A2.5.3'!K8/'A2.5.3'!K$29</f>
        <v>1.7765933821896514E-3</v>
      </c>
      <c r="L8" s="976">
        <f>'A2.5.3'!L8/'A2.5.3'!L$29</f>
        <v>9.8914012021138217E-5</v>
      </c>
    </row>
    <row r="9" spans="2:12" ht="13.35" customHeight="1" x14ac:dyDescent="0.2">
      <c r="B9" s="38"/>
      <c r="C9" s="441" t="s">
        <v>23</v>
      </c>
      <c r="D9" s="442" t="s">
        <v>47</v>
      </c>
      <c r="E9" s="975">
        <f>'A2.5.3'!E9/'A2.5.3'!E$29</f>
        <v>4.7534972158087737E-4</v>
      </c>
      <c r="F9" s="976">
        <f>'A2.5.3'!F9/'A2.5.3'!F$29</f>
        <v>7.4491685329294998E-5</v>
      </c>
      <c r="G9" s="975">
        <f>'A2.5.3'!G9/'A2.5.3'!G$29</f>
        <v>2.0827909398594118E-3</v>
      </c>
      <c r="H9" s="976">
        <f>'A2.5.3'!H9/'A2.5.3'!H$29</f>
        <v>1.0463789482723277E-4</v>
      </c>
      <c r="I9" s="975">
        <f>'A2.5.3'!I9/'A2.5.3'!I$29</f>
        <v>6.4107935975865251E-3</v>
      </c>
      <c r="J9" s="976">
        <f>'A2.5.3'!J9/'A2.5.3'!J$29</f>
        <v>2.8963469190303995E-4</v>
      </c>
      <c r="K9" s="975">
        <f>'A2.5.3'!K9/'A2.5.3'!K$29</f>
        <v>1.1103708638685321E-3</v>
      </c>
      <c r="L9" s="976">
        <f>'A2.5.3'!L9/'A2.5.3'!L$29</f>
        <v>3.1321280321137437E-5</v>
      </c>
    </row>
    <row r="10" spans="2:12" ht="13.35" customHeight="1" x14ac:dyDescent="0.2">
      <c r="B10" s="38"/>
      <c r="C10" s="441" t="s">
        <v>24</v>
      </c>
      <c r="D10" s="442" t="s">
        <v>48</v>
      </c>
      <c r="E10" s="975">
        <f>'A2.5.3'!E10/'A2.5.3'!E$29</f>
        <v>5.4325682466385987E-4</v>
      </c>
      <c r="F10" s="976">
        <f>'A2.5.3'!F10/'A2.5.3'!F$29</f>
        <v>9.6237670544090096E-5</v>
      </c>
      <c r="G10" s="975">
        <f>'A2.5.3'!G10/'A2.5.3'!G$29</f>
        <v>1.5187017269808209E-3</v>
      </c>
      <c r="H10" s="976">
        <f>'A2.5.3'!H10/'A2.5.3'!H$29</f>
        <v>1.1289057955765798E-4</v>
      </c>
      <c r="I10" s="975">
        <f>'A2.5.3'!I10/'A2.5.3'!I$29</f>
        <v>6.6202966563311825E-3</v>
      </c>
      <c r="J10" s="976">
        <f>'A2.5.3'!J10/'A2.5.3'!J$29</f>
        <v>2.7011781976722877E-4</v>
      </c>
      <c r="K10" s="975">
        <f>'A2.5.3'!K10/'A2.5.3'!K$29</f>
        <v>8.8829669109482569E-4</v>
      </c>
      <c r="L10" s="976">
        <f>'A2.5.3'!L10/'A2.5.3'!L$29</f>
        <v>3.2323121123372578E-5</v>
      </c>
    </row>
    <row r="11" spans="2:12" customFormat="1" ht="13.35" customHeight="1" x14ac:dyDescent="0.2">
      <c r="B11" s="224"/>
      <c r="C11" s="441" t="s">
        <v>25</v>
      </c>
      <c r="D11" s="442" t="s">
        <v>49</v>
      </c>
      <c r="E11" s="975">
        <f>'A2.5.3'!E11/'A2.5.3'!E$29</f>
        <v>3.3953551541491238E-4</v>
      </c>
      <c r="F11" s="976">
        <f>'A2.5.3'!F11/'A2.5.3'!F$29</f>
        <v>4.9792709256780897E-5</v>
      </c>
      <c r="G11" s="975">
        <f>'A2.5.3'!G11/'A2.5.3'!G$29</f>
        <v>9.9800399201596798E-4</v>
      </c>
      <c r="H11" s="976">
        <f>'A2.5.3'!H11/'A2.5.3'!H$29</f>
        <v>8.2962406260440812E-5</v>
      </c>
      <c r="I11" s="975">
        <f>'A2.5.3'!I11/'A2.5.3'!I$29</f>
        <v>4.7766697393781948E-3</v>
      </c>
      <c r="J11" s="976">
        <f>'A2.5.3'!J11/'A2.5.3'!J$29</f>
        <v>2.575948394187669E-4</v>
      </c>
      <c r="K11" s="975">
        <f>'A2.5.3'!K11/'A2.5.3'!K$29</f>
        <v>1.1103708638685321E-3</v>
      </c>
      <c r="L11" s="976">
        <f>'A2.5.3'!L11/'A2.5.3'!L$29</f>
        <v>4.1034207137772985E-5</v>
      </c>
    </row>
    <row r="12" spans="2:12" customFormat="1" ht="13.35" customHeight="1" x14ac:dyDescent="0.2">
      <c r="B12" s="224"/>
      <c r="C12" s="441" t="s">
        <v>26</v>
      </c>
      <c r="D12" s="442" t="s">
        <v>50</v>
      </c>
      <c r="E12" s="975">
        <f>'A2.5.3'!E12/'A2.5.3'!E$29</f>
        <v>3.7348906695640365E-4</v>
      </c>
      <c r="F12" s="976">
        <f>'A2.5.3'!F12/'A2.5.3'!F$29</f>
        <v>7.2295861374846692E-5</v>
      </c>
      <c r="G12" s="975">
        <f>'A2.5.3'!G12/'A2.5.3'!G$29</f>
        <v>8.2443808036101714E-4</v>
      </c>
      <c r="H12" s="976">
        <f>'A2.5.3'!H12/'A2.5.3'!H$29</f>
        <v>8.7633947545469421E-5</v>
      </c>
      <c r="I12" s="975">
        <f>'A2.5.3'!I12/'A2.5.3'!I$29</f>
        <v>4.4833654571356744E-3</v>
      </c>
      <c r="J12" s="976">
        <f>'A2.5.3'!J12/'A2.5.3'!J$29</f>
        <v>3.4438640736577628E-4</v>
      </c>
      <c r="K12" s="975">
        <f>'A2.5.3'!K12/'A2.5.3'!K$29</f>
        <v>6.6622251832111927E-4</v>
      </c>
      <c r="L12" s="976">
        <f>'A2.5.3'!L12/'A2.5.3'!L$29</f>
        <v>3.8267682222218616E-5</v>
      </c>
    </row>
    <row r="13" spans="2:12" customFormat="1" ht="13.35" customHeight="1" x14ac:dyDescent="0.2">
      <c r="B13" s="224"/>
      <c r="C13" s="354" t="s">
        <v>27</v>
      </c>
      <c r="D13" s="742" t="s">
        <v>51</v>
      </c>
      <c r="E13" s="975">
        <f>'A2.5.3'!E13/'A2.5.3'!E$29</f>
        <v>7.1302458237131603E-4</v>
      </c>
      <c r="F13" s="976">
        <f>'A2.5.3'!F13/'A2.5.3'!F$29</f>
        <v>1.165787437516561E-4</v>
      </c>
      <c r="G13" s="975">
        <f>'A2.5.3'!G13/'A2.5.3'!G$29</f>
        <v>9.1122103618849256E-4</v>
      </c>
      <c r="H13" s="976">
        <f>'A2.5.3'!H13/'A2.5.3'!H$29</f>
        <v>6.7071792255471021E-5</v>
      </c>
      <c r="I13" s="975">
        <f>'A2.5.3'!I13/'A2.5.3'!I$29</f>
        <v>4.3995642336378113E-3</v>
      </c>
      <c r="J13" s="976">
        <f>'A2.5.3'!J13/'A2.5.3'!J$29</f>
        <v>2.6608615150824092E-4</v>
      </c>
      <c r="K13" s="975">
        <f>'A2.5.3'!K13/'A2.5.3'!K$29</f>
        <v>6.6622251832111927E-4</v>
      </c>
      <c r="L13" s="976">
        <f>'A2.5.3'!L13/'A2.5.3'!L$29</f>
        <v>4.730602859020957E-5</v>
      </c>
    </row>
    <row r="14" spans="2:12" customFormat="1" ht="13.35" customHeight="1" x14ac:dyDescent="0.2">
      <c r="B14" s="224"/>
      <c r="C14" s="354" t="s">
        <v>28</v>
      </c>
      <c r="D14" s="742" t="s">
        <v>52</v>
      </c>
      <c r="E14" s="975">
        <f>'A2.5.3'!E14/'A2.5.3'!E$29</f>
        <v>4.0744261849789487E-4</v>
      </c>
      <c r="F14" s="976">
        <f>'A2.5.3'!F14/'A2.5.3'!F$29</f>
        <v>5.5445702980013226E-5</v>
      </c>
      <c r="G14" s="975">
        <f>'A2.5.3'!G14/'A2.5.3'!G$29</f>
        <v>1.0847869478434436E-3</v>
      </c>
      <c r="H14" s="976">
        <f>'A2.5.3'!H14/'A2.5.3'!H$29</f>
        <v>1.3095491569585139E-4</v>
      </c>
      <c r="I14" s="975">
        <f>'A2.5.3'!I14/'A2.5.3'!I$29</f>
        <v>5.614681974356826E-3</v>
      </c>
      <c r="J14" s="976">
        <f>'A2.5.3'!J14/'A2.5.3'!J$29</f>
        <v>3.114906037385066E-4</v>
      </c>
      <c r="K14" s="975">
        <f>'A2.5.3'!K14/'A2.5.3'!K$29</f>
        <v>2.6648900732844771E-3</v>
      </c>
      <c r="L14" s="976">
        <f>'A2.5.3'!L14/'A2.5.3'!L$29</f>
        <v>2.5156807142304193E-4</v>
      </c>
    </row>
    <row r="15" spans="2:12" customFormat="1" ht="13.35" customHeight="1" x14ac:dyDescent="0.2">
      <c r="B15" s="224"/>
      <c r="C15" s="354" t="s">
        <v>29</v>
      </c>
      <c r="D15" s="742" t="s">
        <v>53</v>
      </c>
      <c r="E15" s="975">
        <f>'A2.5.3'!E15/'A2.5.3'!E$29</f>
        <v>5.7721037620535104E-4</v>
      </c>
      <c r="F15" s="976">
        <f>'A2.5.3'!F15/'A2.5.3'!F$29</f>
        <v>9.7019796799393732E-5</v>
      </c>
      <c r="G15" s="975">
        <f>'A2.5.3'!G15/'A2.5.3'!G$29</f>
        <v>1.6054846828082964E-3</v>
      </c>
      <c r="H15" s="976">
        <f>'A2.5.3'!H15/'A2.5.3'!H$29</f>
        <v>1.5623877014280172E-4</v>
      </c>
      <c r="I15" s="975">
        <f>'A2.5.3'!I15/'A2.5.3'!I$29</f>
        <v>8.0868180675437856E-3</v>
      </c>
      <c r="J15" s="976">
        <f>'A2.5.3'!J15/'A2.5.3'!J$29</f>
        <v>5.9193073962800539E-4</v>
      </c>
      <c r="K15" s="975">
        <f>'A2.5.3'!K15/'A2.5.3'!K$29</f>
        <v>1.3324450366422385E-3</v>
      </c>
      <c r="L15" s="976">
        <f>'A2.5.3'!L15/'A2.5.3'!L$29</f>
        <v>5.683784459820306E-5</v>
      </c>
    </row>
    <row r="16" spans="2:12" customFormat="1" ht="13.35" customHeight="1" x14ac:dyDescent="0.2">
      <c r="B16" s="224"/>
      <c r="C16" s="354" t="s">
        <v>30</v>
      </c>
      <c r="D16" s="742" t="s">
        <v>54</v>
      </c>
      <c r="E16" s="975">
        <f>'A2.5.3'!E16/'A2.5.3'!E$29</f>
        <v>5.4325682466385987E-4</v>
      </c>
      <c r="F16" s="976">
        <f>'A2.5.3'!F16/'A2.5.3'!F$29</f>
        <v>1.1552406137215297E-4</v>
      </c>
      <c r="G16" s="975">
        <f>'A2.5.3'!G16/'A2.5.3'!G$29</f>
        <v>9.9800399201596798E-4</v>
      </c>
      <c r="H16" s="976">
        <f>'A2.5.3'!H16/'A2.5.3'!H$29</f>
        <v>1.3245193525787026E-4</v>
      </c>
      <c r="I16" s="975">
        <f>'A2.5.3'!I16/'A2.5.3'!I$29</f>
        <v>1.3072990865666639E-2</v>
      </c>
      <c r="J16" s="976">
        <f>'A2.5.3'!J16/'A2.5.3'!J$29</f>
        <v>8.2745617362367605E-4</v>
      </c>
      <c r="K16" s="975">
        <f>'A2.5.3'!K16/'A2.5.3'!K$29</f>
        <v>1.554519209415945E-3</v>
      </c>
      <c r="L16" s="976">
        <f>'A2.5.3'!L16/'A2.5.3'!L$29</f>
        <v>1.3552705214035177E-4</v>
      </c>
    </row>
    <row r="17" spans="2:12" customFormat="1" ht="13.35" customHeight="1" x14ac:dyDescent="0.2">
      <c r="B17" s="224"/>
      <c r="C17" s="354" t="s">
        <v>31</v>
      </c>
      <c r="D17" s="742" t="s">
        <v>55</v>
      </c>
      <c r="E17" s="975">
        <f>'A2.5.3'!E17/'A2.5.3'!E$29</f>
        <v>8.8279234007877219E-4</v>
      </c>
      <c r="F17" s="976">
        <f>'A2.5.3'!F17/'A2.5.3'!F$29</f>
        <v>1.4328904424839117E-4</v>
      </c>
      <c r="G17" s="975">
        <f>'A2.5.3'!G17/'A2.5.3'!G$29</f>
        <v>1.5620932048945586E-3</v>
      </c>
      <c r="H17" s="976">
        <f>'A2.5.3'!H17/'A2.5.3'!H$29</f>
        <v>1.6954025194708045E-4</v>
      </c>
      <c r="I17" s="975">
        <f>'A2.5.3'!I17/'A2.5.3'!I$29</f>
        <v>1.7346853264057657E-2</v>
      </c>
      <c r="J17" s="976">
        <f>'A2.5.3'!J17/'A2.5.3'!J$29</f>
        <v>1.0302390054091261E-3</v>
      </c>
      <c r="K17" s="975">
        <f>'A2.5.3'!K17/'A2.5.3'!K$29</f>
        <v>1.554519209415945E-3</v>
      </c>
      <c r="L17" s="976">
        <f>'A2.5.3'!L17/'A2.5.3'!L$29</f>
        <v>2.8542719560704958E-5</v>
      </c>
    </row>
    <row r="18" spans="2:12" customFormat="1" ht="13.35" customHeight="1" x14ac:dyDescent="0.2">
      <c r="B18" s="224"/>
      <c r="C18" s="354" t="s">
        <v>32</v>
      </c>
      <c r="D18" s="742" t="s">
        <v>56</v>
      </c>
      <c r="E18" s="975">
        <f>'A2.5.3'!E18/'A2.5.3'!E$29</f>
        <v>1.0186065462447372E-3</v>
      </c>
      <c r="F18" s="976">
        <f>'A2.5.3'!F18/'A2.5.3'!F$29</f>
        <v>1.5380212299947397E-4</v>
      </c>
      <c r="G18" s="975">
        <f>'A2.5.3'!G18/'A2.5.3'!G$29</f>
        <v>1.6054846828082964E-3</v>
      </c>
      <c r="H18" s="976">
        <f>'A2.5.3'!H18/'A2.5.3'!H$29</f>
        <v>1.7234244792850559E-4</v>
      </c>
      <c r="I18" s="975">
        <f>'A2.5.3'!I18/'A2.5.3'!I$29</f>
        <v>1.696974775831727E-2</v>
      </c>
      <c r="J18" s="976">
        <f>'A2.5.3'!J18/'A2.5.3'!J$29</f>
        <v>1.1315466547205935E-3</v>
      </c>
      <c r="K18" s="975">
        <f>'A2.5.3'!K18/'A2.5.3'!K$29</f>
        <v>1.554519209415945E-3</v>
      </c>
      <c r="L18" s="976">
        <f>'A2.5.3'!L18/'A2.5.3'!L$29</f>
        <v>4.268712983436689E-5</v>
      </c>
    </row>
    <row r="19" spans="2:12" customFormat="1" ht="13.35" customHeight="1" x14ac:dyDescent="0.2">
      <c r="B19" s="224"/>
      <c r="C19" s="354" t="s">
        <v>33</v>
      </c>
      <c r="D19" s="742" t="s">
        <v>57</v>
      </c>
      <c r="E19" s="975">
        <f>'A2.5.3'!E19/'A2.5.3'!E$29</f>
        <v>1.0186065462447372E-3</v>
      </c>
      <c r="F19" s="976">
        <f>'A2.5.3'!F19/'A2.5.3'!F$29</f>
        <v>1.6046227649593877E-4</v>
      </c>
      <c r="G19" s="975">
        <f>'A2.5.3'!G19/'A2.5.3'!G$29</f>
        <v>1.5187017269808209E-3</v>
      </c>
      <c r="H19" s="976">
        <f>'A2.5.3'!H19/'A2.5.3'!H$29</f>
        <v>2.143852477443631E-4</v>
      </c>
      <c r="I19" s="975">
        <f>'A2.5.3'!I19/'A2.5.3'!I$29</f>
        <v>1.8478169781278808E-2</v>
      </c>
      <c r="J19" s="976">
        <f>'A2.5.3'!J19/'A2.5.3'!J$29</f>
        <v>1.3222166905967777E-3</v>
      </c>
      <c r="K19" s="975">
        <f>'A2.5.3'!K19/'A2.5.3'!K$29</f>
        <v>1.9986675549633578E-3</v>
      </c>
      <c r="L19" s="976">
        <f>'A2.5.3'!L19/'A2.5.3'!L$29</f>
        <v>4.2344967958546304E-5</v>
      </c>
    </row>
    <row r="20" spans="2:12" customFormat="1" ht="13.35" customHeight="1" x14ac:dyDescent="0.2">
      <c r="B20" s="224"/>
      <c r="C20" s="354" t="s">
        <v>34</v>
      </c>
      <c r="D20" s="742" t="s">
        <v>58</v>
      </c>
      <c r="E20" s="975">
        <f>'A2.5.3'!E20/'A2.5.3'!E$29</f>
        <v>5.6023360043460542E-3</v>
      </c>
      <c r="F20" s="976">
        <f>'A2.5.3'!F20/'A2.5.3'!F$29</f>
        <v>8.5154919542207875E-4</v>
      </c>
      <c r="G20" s="975">
        <f>'A2.5.3'!G20/'A2.5.3'!G$29</f>
        <v>1.0978043912175649E-2</v>
      </c>
      <c r="H20" s="976">
        <f>'A2.5.3'!H20/'A2.5.3'!H$29</f>
        <v>1.8068571691822477E-3</v>
      </c>
      <c r="I20" s="975">
        <f>'A2.5.3'!I20/'A2.5.3'!I$29</f>
        <v>6.7376183692281905E-2</v>
      </c>
      <c r="J20" s="976">
        <f>'A2.5.3'!J20/'A2.5.3'!J$29</f>
        <v>4.1352126489882183E-3</v>
      </c>
      <c r="K20" s="975">
        <f>'A2.5.3'!K20/'A2.5.3'!K$29</f>
        <v>1.0881634465911614E-2</v>
      </c>
      <c r="L20" s="976">
        <f>'A2.5.3'!L20/'A2.5.3'!L$29</f>
        <v>4.9596621811155196E-4</v>
      </c>
    </row>
    <row r="21" spans="2:12" customFormat="1" ht="13.35" customHeight="1" x14ac:dyDescent="0.2">
      <c r="B21" s="224"/>
      <c r="C21" s="354" t="s">
        <v>35</v>
      </c>
      <c r="D21" s="617" t="s">
        <v>744</v>
      </c>
      <c r="E21" s="975">
        <f>'A2.5.3'!E21/'A2.5.3'!E$29</f>
        <v>1.4056770338177373E-2</v>
      </c>
      <c r="F21" s="976">
        <f>'A2.5.3'!F21/'A2.5.3'!F$29</f>
        <v>1.1716391076819752E-3</v>
      </c>
      <c r="G21" s="975">
        <f>'A2.5.3'!G21/'A2.5.3'!G$29</f>
        <v>1.6358587173479128E-2</v>
      </c>
      <c r="H21" s="976">
        <f>'A2.5.3'!H21/'A2.5.3'!H$29</f>
        <v>1.9170619447433283E-3</v>
      </c>
      <c r="I21" s="975">
        <f>'A2.5.3'!I21/'A2.5.3'!I$29</f>
        <v>6.0630185200703929E-2</v>
      </c>
      <c r="J21" s="976">
        <f>'A2.5.3'!J21/'A2.5.3'!J$29</f>
        <v>3.6813905158393423E-3</v>
      </c>
      <c r="K21" s="975">
        <f>'A2.5.3'!K21/'A2.5.3'!K$29</f>
        <v>1.2214079502553854E-2</v>
      </c>
      <c r="L21" s="976">
        <f>'A2.5.3'!L21/'A2.5.3'!L$29</f>
        <v>6.550474186783669E-4</v>
      </c>
    </row>
    <row r="22" spans="2:12" customFormat="1" ht="13.35" customHeight="1" x14ac:dyDescent="0.2">
      <c r="B22" s="224"/>
      <c r="C22" s="354" t="s">
        <v>36</v>
      </c>
      <c r="D22" s="617" t="s">
        <v>773</v>
      </c>
      <c r="E22" s="975">
        <f>'A2.5.3'!E22/'A2.5.3'!E$29</f>
        <v>0.13150210512019558</v>
      </c>
      <c r="F22" s="976">
        <f>'A2.5.3'!F22/'A2.5.3'!F$29</f>
        <v>6.1617415934430882E-3</v>
      </c>
      <c r="G22" s="975">
        <f>'A2.5.3'!G22/'A2.5.3'!G$29</f>
        <v>0.11568168011802482</v>
      </c>
      <c r="H22" s="976">
        <f>'A2.5.3'!H22/'A2.5.3'!H$29</f>
        <v>6.6724496149375666E-3</v>
      </c>
      <c r="I22" s="975">
        <f>'A2.5.3'!I22/'A2.5.3'!I$29</f>
        <v>0.1824352635548479</v>
      </c>
      <c r="J22" s="976">
        <f>'A2.5.3'!J22/'A2.5.3'!J$29</f>
        <v>8.5460153735210341E-3</v>
      </c>
      <c r="K22" s="975">
        <f>'A2.5.3'!K22/'A2.5.3'!K$29</f>
        <v>3.3311125916055964E-2</v>
      </c>
      <c r="L22" s="976">
        <f>'A2.5.3'!L22/'A2.5.3'!L$29</f>
        <v>1.5538321588478884E-3</v>
      </c>
    </row>
    <row r="23" spans="2:12" customFormat="1" ht="13.35" customHeight="1" x14ac:dyDescent="0.2">
      <c r="B23" s="224"/>
      <c r="C23" s="354" t="s">
        <v>37</v>
      </c>
      <c r="D23" s="617" t="s">
        <v>754</v>
      </c>
      <c r="E23" s="975">
        <f>'A2.5.3'!E23/'A2.5.3'!E$29</f>
        <v>0.2073882928154285</v>
      </c>
      <c r="F23" s="976">
        <f>'A2.5.3'!F23/'A2.5.3'!F$29</f>
        <v>1.992149591712733E-2</v>
      </c>
      <c r="G23" s="975">
        <f>'A2.5.3'!G23/'A2.5.3'!G$29</f>
        <v>0.23370650004339147</v>
      </c>
      <c r="H23" s="976">
        <f>'A2.5.3'!H23/'A2.5.3'!H$29</f>
        <v>1.2326003580168582E-2</v>
      </c>
      <c r="I23" s="975">
        <f>'A2.5.3'!I23/'A2.5.3'!I$29</f>
        <v>0.18859465348194085</v>
      </c>
      <c r="J23" s="976">
        <f>'A2.5.3'!J23/'A2.5.3'!J$29</f>
        <v>1.1910488001873375E-2</v>
      </c>
      <c r="K23" s="975">
        <f>'A2.5.3'!K23/'A2.5.3'!K$29</f>
        <v>9.0606262491672224E-2</v>
      </c>
      <c r="L23" s="976">
        <f>'A2.5.3'!L23/'A2.5.3'!L$29</f>
        <v>3.4734330704060991E-3</v>
      </c>
    </row>
    <row r="24" spans="2:12" customFormat="1" ht="13.35" customHeight="1" x14ac:dyDescent="0.2">
      <c r="B24" s="224"/>
      <c r="C24" s="354" t="s">
        <v>38</v>
      </c>
      <c r="D24" s="617" t="s">
        <v>62</v>
      </c>
      <c r="E24" s="975">
        <f>'A2.5.3'!E24/'A2.5.3'!E$29</f>
        <v>0.2038910770066549</v>
      </c>
      <c r="F24" s="976">
        <f>'A2.5.3'!F24/'A2.5.3'!F$29</f>
        <v>4.1603030094728932E-2</v>
      </c>
      <c r="G24" s="975">
        <f>'A2.5.3'!G24/'A2.5.3'!G$29</f>
        <v>0.17031155081142063</v>
      </c>
      <c r="H24" s="976">
        <f>'A2.5.3'!H24/'A2.5.3'!H$29</f>
        <v>1.984853416720947E-2</v>
      </c>
      <c r="I24" s="975">
        <f>'A2.5.3'!I24/'A2.5.3'!I$29</f>
        <v>0.13915193161820164</v>
      </c>
      <c r="J24" s="976">
        <f>'A2.5.3'!J24/'A2.5.3'!J$29</f>
        <v>2.1256374398383102E-2</v>
      </c>
      <c r="K24" s="975">
        <f>'A2.5.3'!K24/'A2.5.3'!K$29</f>
        <v>0.16811014878969577</v>
      </c>
      <c r="L24" s="976">
        <f>'A2.5.3'!L24/'A2.5.3'!L$29</f>
        <v>9.5720289120022079E-3</v>
      </c>
    </row>
    <row r="25" spans="2:12" customFormat="1" ht="13.35" customHeight="1" x14ac:dyDescent="0.2">
      <c r="B25" s="224"/>
      <c r="C25" s="354" t="s">
        <v>39</v>
      </c>
      <c r="D25" s="617" t="s">
        <v>63</v>
      </c>
      <c r="E25" s="975">
        <f>'A2.5.3'!E25/'A2.5.3'!E$29</f>
        <v>0.13493141382588619</v>
      </c>
      <c r="F25" s="976">
        <f>'A2.5.3'!F25/'A2.5.3'!F$29</f>
        <v>5.6541174531633008E-2</v>
      </c>
      <c r="G25" s="975">
        <f>'A2.5.3'!G25/'A2.5.3'!G$29</f>
        <v>0.12409962683328994</v>
      </c>
      <c r="H25" s="976">
        <f>'A2.5.3'!H25/'A2.5.3'!H$29</f>
        <v>3.1016768668708165E-2</v>
      </c>
      <c r="I25" s="975">
        <f>'A2.5.3'!I25/'A2.5.3'!I$29</f>
        <v>7.7725634794268E-2</v>
      </c>
      <c r="J25" s="976">
        <f>'A2.5.3'!J25/'A2.5.3'!J$29</f>
        <v>3.0032770109277553E-2</v>
      </c>
      <c r="K25" s="975">
        <f>'A2.5.3'!K25/'A2.5.3'!K$29</f>
        <v>0.18032422829224962</v>
      </c>
      <c r="L25" s="976">
        <f>'A2.5.3'!L25/'A2.5.3'!L$29</f>
        <v>1.6575841793151982E-2</v>
      </c>
    </row>
    <row r="26" spans="2:12" customFormat="1" ht="13.35" customHeight="1" x14ac:dyDescent="0.2">
      <c r="B26" s="224"/>
      <c r="C26" s="354" t="s">
        <v>40</v>
      </c>
      <c r="D26" s="617" t="s">
        <v>64</v>
      </c>
      <c r="E26" s="975">
        <f>'A2.5.3'!E26/'A2.5.3'!E$29</f>
        <v>0.18711802254515822</v>
      </c>
      <c r="F26" s="976">
        <f>'A2.5.3'!F26/'A2.5.3'!F$29</f>
        <v>0.1793089680036288</v>
      </c>
      <c r="G26" s="975">
        <f>'A2.5.3'!G26/'A2.5.3'!G$29</f>
        <v>0.17894645491625444</v>
      </c>
      <c r="H26" s="976">
        <f>'A2.5.3'!H26/'A2.5.3'!H$29</f>
        <v>0.12515047613438102</v>
      </c>
      <c r="I26" s="975">
        <f>'A2.5.3'!I26/'A2.5.3'!I$29</f>
        <v>9.8717841280482693E-2</v>
      </c>
      <c r="J26" s="976">
        <f>'A2.5.3'!J26/'A2.5.3'!J$29</f>
        <v>0.12215132726161326</v>
      </c>
      <c r="K26" s="975">
        <f>'A2.5.3'!K26/'A2.5.3'!K$29</f>
        <v>0.24672440595158784</v>
      </c>
      <c r="L26" s="976">
        <f>'A2.5.3'!L26/'A2.5.3'!L$29</f>
        <v>6.0011842468970407E-2</v>
      </c>
    </row>
    <row r="27" spans="2:12" customFormat="1" ht="13.35" customHeight="1" x14ac:dyDescent="0.2">
      <c r="B27" s="224"/>
      <c r="C27" s="354" t="s">
        <v>41</v>
      </c>
      <c r="D27" s="617" t="s">
        <v>65</v>
      </c>
      <c r="E27" s="975">
        <f>'A2.5.3'!E27/'A2.5.3'!E$29</f>
        <v>8.1115034632622568E-2</v>
      </c>
      <c r="F27" s="976">
        <f>'A2.5.3'!F27/'A2.5.3'!F$29</f>
        <v>0.26798309967450562</v>
      </c>
      <c r="G27" s="975">
        <f>'A2.5.3'!G27/'A2.5.3'!G$29</f>
        <v>9.9800399201596807E-2</v>
      </c>
      <c r="H27" s="976">
        <f>'A2.5.3'!H27/'A2.5.3'!H$29</f>
        <v>0.27686327814096717</v>
      </c>
      <c r="I27" s="975">
        <f>'A2.5.3'!I27/'A2.5.3'!I$29</f>
        <v>5.6230620967066117E-2</v>
      </c>
      <c r="J27" s="976">
        <f>'A2.5.3'!J27/'A2.5.3'!J$29</f>
        <v>0.33752339554901195</v>
      </c>
      <c r="K27" s="975">
        <f>'A2.5.3'!K27/'A2.5.3'!K$29</f>
        <v>0.17410615145458583</v>
      </c>
      <c r="L27" s="976">
        <f>'A2.5.3'!L27/'A2.5.3'!L$29</f>
        <v>0.31721279016681098</v>
      </c>
    </row>
    <row r="28" spans="2:12" customFormat="1" ht="13.35" customHeight="1" x14ac:dyDescent="0.2">
      <c r="B28" s="225"/>
      <c r="C28" s="752" t="s">
        <v>42</v>
      </c>
      <c r="D28" s="753" t="s">
        <v>66</v>
      </c>
      <c r="E28" s="977">
        <f>'A2.5.3'!E28/'A2.5.3'!E$29</f>
        <v>2.4989813934537551E-2</v>
      </c>
      <c r="F28" s="978">
        <f>'A2.5.3'!F28/'A2.5.3'!F$29</f>
        <v>0.42420408359786888</v>
      </c>
      <c r="G28" s="977">
        <f>'A2.5.3'!G28/'A2.5.3'!G$29</f>
        <v>3.2370042523648355E-2</v>
      </c>
      <c r="H28" s="978">
        <f>'A2.5.3'!H28/'A2.5.3'!H$29</f>
        <v>0.52271102719858231</v>
      </c>
      <c r="I28" s="977">
        <f>'A2.5.3'!I28/'A2.5.3'!I$29</f>
        <v>1.3994804324143132E-2</v>
      </c>
      <c r="J28" s="978">
        <f>'A2.5.3'!J28/'A2.5.3'!J$29</f>
        <v>0.45310846411547745</v>
      </c>
      <c r="K28" s="977">
        <f>'A2.5.3'!K28/'A2.5.3'!K$29</f>
        <v>6.0848323339995555E-2</v>
      </c>
      <c r="L28" s="978">
        <f>'A2.5.3'!L28/'A2.5.3'!L$29</f>
        <v>0.58952096873145388</v>
      </c>
    </row>
    <row r="29" spans="2:12" customFormat="1" ht="13.35" customHeight="1" x14ac:dyDescent="0.2">
      <c r="B29" s="225"/>
      <c r="C29" s="226" t="s">
        <v>8</v>
      </c>
      <c r="D29" s="227"/>
      <c r="E29" s="230">
        <f>'A2.5.3'!E29/'A2.5.3'!E$29</f>
        <v>1</v>
      </c>
      <c r="F29" s="231">
        <f>'A2.5.3'!F29/'A2.5.3'!F$29</f>
        <v>1</v>
      </c>
      <c r="G29" s="230">
        <f>'A2.5.3'!G29/'A2.5.3'!G$29</f>
        <v>1</v>
      </c>
      <c r="H29" s="231">
        <f>'A2.5.3'!H29/'A2.5.3'!H$29</f>
        <v>1</v>
      </c>
      <c r="I29" s="230">
        <f>'A2.5.3'!I29/'A2.5.3'!I$29</f>
        <v>1</v>
      </c>
      <c r="J29" s="231">
        <f>'A2.5.3'!J29/'A2.5.3'!J$29</f>
        <v>1</v>
      </c>
      <c r="K29" s="230">
        <f>'A2.5.3'!K29/'A2.5.3'!K$29</f>
        <v>1</v>
      </c>
      <c r="L29" s="231">
        <f>'A2.5.3'!L29/'A2.5.3'!L$29</f>
        <v>1</v>
      </c>
    </row>
    <row r="30" spans="2:12" customFormat="1" ht="13.35" customHeight="1" x14ac:dyDescent="0.2"/>
    <row r="31" spans="2:12" customFormat="1" ht="13.35" customHeight="1" x14ac:dyDescent="0.2"/>
    <row r="32" spans="2:12" x14ac:dyDescent="0.2">
      <c r="G32" s="109" t="s">
        <v>245</v>
      </c>
    </row>
    <row r="36" spans="2:13" ht="11.25" x14ac:dyDescent="0.2">
      <c r="B36" s="115"/>
      <c r="C36" s="115"/>
      <c r="D36" s="115"/>
      <c r="E36" s="115"/>
      <c r="F36" s="115"/>
      <c r="G36" s="115"/>
      <c r="H36" s="115"/>
      <c r="I36" s="115"/>
      <c r="J36" s="115"/>
      <c r="K36" s="115"/>
      <c r="L36" s="115"/>
      <c r="M36" s="131"/>
    </row>
  </sheetData>
  <mergeCells count="3">
    <mergeCell ref="C3:D3"/>
    <mergeCell ref="K2:L2"/>
    <mergeCell ref="B1:L1"/>
  </mergeCells>
  <phoneticPr fontId="25" type="noConversion"/>
  <hyperlinks>
    <hyperlink ref="G32" location="CONTENTS!A1" display="BACK TO CONTENTS" xr:uid="{00000000-0004-0000-2E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4">
    <tabColor theme="7" tint="0.79998168889431442"/>
    <pageSetUpPr fitToPage="1"/>
  </sheetPr>
  <dimension ref="B1:M36"/>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5" customHeight="1" x14ac:dyDescent="0.2">
      <c r="B1" s="1449" t="s">
        <v>1158</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828" t="s">
        <v>17</v>
      </c>
      <c r="F3" s="829" t="s">
        <v>80</v>
      </c>
      <c r="G3" s="828" t="s">
        <v>17</v>
      </c>
      <c r="H3" s="829" t="s">
        <v>80</v>
      </c>
      <c r="I3" s="828" t="s">
        <v>17</v>
      </c>
      <c r="J3" s="829" t="s">
        <v>80</v>
      </c>
      <c r="K3" s="828" t="s">
        <v>17</v>
      </c>
      <c r="L3" s="829" t="s">
        <v>80</v>
      </c>
    </row>
    <row r="4" spans="2:12" ht="13.35" customHeight="1" x14ac:dyDescent="0.2">
      <c r="B4" s="38"/>
      <c r="C4" s="563" t="s">
        <v>18</v>
      </c>
      <c r="D4" s="625" t="s">
        <v>43</v>
      </c>
      <c r="E4" s="975">
        <f>'A2.5.4'!E4/'A2.5.4'!E$29</f>
        <v>7.2437771241243862E-4</v>
      </c>
      <c r="F4" s="976">
        <f>'A2.5.4'!F4/'A2.5.4'!F$29</f>
        <v>4.2287891127193927E-4</v>
      </c>
      <c r="G4" s="975">
        <f>'A2.5.4'!G4/'A2.5.4'!G$29</f>
        <v>1.1155708190023904E-3</v>
      </c>
      <c r="H4" s="976">
        <f>'A2.5.4'!H4/'A2.5.4'!H$29</f>
        <v>6.5115828907701004E-4</v>
      </c>
      <c r="I4" s="975">
        <f>'A2.5.4'!I4/'A2.5.4'!I$29</f>
        <v>1.1675723431195848E-3</v>
      </c>
      <c r="J4" s="976">
        <f>'A2.5.4'!J4/'A2.5.4'!J$29</f>
        <v>7.6348308994563202E-4</v>
      </c>
      <c r="K4" s="975">
        <f>'A2.5.4'!K4/'A2.5.4'!K$29</f>
        <v>1.3575408302396381E-3</v>
      </c>
      <c r="L4" s="976">
        <f>'A2.5.4'!L4/'A2.5.4'!L$29</f>
        <v>8.8129625258310791E-4</v>
      </c>
    </row>
    <row r="5" spans="2:12" ht="13.35" customHeight="1" x14ac:dyDescent="0.2">
      <c r="B5" s="38"/>
      <c r="C5" s="441" t="s">
        <v>19</v>
      </c>
      <c r="D5" s="740" t="s">
        <v>121</v>
      </c>
      <c r="E5" s="975">
        <f>'A2.5.4'!E5/'A2.5.4'!E$29</f>
        <v>5.7199756191759207E-5</v>
      </c>
      <c r="F5" s="976">
        <f>'A2.5.4'!F5/'A2.5.4'!F$29</f>
        <v>5.2835282761925621E-5</v>
      </c>
      <c r="G5" s="975">
        <f>'A2.5.4'!G5/'A2.5.4'!G$29</f>
        <v>1.4336308331927601E-4</v>
      </c>
      <c r="H5" s="976">
        <f>'A2.5.4'!H5/'A2.5.4'!H$29</f>
        <v>1.0680452455615962E-4</v>
      </c>
      <c r="I5" s="975">
        <f>'A2.5.4'!I5/'A2.5.4'!I$29</f>
        <v>1.4036158493098256E-4</v>
      </c>
      <c r="J5" s="976">
        <f>'A2.5.4'!J5/'A2.5.4'!J$29</f>
        <v>1.087338707928478E-4</v>
      </c>
      <c r="K5" s="975">
        <f>'A2.5.4'!K5/'A2.5.4'!K$29</f>
        <v>1.5493241816220038E-4</v>
      </c>
      <c r="L5" s="976">
        <f>'A2.5.4'!L5/'A2.5.4'!L$29</f>
        <v>1.5339727741388965E-4</v>
      </c>
    </row>
    <row r="6" spans="2:12" ht="13.35" customHeight="1" x14ac:dyDescent="0.2">
      <c r="B6" s="38"/>
      <c r="C6" s="441" t="s">
        <v>20</v>
      </c>
      <c r="D6" s="442" t="s">
        <v>44</v>
      </c>
      <c r="E6" s="975">
        <f>'A2.5.4'!E6/'A2.5.4'!E$29</f>
        <v>7.9974411117070057E-3</v>
      </c>
      <c r="F6" s="976">
        <f>'A2.5.4'!F6/'A2.5.4'!F$29</f>
        <v>9.4988908693064919E-4</v>
      </c>
      <c r="G6" s="975">
        <f>'A2.5.4'!G6/'A2.5.4'!G$29</f>
        <v>1.4948820666947384E-2</v>
      </c>
      <c r="H6" s="976">
        <f>'A2.5.4'!H6/'A2.5.4'!H$29</f>
        <v>1.6393346618638681E-3</v>
      </c>
      <c r="I6" s="975">
        <f>'A2.5.4'!I6/'A2.5.4'!I$29</f>
        <v>2.3195068039540658E-2</v>
      </c>
      <c r="J6" s="976">
        <f>'A2.5.4'!J6/'A2.5.4'!J$29</f>
        <v>5.0389252380209516E-3</v>
      </c>
      <c r="K6" s="975">
        <f>'A2.5.4'!K6/'A2.5.4'!K$29</f>
        <v>3.1778976819970509E-2</v>
      </c>
      <c r="L6" s="976">
        <f>'A2.5.4'!L6/'A2.5.4'!L$29</f>
        <v>7.3086643551082018E-3</v>
      </c>
    </row>
    <row r="7" spans="2:12" ht="13.35" customHeight="1" x14ac:dyDescent="0.2">
      <c r="B7" s="38"/>
      <c r="C7" s="441" t="s">
        <v>21</v>
      </c>
      <c r="D7" s="442" t="s">
        <v>45</v>
      </c>
      <c r="E7" s="975">
        <f>'A2.5.4'!E7/'A2.5.4'!E$29</f>
        <v>4.50779838596016E-3</v>
      </c>
      <c r="F7" s="976">
        <f>'A2.5.4'!F7/'A2.5.4'!F$29</f>
        <v>6.3609399692251818E-4</v>
      </c>
      <c r="G7" s="975">
        <f>'A2.5.4'!G7/'A2.5.4'!G$29</f>
        <v>6.7728326098648395E-3</v>
      </c>
      <c r="H7" s="976">
        <f>'A2.5.4'!H7/'A2.5.4'!H$29</f>
        <v>8.3505647332845795E-4</v>
      </c>
      <c r="I7" s="975">
        <f>'A2.5.4'!I7/'A2.5.4'!I$29</f>
        <v>9.077558838058981E-3</v>
      </c>
      <c r="J7" s="976">
        <f>'A2.5.4'!J7/'A2.5.4'!J$29</f>
        <v>1.9687810968633578E-3</v>
      </c>
      <c r="K7" s="975">
        <f>'A2.5.4'!K7/'A2.5.4'!K$29</f>
        <v>9.4255177258932496E-3</v>
      </c>
      <c r="L7" s="976">
        <f>'A2.5.4'!L7/'A2.5.4'!L$29</f>
        <v>1.8408601700254852E-3</v>
      </c>
    </row>
    <row r="8" spans="2:12" ht="13.35" customHeight="1" x14ac:dyDescent="0.2">
      <c r="B8" s="38"/>
      <c r="C8" s="441" t="s">
        <v>22</v>
      </c>
      <c r="D8" s="442" t="s">
        <v>46</v>
      </c>
      <c r="E8" s="975">
        <f>'A2.5.4'!E8/'A2.5.4'!E$29</f>
        <v>5.1132006054937394E-3</v>
      </c>
      <c r="F8" s="976">
        <f>'A2.5.4'!F8/'A2.5.4'!F$29</f>
        <v>7.242389887030284E-4</v>
      </c>
      <c r="G8" s="975">
        <f>'A2.5.4'!G8/'A2.5.4'!G$29</f>
        <v>6.4307356715251297E-3</v>
      </c>
      <c r="H8" s="976">
        <f>'A2.5.4'!H8/'A2.5.4'!H$29</f>
        <v>7.0445921740162822E-4</v>
      </c>
      <c r="I8" s="975">
        <f>'A2.5.4'!I8/'A2.5.4'!I$29</f>
        <v>8.2977722551090781E-3</v>
      </c>
      <c r="J8" s="976">
        <f>'A2.5.4'!J8/'A2.5.4'!J$29</f>
        <v>1.2749443294842741E-3</v>
      </c>
      <c r="K8" s="975">
        <f>'A2.5.4'!K8/'A2.5.4'!K$29</f>
        <v>7.5263078019765575E-3</v>
      </c>
      <c r="L8" s="976">
        <f>'A2.5.4'!L8/'A2.5.4'!L$29</f>
        <v>1.1708954419911511E-3</v>
      </c>
    </row>
    <row r="9" spans="2:12" ht="13.35" customHeight="1" x14ac:dyDescent="0.2">
      <c r="B9" s="38"/>
      <c r="C9" s="441" t="s">
        <v>23</v>
      </c>
      <c r="D9" s="442" t="s">
        <v>47</v>
      </c>
      <c r="E9" s="975">
        <f>'A2.5.4'!E9/'A2.5.4'!E$29</f>
        <v>6.0952060197938616E-3</v>
      </c>
      <c r="F9" s="976">
        <f>'A2.5.4'!F9/'A2.5.4'!F$29</f>
        <v>8.4979428617263297E-4</v>
      </c>
      <c r="G9" s="975">
        <f>'A2.5.4'!G9/'A2.5.4'!G$29</f>
        <v>7.2243833992417213E-3</v>
      </c>
      <c r="H9" s="976">
        <f>'A2.5.4'!H9/'A2.5.4'!H$29</f>
        <v>9.8680737659715117E-4</v>
      </c>
      <c r="I9" s="975">
        <f>'A2.5.4'!I9/'A2.5.4'!I$29</f>
        <v>9.393688533849481E-3</v>
      </c>
      <c r="J9" s="976">
        <f>'A2.5.4'!J9/'A2.5.4'!J$29</f>
        <v>1.3157681482577526E-3</v>
      </c>
      <c r="K9" s="975">
        <f>'A2.5.4'!K9/'A2.5.4'!K$29</f>
        <v>7.6523142187938965E-3</v>
      </c>
      <c r="L9" s="976">
        <f>'A2.5.4'!L9/'A2.5.4'!L$29</f>
        <v>9.290975294592741E-4</v>
      </c>
    </row>
    <row r="10" spans="2:12" ht="13.35" customHeight="1" x14ac:dyDescent="0.2">
      <c r="B10" s="38"/>
      <c r="C10" s="441" t="s">
        <v>24</v>
      </c>
      <c r="D10" s="442" t="s">
        <v>48</v>
      </c>
      <c r="E10" s="975">
        <f>'A2.5.4'!E10/'A2.5.4'!E$29</f>
        <v>7.7718452732867069E-3</v>
      </c>
      <c r="F10" s="976">
        <f>'A2.5.4'!F10/'A2.5.4'!F$29</f>
        <v>1.3045035923823715E-3</v>
      </c>
      <c r="G10" s="975">
        <f>'A2.5.4'!G10/'A2.5.4'!G$29</f>
        <v>8.311195755422579E-3</v>
      </c>
      <c r="H10" s="976">
        <f>'A2.5.4'!H10/'A2.5.4'!H$29</f>
        <v>1.3845057052814685E-3</v>
      </c>
      <c r="I10" s="975">
        <f>'A2.5.4'!I10/'A2.5.4'!I$29</f>
        <v>9.8076076822045111E-3</v>
      </c>
      <c r="J10" s="976">
        <f>'A2.5.4'!J10/'A2.5.4'!J$29</f>
        <v>1.5306253896731638E-3</v>
      </c>
      <c r="K10" s="975">
        <f>'A2.5.4'!K10/'A2.5.4'!K$29</f>
        <v>8.7459548175858985E-3</v>
      </c>
      <c r="L10" s="976">
        <f>'A2.5.4'!L10/'A2.5.4'!L$29</f>
        <v>1.0597301034736739E-3</v>
      </c>
    </row>
    <row r="11" spans="2:12" customFormat="1" ht="13.35" customHeight="1" x14ac:dyDescent="0.2">
      <c r="B11" s="224"/>
      <c r="C11" s="441" t="s">
        <v>25</v>
      </c>
      <c r="D11" s="442" t="s">
        <v>49</v>
      </c>
      <c r="E11" s="975">
        <f>'A2.5.4'!E11/'A2.5.4'!E$29</f>
        <v>9.5011083024759708E-3</v>
      </c>
      <c r="F11" s="976">
        <f>'A2.5.4'!F11/'A2.5.4'!F$29</f>
        <v>1.5876061678042335E-3</v>
      </c>
      <c r="G11" s="975">
        <f>'A2.5.4'!G11/'A2.5.4'!G$29</f>
        <v>9.1606434856287087E-3</v>
      </c>
      <c r="H11" s="976">
        <f>'A2.5.4'!H11/'A2.5.4'!H$29</f>
        <v>1.5184967803537495E-3</v>
      </c>
      <c r="I11" s="975">
        <f>'A2.5.4'!I11/'A2.5.4'!I$29</f>
        <v>1.0231642980824837E-2</v>
      </c>
      <c r="J11" s="976">
        <f>'A2.5.4'!J11/'A2.5.4'!J$29</f>
        <v>1.6468091969177841E-3</v>
      </c>
      <c r="K11" s="975">
        <f>'A2.5.4'!K11/'A2.5.4'!K$29</f>
        <v>8.7871644633374813E-3</v>
      </c>
      <c r="L11" s="976">
        <f>'A2.5.4'!L11/'A2.5.4'!L$29</f>
        <v>1.2528625293983103E-3</v>
      </c>
    </row>
    <row r="12" spans="2:12" customFormat="1" ht="13.35" customHeight="1" x14ac:dyDescent="0.2">
      <c r="B12" s="224"/>
      <c r="C12" s="441" t="s">
        <v>26</v>
      </c>
      <c r="D12" s="442" t="s">
        <v>50</v>
      </c>
      <c r="E12" s="975">
        <f>'A2.5.4'!E12/'A2.5.4'!E$29</f>
        <v>1.1551147564388622E-2</v>
      </c>
      <c r="F12" s="976">
        <f>'A2.5.4'!F12/'A2.5.4'!F$29</f>
        <v>2.0995869766309841E-3</v>
      </c>
      <c r="G12" s="975">
        <f>'A2.5.4'!G12/'A2.5.4'!G$29</f>
        <v>1.0881429716248402E-2</v>
      </c>
      <c r="H12" s="976">
        <f>'A2.5.4'!H12/'A2.5.4'!H$29</f>
        <v>1.7335589132214039E-3</v>
      </c>
      <c r="I12" s="975">
        <f>'A2.5.4'!I12/'A2.5.4'!I$29</f>
        <v>1.2036111284397018E-2</v>
      </c>
      <c r="J12" s="976">
        <f>'A2.5.4'!J12/'A2.5.4'!J$29</f>
        <v>2.0180035620915764E-3</v>
      </c>
      <c r="K12" s="975">
        <f>'A2.5.4'!K12/'A2.5.4'!K$29</f>
        <v>9.3969879711421535E-3</v>
      </c>
      <c r="L12" s="976">
        <f>'A2.5.4'!L12/'A2.5.4'!L$29</f>
        <v>1.3860802549501337E-3</v>
      </c>
    </row>
    <row r="13" spans="2:12" customFormat="1" ht="13.35" customHeight="1" x14ac:dyDescent="0.2">
      <c r="B13" s="224"/>
      <c r="C13" s="354" t="s">
        <v>27</v>
      </c>
      <c r="D13" s="742" t="s">
        <v>51</v>
      </c>
      <c r="E13" s="975">
        <f>'A2.5.4'!E13/'A2.5.4'!E$29</f>
        <v>1.4433100080354217E-2</v>
      </c>
      <c r="F13" s="976">
        <f>'A2.5.4'!F13/'A2.5.4'!F$29</f>
        <v>4.3026331981021251E-3</v>
      </c>
      <c r="G13" s="975">
        <f>'A2.5.4'!G13/'A2.5.4'!G$29</f>
        <v>1.3157640587033195E-2</v>
      </c>
      <c r="H13" s="976">
        <f>'A2.5.4'!H13/'A2.5.4'!H$29</f>
        <v>2.6823193099272946E-3</v>
      </c>
      <c r="I13" s="975">
        <f>'A2.5.4'!I13/'A2.5.4'!I$29</f>
        <v>1.3651744783017008E-2</v>
      </c>
      <c r="J13" s="976">
        <f>'A2.5.4'!J13/'A2.5.4'!J$29</f>
        <v>3.0177975720461648E-3</v>
      </c>
      <c r="K13" s="975">
        <f>'A2.5.4'!K13/'A2.5.4'!K$29</f>
        <v>1.103546763636133E-2</v>
      </c>
      <c r="L13" s="976">
        <f>'A2.5.4'!L13/'A2.5.4'!L$29</f>
        <v>1.7587879050990558E-3</v>
      </c>
    </row>
    <row r="14" spans="2:12" customFormat="1" ht="13.35" customHeight="1" x14ac:dyDescent="0.2">
      <c r="B14" s="224"/>
      <c r="C14" s="354" t="s">
        <v>28</v>
      </c>
      <c r="D14" s="742" t="s">
        <v>52</v>
      </c>
      <c r="E14" s="975">
        <f>'A2.5.4'!E14/'A2.5.4'!E$29</f>
        <v>1.4594632191839745E-2</v>
      </c>
      <c r="F14" s="976">
        <f>'A2.5.4'!F14/'A2.5.4'!F$29</f>
        <v>4.441129996528681E-3</v>
      </c>
      <c r="G14" s="975">
        <f>'A2.5.4'!G14/'A2.5.4'!G$29</f>
        <v>1.4410136027529146E-2</v>
      </c>
      <c r="H14" s="976">
        <f>'A2.5.4'!H14/'A2.5.4'!H$29</f>
        <v>4.5006514258506495E-3</v>
      </c>
      <c r="I14" s="975">
        <f>'A2.5.4'!I14/'A2.5.4'!I$29</f>
        <v>1.4229629866922043E-2</v>
      </c>
      <c r="J14" s="976">
        <f>'A2.5.4'!J14/'A2.5.4'!J$29</f>
        <v>4.4848545215436788E-3</v>
      </c>
      <c r="K14" s="975">
        <f>'A2.5.4'!K14/'A2.5.4'!K$29</f>
        <v>1.1547021988912227E-2</v>
      </c>
      <c r="L14" s="976">
        <f>'A2.5.4'!L14/'A2.5.4'!L$29</f>
        <v>2.3247139797863254E-3</v>
      </c>
    </row>
    <row r="15" spans="2:12" customFormat="1" ht="13.35" customHeight="1" x14ac:dyDescent="0.2">
      <c r="B15" s="224"/>
      <c r="C15" s="354" t="s">
        <v>29</v>
      </c>
      <c r="D15" s="742" t="s">
        <v>53</v>
      </c>
      <c r="E15" s="975">
        <f>'A2.5.4'!E15/'A2.5.4'!E$29</f>
        <v>1.548374520208445E-2</v>
      </c>
      <c r="F15" s="976">
        <f>'A2.5.4'!F15/'A2.5.4'!F$29</f>
        <v>4.3416467363323495E-3</v>
      </c>
      <c r="G15" s="975">
        <f>'A2.5.4'!G15/'A2.5.4'!G$29</f>
        <v>1.3507034448775383E-2</v>
      </c>
      <c r="H15" s="976">
        <f>'A2.5.4'!H15/'A2.5.4'!H$29</f>
        <v>3.1749800747405176E-3</v>
      </c>
      <c r="I15" s="975">
        <f>'A2.5.4'!I15/'A2.5.4'!I$29</f>
        <v>1.3615495244566362E-2</v>
      </c>
      <c r="J15" s="976">
        <f>'A2.5.4'!J15/'A2.5.4'!J$29</f>
        <v>3.3107114759300164E-3</v>
      </c>
      <c r="K15" s="975">
        <f>'A2.5.4'!K15/'A2.5.4'!K$29</f>
        <v>1.2164770428592203E-2</v>
      </c>
      <c r="L15" s="976">
        <f>'A2.5.4'!L15/'A2.5.4'!L$29</f>
        <v>3.3374531569338702E-3</v>
      </c>
    </row>
    <row r="16" spans="2:12" customFormat="1" ht="13.35" customHeight="1" x14ac:dyDescent="0.2">
      <c r="B16" s="224"/>
      <c r="C16" s="354" t="s">
        <v>30</v>
      </c>
      <c r="D16" s="742" t="s">
        <v>54</v>
      </c>
      <c r="E16" s="975">
        <f>'A2.5.4'!E16/'A2.5.4'!E$29</f>
        <v>1.6615385178582215E-2</v>
      </c>
      <c r="F16" s="976">
        <f>'A2.5.4'!F16/'A2.5.4'!F$29</f>
        <v>5.578026131183471E-3</v>
      </c>
      <c r="G16" s="975">
        <f>'A2.5.4'!G16/'A2.5.4'!G$29</f>
        <v>1.4561225265039281E-2</v>
      </c>
      <c r="H16" s="976">
        <f>'A2.5.4'!H16/'A2.5.4'!H$29</f>
        <v>4.3651858935949807E-3</v>
      </c>
      <c r="I16" s="975">
        <f>'A2.5.4'!I16/'A2.5.4'!I$29</f>
        <v>1.4041638074491958E-2</v>
      </c>
      <c r="J16" s="976">
        <f>'A2.5.4'!J16/'A2.5.4'!J$29</f>
        <v>4.00916560039367E-3</v>
      </c>
      <c r="K16" s="975">
        <f>'A2.5.4'!K16/'A2.5.4'!K$29</f>
        <v>1.3044437866750988E-2</v>
      </c>
      <c r="L16" s="976">
        <f>'A2.5.4'!L16/'A2.5.4'!L$29</f>
        <v>3.6564386643959902E-3</v>
      </c>
    </row>
    <row r="17" spans="2:12" customFormat="1" ht="13.35" customHeight="1" x14ac:dyDescent="0.2">
      <c r="B17" s="224"/>
      <c r="C17" s="354" t="s">
        <v>31</v>
      </c>
      <c r="D17" s="742" t="s">
        <v>55</v>
      </c>
      <c r="E17" s="975">
        <f>'A2.5.4'!E17/'A2.5.4'!E$29</f>
        <v>1.6904587145887748E-2</v>
      </c>
      <c r="F17" s="976">
        <f>'A2.5.4'!F17/'A2.5.4'!F$29</f>
        <v>5.772236605162363E-3</v>
      </c>
      <c r="G17" s="975">
        <f>'A2.5.4'!G17/'A2.5.4'!G$29</f>
        <v>1.5413677610764079E-2</v>
      </c>
      <c r="H17" s="976">
        <f>'A2.5.4'!H17/'A2.5.4'!H$29</f>
        <v>4.9929841929120576E-3</v>
      </c>
      <c r="I17" s="975">
        <f>'A2.5.4'!I17/'A2.5.4'!I$29</f>
        <v>1.5258526650154862E-2</v>
      </c>
      <c r="J17" s="976">
        <f>'A2.5.4'!J17/'A2.5.4'!J$29</f>
        <v>5.8129340674863287E-3</v>
      </c>
      <c r="K17" s="975">
        <f>'A2.5.4'!K17/'A2.5.4'!K$29</f>
        <v>1.2469087812603891E-2</v>
      </c>
      <c r="L17" s="976">
        <f>'A2.5.4'!L17/'A2.5.4'!L$29</f>
        <v>3.3165288706728012E-3</v>
      </c>
    </row>
    <row r="18" spans="2:12" customFormat="1" ht="13.35" customHeight="1" x14ac:dyDescent="0.2">
      <c r="B18" s="224"/>
      <c r="C18" s="354" t="s">
        <v>32</v>
      </c>
      <c r="D18" s="742" t="s">
        <v>56</v>
      </c>
      <c r="E18" s="975">
        <f>'A2.5.4'!E18/'A2.5.4'!E$29</f>
        <v>1.7185552348301672E-2</v>
      </c>
      <c r="F18" s="976">
        <f>'A2.5.4'!F18/'A2.5.4'!F$29</f>
        <v>6.1083346617583217E-3</v>
      </c>
      <c r="G18" s="975">
        <f>'A2.5.4'!G18/'A2.5.4'!G$29</f>
        <v>1.5370325301137591E-2</v>
      </c>
      <c r="H18" s="976">
        <f>'A2.5.4'!H18/'A2.5.4'!H$29</f>
        <v>5.4796261441397787E-3</v>
      </c>
      <c r="I18" s="975">
        <f>'A2.5.4'!I18/'A2.5.4'!I$29</f>
        <v>1.4844607501799832E-2</v>
      </c>
      <c r="J18" s="976">
        <f>'A2.5.4'!J18/'A2.5.4'!J$29</f>
        <v>5.5122150765251916E-3</v>
      </c>
      <c r="K18" s="975">
        <f>'A2.5.4'!K18/'A2.5.4'!K$29</f>
        <v>1.313042337759804E-2</v>
      </c>
      <c r="L18" s="976">
        <f>'A2.5.4'!L18/'A2.5.4'!L$29</f>
        <v>4.4494200464498274E-3</v>
      </c>
    </row>
    <row r="19" spans="2:12" customFormat="1" ht="13.35" customHeight="1" x14ac:dyDescent="0.2">
      <c r="B19" s="224"/>
      <c r="C19" s="354" t="s">
        <v>33</v>
      </c>
      <c r="D19" s="742" t="s">
        <v>57</v>
      </c>
      <c r="E19" s="975">
        <f>'A2.5.4'!E19/'A2.5.4'!E$29</f>
        <v>1.8157948203561577E-2</v>
      </c>
      <c r="F19" s="976">
        <f>'A2.5.4'!F19/'A2.5.4'!F$29</f>
        <v>6.813833302978147E-3</v>
      </c>
      <c r="G19" s="975">
        <f>'A2.5.4'!G19/'A2.5.4'!G$29</f>
        <v>1.6394899193003194E-2</v>
      </c>
      <c r="H19" s="976">
        <f>'A2.5.4'!H19/'A2.5.4'!H$29</f>
        <v>6.4122530336635465E-3</v>
      </c>
      <c r="I19" s="975">
        <f>'A2.5.4'!I19/'A2.5.4'!I$29</f>
        <v>1.5764755669680719E-2</v>
      </c>
      <c r="J19" s="976">
        <f>'A2.5.4'!J19/'A2.5.4'!J$29</f>
        <v>6.521322848351668E-3</v>
      </c>
      <c r="K19" s="975">
        <f>'A2.5.4'!K19/'A2.5.4'!K$29</f>
        <v>1.3901915495658921E-2</v>
      </c>
      <c r="L19" s="976">
        <f>'A2.5.4'!L19/'A2.5.4'!L$29</f>
        <v>5.0032084704814241E-3</v>
      </c>
    </row>
    <row r="20" spans="2:12" customFormat="1" ht="13.35" customHeight="1" x14ac:dyDescent="0.2">
      <c r="B20" s="224"/>
      <c r="C20" s="354" t="s">
        <v>34</v>
      </c>
      <c r="D20" s="742" t="s">
        <v>58</v>
      </c>
      <c r="E20" s="975">
        <f>'A2.5.4'!E20/'A2.5.4'!E$29</f>
        <v>9.6086438441164781E-2</v>
      </c>
      <c r="F20" s="976">
        <f>'A2.5.4'!F20/'A2.5.4'!F$29</f>
        <v>4.5425103656548664E-2</v>
      </c>
      <c r="G20" s="975">
        <f>'A2.5.4'!G20/'A2.5.4'!G$29</f>
        <v>8.7849377765587627E-2</v>
      </c>
      <c r="H20" s="976">
        <f>'A2.5.4'!H20/'A2.5.4'!H$29</f>
        <v>4.0063962117415752E-2</v>
      </c>
      <c r="I20" s="975">
        <f>'A2.5.4'!I20/'A2.5.4'!I$29</f>
        <v>8.4570173205352789E-2</v>
      </c>
      <c r="J20" s="976">
        <f>'A2.5.4'!J20/'A2.5.4'!J$29</f>
        <v>4.0921077245515899E-2</v>
      </c>
      <c r="K20" s="975">
        <f>'A2.5.4'!K20/'A2.5.4'!K$29</f>
        <v>7.7993217050807931E-2</v>
      </c>
      <c r="L20" s="976">
        <f>'A2.5.4'!L20/'A2.5.4'!L$29</f>
        <v>3.6388245190481817E-2</v>
      </c>
    </row>
    <row r="21" spans="2:12" customFormat="1" ht="13.35" customHeight="1" x14ac:dyDescent="0.2">
      <c r="B21" s="224"/>
      <c r="C21" s="354" t="s">
        <v>35</v>
      </c>
      <c r="D21" s="617" t="s">
        <v>744</v>
      </c>
      <c r="E21" s="975">
        <f>'A2.5.4'!E21/'A2.5.4'!E$29</f>
        <v>0.10797117498366375</v>
      </c>
      <c r="F21" s="976">
        <f>'A2.5.4'!F21/'A2.5.4'!F$29</f>
        <v>6.3951276759376688E-2</v>
      </c>
      <c r="G21" s="975">
        <f>'A2.5.4'!G21/'A2.5.4'!G$29</f>
        <v>9.666792431287663E-2</v>
      </c>
      <c r="H21" s="976">
        <f>'A2.5.4'!H21/'A2.5.4'!H$29</f>
        <v>5.612254874095688E-2</v>
      </c>
      <c r="I21" s="975">
        <f>'A2.5.4'!I21/'A2.5.4'!I$29</f>
        <v>9.3975663914511787E-2</v>
      </c>
      <c r="J21" s="976">
        <f>'A2.5.4'!J21/'A2.5.4'!J$29</f>
        <v>5.5017657901386283E-2</v>
      </c>
      <c r="K21" s="975">
        <f>'A2.5.4'!K21/'A2.5.4'!K$29</f>
        <v>8.1600249793852705E-2</v>
      </c>
      <c r="L21" s="976">
        <f>'A2.5.4'!L21/'A2.5.4'!L$29</f>
        <v>4.9707523551841541E-2</v>
      </c>
    </row>
    <row r="22" spans="2:12" customFormat="1" ht="13.35" customHeight="1" x14ac:dyDescent="0.2">
      <c r="B22" s="224"/>
      <c r="C22" s="354" t="s">
        <v>36</v>
      </c>
      <c r="D22" s="617" t="s">
        <v>773</v>
      </c>
      <c r="E22" s="975">
        <f>'A2.5.4'!E22/'A2.5.4'!E$29</f>
        <v>0.20152618101480604</v>
      </c>
      <c r="F22" s="976">
        <f>'A2.5.4'!F22/'A2.5.4'!F$29</f>
        <v>0.15020146520950092</v>
      </c>
      <c r="G22" s="975">
        <f>'A2.5.4'!G22/'A2.5.4'!G$29</f>
        <v>0.19626878260276107</v>
      </c>
      <c r="H22" s="976">
        <f>'A2.5.4'!H22/'A2.5.4'!H$29</f>
        <v>0.14560712746126303</v>
      </c>
      <c r="I22" s="975">
        <f>'A2.5.4'!I22/'A2.5.4'!I$29</f>
        <v>0.19267346247161155</v>
      </c>
      <c r="J22" s="976">
        <f>'A2.5.4'!J22/'A2.5.4'!J$29</f>
        <v>0.148742173154083</v>
      </c>
      <c r="K22" s="975">
        <f>'A2.5.4'!K22/'A2.5.4'!K$29</f>
        <v>0.19269392605483815</v>
      </c>
      <c r="L22" s="976">
        <f>'A2.5.4'!L22/'A2.5.4'!L$29</f>
        <v>0.15536781685153961</v>
      </c>
    </row>
    <row r="23" spans="2:12" customFormat="1" ht="13.35" customHeight="1" x14ac:dyDescent="0.2">
      <c r="B23" s="224"/>
      <c r="C23" s="354" t="s">
        <v>37</v>
      </c>
      <c r="D23" s="617" t="s">
        <v>754</v>
      </c>
      <c r="E23" s="975">
        <f>'A2.5.4'!E23/'A2.5.4'!E$29</f>
        <v>0.2076053711028662</v>
      </c>
      <c r="F23" s="976">
        <f>'A2.5.4'!F23/'A2.5.4'!F$29</f>
        <v>0.19800238072142659</v>
      </c>
      <c r="G23" s="975">
        <f>'A2.5.4'!G23/'A2.5.4'!G$29</f>
        <v>0.21801404357293425</v>
      </c>
      <c r="H23" s="976">
        <f>'A2.5.4'!H23/'A2.5.4'!H$29</f>
        <v>0.20621725593476431</v>
      </c>
      <c r="I23" s="975">
        <f>'A2.5.4'!I23/'A2.5.4'!I$29</f>
        <v>0.21471528938090848</v>
      </c>
      <c r="J23" s="976">
        <f>'A2.5.4'!J23/'A2.5.4'!J$29</f>
        <v>0.20925502651226213</v>
      </c>
      <c r="K23" s="975">
        <f>'A2.5.4'!K23/'A2.5.4'!K$29</f>
        <v>0.22758145740289681</v>
      </c>
      <c r="L23" s="976">
        <f>'A2.5.4'!L23/'A2.5.4'!L$29</f>
        <v>0.23671258738744019</v>
      </c>
    </row>
    <row r="24" spans="2:12" customFormat="1" ht="13.35" customHeight="1" x14ac:dyDescent="0.2">
      <c r="B24" s="224"/>
      <c r="C24" s="354" t="s">
        <v>38</v>
      </c>
      <c r="D24" s="617" t="s">
        <v>62</v>
      </c>
      <c r="E24" s="975">
        <f>'A2.5.4'!E24/'A2.5.4'!E$29</f>
        <v>0.13136038408949885</v>
      </c>
      <c r="F24" s="976">
        <f>'A2.5.4'!F24/'A2.5.4'!F$29</f>
        <v>0.20074045087689876</v>
      </c>
      <c r="G24" s="975">
        <f>'A2.5.4'!G24/'A2.5.4'!G$29</f>
        <v>0.13797537846351687</v>
      </c>
      <c r="H24" s="976">
        <f>'A2.5.4'!H24/'A2.5.4'!H$29</f>
        <v>0.20124911746609117</v>
      </c>
      <c r="I24" s="975">
        <f>'A2.5.4'!I24/'A2.5.4'!I$29</f>
        <v>0.13558086091810809</v>
      </c>
      <c r="J24" s="976">
        <f>'A2.5.4'!J24/'A2.5.4'!J$29</f>
        <v>0.19582796986983456</v>
      </c>
      <c r="K24" s="975">
        <f>'A2.5.4'!K24/'A2.5.4'!K$29</f>
        <v>0.14464625283464908</v>
      </c>
      <c r="L24" s="976">
        <f>'A2.5.4'!L24/'A2.5.4'!L$29</f>
        <v>0.1958002052911812</v>
      </c>
    </row>
    <row r="25" spans="2:12" customFormat="1" ht="13.35" customHeight="1" x14ac:dyDescent="0.2">
      <c r="B25" s="224"/>
      <c r="C25" s="354" t="s">
        <v>39</v>
      </c>
      <c r="D25" s="617" t="s">
        <v>63</v>
      </c>
      <c r="E25" s="975">
        <f>'A2.5.4'!E25/'A2.5.4'!E$29</f>
        <v>4.8317778050302837E-2</v>
      </c>
      <c r="F25" s="976">
        <f>'A2.5.4'!F25/'A2.5.4'!F$29</f>
        <v>0.12673809773949951</v>
      </c>
      <c r="G25" s="975">
        <f>'A2.5.4'!G25/'A2.5.4'!G$29</f>
        <v>5.1328276136184625E-2</v>
      </c>
      <c r="H25" s="976">
        <f>'A2.5.4'!H25/'A2.5.4'!H$29</f>
        <v>0.12958692167899621</v>
      </c>
      <c r="I25" s="975">
        <f>'A2.5.4'!I25/'A2.5.4'!I$29</f>
        <v>5.0291598031397156E-2</v>
      </c>
      <c r="J25" s="976">
        <f>'A2.5.4'!J25/'A2.5.4'!J$29</f>
        <v>0.12521305161668927</v>
      </c>
      <c r="K25" s="975">
        <f>'A2.5.4'!K25/'A2.5.4'!K$29</f>
        <v>5.4464490559623026E-2</v>
      </c>
      <c r="L25" s="976">
        <f>'A2.5.4'!L25/'A2.5.4'!L$29</f>
        <v>0.11973515580430288</v>
      </c>
    </row>
    <row r="26" spans="2:12" customFormat="1" ht="13.35" customHeight="1" x14ac:dyDescent="0.2">
      <c r="B26" s="224"/>
      <c r="C26" s="354" t="s">
        <v>40</v>
      </c>
      <c r="D26" s="617" t="s">
        <v>64</v>
      </c>
      <c r="E26" s="975">
        <f>'A2.5.4'!E26/'A2.5.4'!E$29</f>
        <v>3.3667776494469469E-2</v>
      </c>
      <c r="F26" s="976">
        <f>'A2.5.4'!F26/'A2.5.4'!F$29</f>
        <v>0.12032229779782475</v>
      </c>
      <c r="G26" s="975">
        <f>'A2.5.4'!G26/'A2.5.4'!G$29</f>
        <v>3.7046050883593036E-2</v>
      </c>
      <c r="H26" s="976">
        <f>'A2.5.4'!H26/'A2.5.4'!H$29</f>
        <v>0.13051498593221231</v>
      </c>
      <c r="I26" s="975">
        <f>'A2.5.4'!I26/'A2.5.4'!I$29</f>
        <v>3.6796232071231186E-2</v>
      </c>
      <c r="J26" s="976">
        <f>'A2.5.4'!J26/'A2.5.4'!J$29</f>
        <v>0.12867060594895274</v>
      </c>
      <c r="K26" s="975">
        <f>'A2.5.4'!K26/'A2.5.4'!K$29</f>
        <v>4.1592023714566141E-2</v>
      </c>
      <c r="L26" s="976">
        <f>'A2.5.4'!L26/'A2.5.4'!L$29</f>
        <v>0.12563645383784539</v>
      </c>
    </row>
    <row r="27" spans="2:12" customFormat="1" ht="13.35" customHeight="1" x14ac:dyDescent="0.2">
      <c r="B27" s="224"/>
      <c r="C27" s="354" t="s">
        <v>41</v>
      </c>
      <c r="D27" s="617" t="s">
        <v>65</v>
      </c>
      <c r="E27" s="975">
        <f>'A2.5.4'!E27/'A2.5.4'!E$29</f>
        <v>5.8865413092063232E-3</v>
      </c>
      <c r="F27" s="976">
        <f>'A2.5.4'!F27/'A2.5.4'!F$29</f>
        <v>3.7123359261123146E-2</v>
      </c>
      <c r="G27" s="975">
        <f>'A2.5.4'!G27/'A2.5.4'!G$29</f>
        <v>6.1289864272932402E-3</v>
      </c>
      <c r="H27" s="976">
        <f>'A2.5.4'!H27/'A2.5.4'!H$29</f>
        <v>3.7797590992391689E-2</v>
      </c>
      <c r="I27" s="975">
        <f>'A2.5.4'!I27/'A2.5.4'!I$29</f>
        <v>5.7809583703556334E-3</v>
      </c>
      <c r="J27" s="976">
        <f>'A2.5.4'!J27/'A2.5.4'!J$29</f>
        <v>3.6396377178987513E-2</v>
      </c>
      <c r="K27" s="975">
        <f>'A2.5.4'!K27/'A2.5.4'!K$29</f>
        <v>6.401363722277102E-3</v>
      </c>
      <c r="L27" s="976">
        <f>'A2.5.4'!L27/'A2.5.4'!L$29</f>
        <v>3.1375166481802955E-2</v>
      </c>
    </row>
    <row r="28" spans="2:12" customFormat="1" ht="13.35" customHeight="1" x14ac:dyDescent="0.2">
      <c r="B28" s="225"/>
      <c r="C28" s="752" t="s">
        <v>42</v>
      </c>
      <c r="D28" s="753" t="s">
        <v>66</v>
      </c>
      <c r="E28" s="977">
        <f>'A2.5.4'!E28/'A2.5.4'!E$29</f>
        <v>8.8407943169983036E-4</v>
      </c>
      <c r="F28" s="978">
        <f>'A2.5.4'!F28/'A2.5.4'!F$29</f>
        <v>1.1510300056175333E-2</v>
      </c>
      <c r="G28" s="977">
        <f>'A2.5.4'!G28/'A2.5.4'!G$29</f>
        <v>9.172661947703379E-4</v>
      </c>
      <c r="H28" s="978">
        <f>'A2.5.4'!H28/'A2.5.4'!H$29</f>
        <v>1.1672307659399061E-2</v>
      </c>
      <c r="I28" s="977">
        <f>'A2.5.4'!I28/'A2.5.4'!I$29</f>
        <v>8.6198030385543347E-4</v>
      </c>
      <c r="J28" s="978">
        <f>'A2.5.4'!J28/'A2.5.4'!J$29</f>
        <v>1.1620985487964692E-2</v>
      </c>
      <c r="K28" s="977">
        <f>'A2.5.4'!K28/'A2.5.4'!K$29</f>
        <v>9.0819719290988047E-4</v>
      </c>
      <c r="L28" s="978">
        <f>'A2.5.4'!L28/'A2.5.4'!L$29</f>
        <v>9.4474105953419058E-3</v>
      </c>
    </row>
    <row r="29" spans="2:12" customFormat="1" ht="13.35" customHeight="1" x14ac:dyDescent="0.2">
      <c r="B29" s="225"/>
      <c r="C29" s="226" t="s">
        <v>8</v>
      </c>
      <c r="D29" s="227"/>
      <c r="E29" s="230">
        <f>'A2.5.4'!E29/'A2.5.4'!E$29</f>
        <v>1</v>
      </c>
      <c r="F29" s="231">
        <f>'A2.5.4'!F29/'A2.5.4'!F$29</f>
        <v>1</v>
      </c>
      <c r="G29" s="230">
        <f>'A2.5.4'!G29/'A2.5.4'!G$29</f>
        <v>1</v>
      </c>
      <c r="H29" s="231">
        <f>'A2.5.4'!H29/'A2.5.4'!H$29</f>
        <v>1</v>
      </c>
      <c r="I29" s="230">
        <f>'A2.5.4'!I29/'A2.5.4'!I$29</f>
        <v>1</v>
      </c>
      <c r="J29" s="231">
        <f>'A2.5.4'!J29/'A2.5.4'!J$29</f>
        <v>1</v>
      </c>
      <c r="K29" s="230">
        <f>'A2.5.4'!K29/'A2.5.4'!K$29</f>
        <v>1</v>
      </c>
      <c r="L29" s="231">
        <f>'A2.5.4'!L29/'A2.5.4'!L$29</f>
        <v>1</v>
      </c>
    </row>
    <row r="30" spans="2:12" customFormat="1" ht="12" customHeight="1" x14ac:dyDescent="0.2">
      <c r="B30" s="232"/>
      <c r="C30" s="232" t="s">
        <v>748</v>
      </c>
    </row>
    <row r="31" spans="2:12" customFormat="1" ht="13.35" customHeight="1" x14ac:dyDescent="0.2"/>
    <row r="32" spans="2:12" x14ac:dyDescent="0.2">
      <c r="G32" s="109" t="s">
        <v>245</v>
      </c>
    </row>
    <row r="36" spans="2:13" ht="11.25" x14ac:dyDescent="0.2">
      <c r="B36" s="115"/>
      <c r="C36" s="115"/>
      <c r="D36" s="115"/>
      <c r="E36" s="115"/>
      <c r="F36" s="115"/>
      <c r="G36" s="115"/>
      <c r="H36" s="115"/>
      <c r="I36" s="115"/>
      <c r="J36" s="115"/>
      <c r="K36" s="115"/>
      <c r="L36" s="115"/>
      <c r="M36" s="131"/>
    </row>
  </sheetData>
  <mergeCells count="3">
    <mergeCell ref="C3:D3"/>
    <mergeCell ref="K2:L2"/>
    <mergeCell ref="B1:L1"/>
  </mergeCells>
  <phoneticPr fontId="25" type="noConversion"/>
  <hyperlinks>
    <hyperlink ref="G32" location="CONTENTS!A1" display="BACK TO CONTENTS" xr:uid="{00000000-0004-0000-30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5CED6-17C7-411F-8F69-CC327F6603EE}">
  <sheetPr>
    <tabColor theme="7" tint="0.79998168889431442"/>
    <pageSetUpPr fitToPage="1"/>
  </sheetPr>
  <dimension ref="B1:L75"/>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2" s="3" customFormat="1" ht="15" customHeight="1" x14ac:dyDescent="0.2">
      <c r="B1" s="1449" t="s">
        <v>1213</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89" t="s">
        <v>85</v>
      </c>
      <c r="D3" s="1490"/>
      <c r="E3" s="682" t="s">
        <v>17</v>
      </c>
      <c r="F3" s="736" t="s">
        <v>97</v>
      </c>
      <c r="G3" s="682" t="s">
        <v>17</v>
      </c>
      <c r="H3" s="736" t="s">
        <v>97</v>
      </c>
      <c r="I3" s="682" t="s">
        <v>17</v>
      </c>
      <c r="J3" s="736" t="s">
        <v>97</v>
      </c>
      <c r="K3" s="682" t="s">
        <v>17</v>
      </c>
      <c r="L3" s="736" t="s">
        <v>97</v>
      </c>
    </row>
    <row r="4" spans="2:12" ht="13.35" customHeight="1" x14ac:dyDescent="0.2">
      <c r="B4" s="38"/>
      <c r="C4" s="563" t="s">
        <v>18</v>
      </c>
      <c r="D4" s="625" t="s">
        <v>43</v>
      </c>
      <c r="E4" s="547">
        <v>34</v>
      </c>
      <c r="F4" s="544">
        <v>2.6132439999999999</v>
      </c>
      <c r="G4" s="547">
        <v>25</v>
      </c>
      <c r="H4" s="544">
        <v>6.5214340000000002</v>
      </c>
      <c r="I4" s="547">
        <v>46</v>
      </c>
      <c r="J4" s="544">
        <v>5.0626360000000004</v>
      </c>
      <c r="K4" s="547">
        <v>62</v>
      </c>
      <c r="L4" s="544">
        <v>6.3184050000000003</v>
      </c>
    </row>
    <row r="5" spans="2:12" ht="13.35" customHeight="1" x14ac:dyDescent="0.2">
      <c r="B5" s="38"/>
      <c r="C5" s="441" t="s">
        <v>19</v>
      </c>
      <c r="D5" s="740" t="s">
        <v>121</v>
      </c>
      <c r="E5" s="547">
        <v>4</v>
      </c>
      <c r="F5" s="544">
        <v>3.4807739999999998</v>
      </c>
      <c r="G5" s="547">
        <v>3</v>
      </c>
      <c r="H5" s="544">
        <v>7.0023000000000002E-2</v>
      </c>
      <c r="I5" s="547">
        <v>9</v>
      </c>
      <c r="J5" s="544">
        <v>1.2439770000000001</v>
      </c>
      <c r="K5" s="547">
        <v>8</v>
      </c>
      <c r="L5" s="544">
        <v>2.0438640000000001</v>
      </c>
    </row>
    <row r="6" spans="2:12" ht="13.35" customHeight="1" x14ac:dyDescent="0.2">
      <c r="B6" s="38"/>
      <c r="C6" s="441" t="s">
        <v>20</v>
      </c>
      <c r="D6" s="442" t="s">
        <v>44</v>
      </c>
      <c r="E6" s="547">
        <v>215</v>
      </c>
      <c r="F6" s="544">
        <v>2.0303990000000001</v>
      </c>
      <c r="G6" s="547">
        <v>265</v>
      </c>
      <c r="H6" s="544">
        <v>2.5045069999999998</v>
      </c>
      <c r="I6" s="547">
        <v>205</v>
      </c>
      <c r="J6" s="544">
        <v>1.790694</v>
      </c>
      <c r="K6" s="547">
        <v>172</v>
      </c>
      <c r="L6" s="544">
        <v>1.6451389999999999</v>
      </c>
    </row>
    <row r="7" spans="2:12" ht="13.35" customHeight="1" x14ac:dyDescent="0.2">
      <c r="B7" s="38"/>
      <c r="C7" s="441" t="s">
        <v>21</v>
      </c>
      <c r="D7" s="442" t="s">
        <v>45</v>
      </c>
      <c r="E7" s="547">
        <v>89</v>
      </c>
      <c r="F7" s="544">
        <v>1.646879</v>
      </c>
      <c r="G7" s="547">
        <v>92</v>
      </c>
      <c r="H7" s="544">
        <v>1.399329</v>
      </c>
      <c r="I7" s="547">
        <v>147</v>
      </c>
      <c r="J7" s="544">
        <v>2.4905810000000002</v>
      </c>
      <c r="K7" s="547">
        <v>238</v>
      </c>
      <c r="L7" s="544">
        <v>6.2784700000000004</v>
      </c>
    </row>
    <row r="8" spans="2:12" ht="13.35" customHeight="1" x14ac:dyDescent="0.2">
      <c r="B8" s="38"/>
      <c r="C8" s="441" t="s">
        <v>22</v>
      </c>
      <c r="D8" s="442" t="s">
        <v>46</v>
      </c>
      <c r="E8" s="547">
        <v>117</v>
      </c>
      <c r="F8" s="544">
        <v>3.0513599999999999</v>
      </c>
      <c r="G8" s="547">
        <v>72</v>
      </c>
      <c r="H8" s="544">
        <v>1.225152</v>
      </c>
      <c r="I8" s="547">
        <v>178</v>
      </c>
      <c r="J8" s="544">
        <v>4.0947630000000004</v>
      </c>
      <c r="K8" s="547">
        <v>100</v>
      </c>
      <c r="L8" s="544">
        <v>2.2516210000000001</v>
      </c>
    </row>
    <row r="9" spans="2:12" ht="13.35" customHeight="1" x14ac:dyDescent="0.2">
      <c r="B9" s="38"/>
      <c r="C9" s="441" t="s">
        <v>23</v>
      </c>
      <c r="D9" s="442" t="s">
        <v>47</v>
      </c>
      <c r="E9" s="547">
        <v>135</v>
      </c>
      <c r="F9" s="544">
        <v>4.3874829999999996</v>
      </c>
      <c r="G9" s="547">
        <v>96</v>
      </c>
      <c r="H9" s="544">
        <v>1.495358</v>
      </c>
      <c r="I9" s="547">
        <v>185</v>
      </c>
      <c r="J9" s="544">
        <v>5.2860430000000003</v>
      </c>
      <c r="K9" s="547">
        <v>188</v>
      </c>
      <c r="L9" s="544">
        <v>6.9048470000000002</v>
      </c>
    </row>
    <row r="10" spans="2:12" ht="13.35" customHeight="1" x14ac:dyDescent="0.2">
      <c r="B10" s="38"/>
      <c r="C10" s="441" t="s">
        <v>24</v>
      </c>
      <c r="D10" s="442" t="s">
        <v>48</v>
      </c>
      <c r="E10" s="547">
        <v>106</v>
      </c>
      <c r="F10" s="544">
        <v>3.4414549999999999</v>
      </c>
      <c r="G10" s="547">
        <v>88</v>
      </c>
      <c r="H10" s="544">
        <v>1.251295</v>
      </c>
      <c r="I10" s="547">
        <v>106</v>
      </c>
      <c r="J10" s="544">
        <v>2.7685900000000001</v>
      </c>
      <c r="K10" s="547">
        <v>187</v>
      </c>
      <c r="L10" s="544">
        <v>7.3124440000000002</v>
      </c>
    </row>
    <row r="11" spans="2:12" customFormat="1" ht="13.35" customHeight="1" x14ac:dyDescent="0.2">
      <c r="B11" s="224"/>
      <c r="C11" s="441" t="s">
        <v>25</v>
      </c>
      <c r="D11" s="442" t="s">
        <v>49</v>
      </c>
      <c r="E11" s="547">
        <v>116</v>
      </c>
      <c r="F11" s="544">
        <v>3.5808080000000002</v>
      </c>
      <c r="G11" s="547">
        <v>94</v>
      </c>
      <c r="H11" s="544">
        <v>1.757431</v>
      </c>
      <c r="I11" s="547">
        <v>98</v>
      </c>
      <c r="J11" s="544">
        <v>2.8488150000000001</v>
      </c>
      <c r="K11" s="547">
        <v>113</v>
      </c>
      <c r="L11" s="544">
        <v>3.3974489999999999</v>
      </c>
    </row>
    <row r="12" spans="2:12" customFormat="1" ht="13.35" customHeight="1" x14ac:dyDescent="0.2">
      <c r="B12" s="224"/>
      <c r="C12" s="441" t="s">
        <v>26</v>
      </c>
      <c r="D12" s="442" t="s">
        <v>50</v>
      </c>
      <c r="E12" s="547">
        <v>192</v>
      </c>
      <c r="F12" s="544">
        <v>5.1997600000000004</v>
      </c>
      <c r="G12" s="547">
        <v>111</v>
      </c>
      <c r="H12" s="544">
        <v>1.712556</v>
      </c>
      <c r="I12" s="547">
        <v>113</v>
      </c>
      <c r="J12" s="544">
        <v>3.3715329999999999</v>
      </c>
      <c r="K12" s="547">
        <v>112</v>
      </c>
      <c r="L12" s="544">
        <v>3.3125390000000001</v>
      </c>
    </row>
    <row r="13" spans="2:12" customFormat="1" ht="13.35" customHeight="1" x14ac:dyDescent="0.2">
      <c r="B13" s="224"/>
      <c r="C13" s="354" t="s">
        <v>27</v>
      </c>
      <c r="D13" s="742" t="s">
        <v>51</v>
      </c>
      <c r="E13" s="547">
        <v>235</v>
      </c>
      <c r="F13" s="544">
        <v>5.803077</v>
      </c>
      <c r="G13" s="547">
        <v>158</v>
      </c>
      <c r="H13" s="544">
        <v>2.1531699999999998</v>
      </c>
      <c r="I13" s="547">
        <v>142</v>
      </c>
      <c r="J13" s="544">
        <v>3.7583359999999999</v>
      </c>
      <c r="K13" s="547">
        <v>153</v>
      </c>
      <c r="L13" s="544">
        <v>5.6359909999999998</v>
      </c>
    </row>
    <row r="14" spans="2:12" customFormat="1" ht="13.35" customHeight="1" x14ac:dyDescent="0.2">
      <c r="B14" s="224"/>
      <c r="C14" s="354" t="s">
        <v>28</v>
      </c>
      <c r="D14" s="742" t="s">
        <v>52</v>
      </c>
      <c r="E14" s="547">
        <v>313</v>
      </c>
      <c r="F14" s="544">
        <v>7.132422</v>
      </c>
      <c r="G14" s="547">
        <v>193</v>
      </c>
      <c r="H14" s="544">
        <v>1.546481</v>
      </c>
      <c r="I14" s="547">
        <v>200</v>
      </c>
      <c r="J14" s="544">
        <v>4.6381170000000003</v>
      </c>
      <c r="K14" s="547">
        <v>177</v>
      </c>
      <c r="L14" s="544">
        <v>4.7708139999999997</v>
      </c>
    </row>
    <row r="15" spans="2:12" customFormat="1" ht="13.35" customHeight="1" x14ac:dyDescent="0.2">
      <c r="B15" s="224"/>
      <c r="C15" s="354" t="s">
        <v>29</v>
      </c>
      <c r="D15" s="742" t="s">
        <v>53</v>
      </c>
      <c r="E15" s="547">
        <v>287</v>
      </c>
      <c r="F15" s="544">
        <v>6.139481</v>
      </c>
      <c r="G15" s="547">
        <v>258</v>
      </c>
      <c r="H15" s="544">
        <v>3.0573009999999998</v>
      </c>
      <c r="I15" s="547">
        <v>247</v>
      </c>
      <c r="J15" s="544">
        <v>4.9227619999999996</v>
      </c>
      <c r="K15" s="547">
        <v>218</v>
      </c>
      <c r="L15" s="544">
        <v>4.4295200000000001</v>
      </c>
    </row>
    <row r="16" spans="2:12" customFormat="1" ht="13.35" customHeight="1" x14ac:dyDescent="0.2">
      <c r="B16" s="224"/>
      <c r="C16" s="354" t="s">
        <v>30</v>
      </c>
      <c r="D16" s="742" t="s">
        <v>54</v>
      </c>
      <c r="E16" s="547">
        <v>306</v>
      </c>
      <c r="F16" s="544">
        <v>7.0993449999999996</v>
      </c>
      <c r="G16" s="547">
        <v>267</v>
      </c>
      <c r="H16" s="544">
        <v>3.3620239999999999</v>
      </c>
      <c r="I16" s="547">
        <v>257</v>
      </c>
      <c r="J16" s="544">
        <v>5.7560219999999997</v>
      </c>
      <c r="K16" s="547">
        <v>232</v>
      </c>
      <c r="L16" s="544">
        <v>4.6198050000000004</v>
      </c>
    </row>
    <row r="17" spans="2:12" customFormat="1" ht="13.35" customHeight="1" x14ac:dyDescent="0.2">
      <c r="B17" s="224"/>
      <c r="C17" s="354" t="s">
        <v>31</v>
      </c>
      <c r="D17" s="742" t="s">
        <v>55</v>
      </c>
      <c r="E17" s="547">
        <v>330</v>
      </c>
      <c r="F17" s="544">
        <v>10.368352</v>
      </c>
      <c r="G17" s="547">
        <v>234</v>
      </c>
      <c r="H17" s="544">
        <v>2.7081409999999999</v>
      </c>
      <c r="I17" s="547">
        <v>241</v>
      </c>
      <c r="J17" s="544">
        <v>8.2204870000000003</v>
      </c>
      <c r="K17" s="547">
        <v>222</v>
      </c>
      <c r="L17" s="544">
        <v>5.3228879999999998</v>
      </c>
    </row>
    <row r="18" spans="2:12" customFormat="1" ht="13.35" customHeight="1" x14ac:dyDescent="0.2">
      <c r="B18" s="224"/>
      <c r="C18" s="354" t="s">
        <v>32</v>
      </c>
      <c r="D18" s="742" t="s">
        <v>56</v>
      </c>
      <c r="E18" s="547">
        <v>339</v>
      </c>
      <c r="F18" s="544">
        <v>8.3814989999999998</v>
      </c>
      <c r="G18" s="547">
        <v>246</v>
      </c>
      <c r="H18" s="544">
        <v>4.3316629999999998</v>
      </c>
      <c r="I18" s="547">
        <v>242</v>
      </c>
      <c r="J18" s="544">
        <v>7.8289530000000003</v>
      </c>
      <c r="K18" s="547">
        <v>226</v>
      </c>
      <c r="L18" s="544">
        <v>6.0029870000000001</v>
      </c>
    </row>
    <row r="19" spans="2:12" customFormat="1" ht="13.35" customHeight="1" x14ac:dyDescent="0.2">
      <c r="B19" s="224"/>
      <c r="C19" s="354" t="s">
        <v>33</v>
      </c>
      <c r="D19" s="742" t="s">
        <v>57</v>
      </c>
      <c r="E19" s="547">
        <v>461</v>
      </c>
      <c r="F19" s="544">
        <v>12.813726000000001</v>
      </c>
      <c r="G19" s="547">
        <v>258</v>
      </c>
      <c r="H19" s="544">
        <v>3.1035509999999999</v>
      </c>
      <c r="I19" s="547">
        <v>278</v>
      </c>
      <c r="J19" s="544">
        <v>12.074107</v>
      </c>
      <c r="K19" s="547">
        <v>226</v>
      </c>
      <c r="L19" s="544">
        <v>6.4549269999999996</v>
      </c>
    </row>
    <row r="20" spans="2:12" customFormat="1" ht="13.35" customHeight="1" x14ac:dyDescent="0.2">
      <c r="B20" s="224"/>
      <c r="C20" s="354" t="s">
        <v>34</v>
      </c>
      <c r="D20" s="742" t="s">
        <v>58</v>
      </c>
      <c r="E20" s="547">
        <v>2480</v>
      </c>
      <c r="F20" s="544">
        <v>65.284052000000003</v>
      </c>
      <c r="G20" s="547">
        <v>1774</v>
      </c>
      <c r="H20" s="544">
        <v>22.135904</v>
      </c>
      <c r="I20" s="547">
        <v>2092</v>
      </c>
      <c r="J20" s="544">
        <v>71.489193999999998</v>
      </c>
      <c r="K20" s="547">
        <v>1718</v>
      </c>
      <c r="L20" s="544">
        <v>43.106887</v>
      </c>
    </row>
    <row r="21" spans="2:12" customFormat="1" ht="13.35" customHeight="1" x14ac:dyDescent="0.2">
      <c r="B21" s="224"/>
      <c r="C21" s="354" t="s">
        <v>35</v>
      </c>
      <c r="D21" s="617" t="s">
        <v>744</v>
      </c>
      <c r="E21" s="547">
        <v>2437</v>
      </c>
      <c r="F21" s="544">
        <v>98.033623000000006</v>
      </c>
      <c r="G21" s="547">
        <v>1723</v>
      </c>
      <c r="H21" s="544">
        <v>24.301912999999999</v>
      </c>
      <c r="I21" s="547">
        <v>2348</v>
      </c>
      <c r="J21" s="544">
        <v>82.552769999999995</v>
      </c>
      <c r="K21" s="547">
        <v>2602</v>
      </c>
      <c r="L21" s="544">
        <v>86.162953999999999</v>
      </c>
    </row>
    <row r="22" spans="2:12" customFormat="1" ht="13.35" customHeight="1" x14ac:dyDescent="0.2">
      <c r="B22" s="224"/>
      <c r="C22" s="354" t="s">
        <v>36</v>
      </c>
      <c r="D22" s="617" t="s">
        <v>773</v>
      </c>
      <c r="E22" s="547">
        <v>4055</v>
      </c>
      <c r="F22" s="544">
        <v>145.209608</v>
      </c>
      <c r="G22" s="547">
        <v>3636</v>
      </c>
      <c r="H22" s="544">
        <v>52.299427000000001</v>
      </c>
      <c r="I22" s="547">
        <v>4809</v>
      </c>
      <c r="J22" s="544">
        <v>209.877183</v>
      </c>
      <c r="K22" s="547">
        <v>6601</v>
      </c>
      <c r="L22" s="544">
        <v>207.44814299999999</v>
      </c>
    </row>
    <row r="23" spans="2:12" customFormat="1" ht="13.35" customHeight="1" x14ac:dyDescent="0.2">
      <c r="B23" s="224"/>
      <c r="C23" s="354" t="s">
        <v>37</v>
      </c>
      <c r="D23" s="617" t="s">
        <v>754</v>
      </c>
      <c r="E23" s="547">
        <v>6098</v>
      </c>
      <c r="F23" s="544">
        <v>220.670963</v>
      </c>
      <c r="G23" s="547">
        <v>5751</v>
      </c>
      <c r="H23" s="544">
        <v>110.10974400000001</v>
      </c>
      <c r="I23" s="547">
        <v>7043</v>
      </c>
      <c r="J23" s="544">
        <v>365.17435699999999</v>
      </c>
      <c r="K23" s="547">
        <v>13689</v>
      </c>
      <c r="L23" s="544">
        <v>369.89075600000001</v>
      </c>
    </row>
    <row r="24" spans="2:12" customFormat="1" ht="13.35" customHeight="1" x14ac:dyDescent="0.2">
      <c r="B24" s="224"/>
      <c r="C24" s="354" t="s">
        <v>38</v>
      </c>
      <c r="D24" s="617" t="s">
        <v>62</v>
      </c>
      <c r="E24" s="547">
        <v>6303</v>
      </c>
      <c r="F24" s="544">
        <v>442.79429099999999</v>
      </c>
      <c r="G24" s="547">
        <v>7702</v>
      </c>
      <c r="H24" s="544">
        <v>212.02496199999999</v>
      </c>
      <c r="I24" s="547">
        <v>8889</v>
      </c>
      <c r="J24" s="544">
        <v>607.64529600000003</v>
      </c>
      <c r="K24" s="547">
        <v>16076</v>
      </c>
      <c r="L24" s="544">
        <v>587.04109000000005</v>
      </c>
    </row>
    <row r="25" spans="2:12" customFormat="1" ht="13.35" customHeight="1" x14ac:dyDescent="0.2">
      <c r="B25" s="224"/>
      <c r="C25" s="354" t="s">
        <v>39</v>
      </c>
      <c r="D25" s="617" t="s">
        <v>63</v>
      </c>
      <c r="E25" s="547">
        <v>5170</v>
      </c>
      <c r="F25" s="544">
        <v>508.14432599999998</v>
      </c>
      <c r="G25" s="547">
        <v>4998</v>
      </c>
      <c r="H25" s="544">
        <v>233.82324700000001</v>
      </c>
      <c r="I25" s="547">
        <v>6368</v>
      </c>
      <c r="J25" s="544">
        <v>556.69566299999997</v>
      </c>
      <c r="K25" s="547">
        <v>11504</v>
      </c>
      <c r="L25" s="544">
        <v>584.76554099999998</v>
      </c>
    </row>
    <row r="26" spans="2:12" customFormat="1" ht="13.35" customHeight="1" x14ac:dyDescent="0.2">
      <c r="B26" s="224"/>
      <c r="C26" s="354" t="s">
        <v>40</v>
      </c>
      <c r="D26" s="617" t="s">
        <v>64</v>
      </c>
      <c r="E26" s="547">
        <v>11863</v>
      </c>
      <c r="F26" s="544">
        <v>2208.8875039999998</v>
      </c>
      <c r="G26" s="547">
        <v>11148</v>
      </c>
      <c r="H26" s="544">
        <v>1669.781367</v>
      </c>
      <c r="I26" s="547">
        <v>13994</v>
      </c>
      <c r="J26" s="544">
        <v>2207.0548509999999</v>
      </c>
      <c r="K26" s="547">
        <v>18007</v>
      </c>
      <c r="L26" s="544">
        <v>1944.0968660000001</v>
      </c>
    </row>
    <row r="27" spans="2:12" customFormat="1" ht="13.35" customHeight="1" x14ac:dyDescent="0.2">
      <c r="B27" s="224"/>
      <c r="C27" s="354" t="s">
        <v>41</v>
      </c>
      <c r="D27" s="617" t="s">
        <v>65</v>
      </c>
      <c r="E27" s="547">
        <v>9085</v>
      </c>
      <c r="F27" s="544">
        <v>4654.0549899999996</v>
      </c>
      <c r="G27" s="547">
        <v>8359</v>
      </c>
      <c r="H27" s="544">
        <v>4151.0114709999998</v>
      </c>
      <c r="I27" s="547">
        <v>8892</v>
      </c>
      <c r="J27" s="544">
        <v>4023.4995779999999</v>
      </c>
      <c r="K27" s="547">
        <v>9743</v>
      </c>
      <c r="L27" s="544">
        <v>4323.2502549999999</v>
      </c>
    </row>
    <row r="28" spans="2:12" customFormat="1" ht="13.35" customHeight="1" x14ac:dyDescent="0.2">
      <c r="B28" s="225"/>
      <c r="C28" s="752" t="s">
        <v>42</v>
      </c>
      <c r="D28" s="753" t="s">
        <v>66</v>
      </c>
      <c r="E28" s="645">
        <v>3271</v>
      </c>
      <c r="F28" s="646">
        <v>9703.9132019999997</v>
      </c>
      <c r="G28" s="645">
        <v>3107</v>
      </c>
      <c r="H28" s="646">
        <v>10907.320433999999</v>
      </c>
      <c r="I28" s="645">
        <v>3065</v>
      </c>
      <c r="J28" s="646">
        <v>9000.9410690000004</v>
      </c>
      <c r="K28" s="645">
        <v>3436</v>
      </c>
      <c r="L28" s="646">
        <v>13214.422054999999</v>
      </c>
    </row>
    <row r="29" spans="2:12" customFormat="1" ht="13.35" customHeight="1" x14ac:dyDescent="0.2">
      <c r="B29" s="225"/>
      <c r="C29" s="226" t="s">
        <v>8</v>
      </c>
      <c r="D29" s="227"/>
      <c r="E29" s="239">
        <f t="shared" ref="E29:L29" si="0">SUM(E4:E28)</f>
        <v>54041</v>
      </c>
      <c r="F29" s="240">
        <f t="shared" si="0"/>
        <v>18134.162623</v>
      </c>
      <c r="G29" s="239">
        <f t="shared" si="0"/>
        <v>50658</v>
      </c>
      <c r="H29" s="240">
        <f t="shared" si="0"/>
        <v>17421.007884999999</v>
      </c>
      <c r="I29" s="239">
        <f t="shared" si="0"/>
        <v>60194</v>
      </c>
      <c r="J29" s="240">
        <f t="shared" si="0"/>
        <v>17201.086377</v>
      </c>
      <c r="K29" s="239">
        <f t="shared" si="0"/>
        <v>86010</v>
      </c>
      <c r="L29" s="240">
        <f t="shared" si="0"/>
        <v>21436.886256999998</v>
      </c>
    </row>
    <row r="30" spans="2:12" customFormat="1" ht="12" customHeight="1" x14ac:dyDescent="0.2">
      <c r="B30" s="232"/>
      <c r="C30" s="232"/>
    </row>
    <row r="31" spans="2:12" customFormat="1" ht="13.35" customHeight="1" x14ac:dyDescent="0.2"/>
    <row r="32" spans="2:12" customFormat="1" ht="13.35" customHeight="1" x14ac:dyDescent="0.2">
      <c r="G32" s="109" t="s">
        <v>245</v>
      </c>
    </row>
    <row r="33" spans="2:12" s="636" customFormat="1" x14ac:dyDescent="0.2">
      <c r="B33"/>
      <c r="C33" s="49"/>
      <c r="D33" s="49"/>
      <c r="E33" s="49"/>
      <c r="F33" s="49"/>
      <c r="G33" s="637"/>
      <c r="H33" s="637"/>
      <c r="I33" s="637"/>
      <c r="J33" s="637"/>
      <c r="K33" s="637"/>
      <c r="L33" s="637"/>
    </row>
    <row r="34" spans="2:12" s="636" customFormat="1" x14ac:dyDescent="0.2">
      <c r="B34"/>
      <c r="C34" s="49"/>
      <c r="D34" s="49"/>
      <c r="E34" s="49"/>
      <c r="F34" s="49"/>
      <c r="G34" s="637"/>
      <c r="H34" s="637"/>
      <c r="I34" s="637"/>
      <c r="J34" s="637"/>
      <c r="K34" s="637"/>
      <c r="L34" s="637"/>
    </row>
    <row r="35" spans="2:12" s="636" customFormat="1" x14ac:dyDescent="0.2">
      <c r="B35"/>
      <c r="C35" s="49"/>
      <c r="D35" s="49"/>
      <c r="E35" s="49"/>
      <c r="F35" s="49"/>
      <c r="G35" s="637"/>
      <c r="H35" s="637"/>
      <c r="I35" s="637"/>
      <c r="J35" s="637"/>
      <c r="K35" s="637"/>
      <c r="L35" s="637"/>
    </row>
    <row r="36" spans="2:12" s="636" customFormat="1" x14ac:dyDescent="0.2">
      <c r="B36"/>
      <c r="C36" s="49"/>
      <c r="D36" s="49"/>
      <c r="E36" s="49"/>
      <c r="F36" s="49"/>
      <c r="G36" s="637"/>
      <c r="H36" s="637"/>
      <c r="I36" s="637"/>
      <c r="J36" s="637"/>
      <c r="K36" s="637"/>
      <c r="L36" s="637"/>
    </row>
    <row r="37" spans="2:12" s="636" customFormat="1" x14ac:dyDescent="0.2">
      <c r="B37"/>
      <c r="C37" s="49"/>
      <c r="D37" s="49"/>
      <c r="E37" s="49"/>
      <c r="F37" s="49"/>
      <c r="G37" s="637"/>
      <c r="H37" s="637"/>
      <c r="I37" s="637"/>
      <c r="J37" s="637"/>
      <c r="K37" s="637"/>
      <c r="L37" s="637"/>
    </row>
    <row r="38" spans="2:12" s="636" customFormat="1" x14ac:dyDescent="0.2">
      <c r="B38"/>
      <c r="C38" s="49"/>
      <c r="D38" s="49"/>
      <c r="E38" s="49"/>
      <c r="F38" s="49"/>
      <c r="G38" s="637"/>
      <c r="H38" s="637"/>
      <c r="I38" s="637"/>
      <c r="J38" s="637"/>
      <c r="K38" s="637"/>
      <c r="L38" s="637"/>
    </row>
    <row r="39" spans="2:12" s="636" customFormat="1" x14ac:dyDescent="0.2">
      <c r="B39"/>
      <c r="C39" s="49"/>
      <c r="D39" s="49"/>
      <c r="E39" s="49"/>
      <c r="F39" s="49"/>
      <c r="G39" s="637"/>
      <c r="H39" s="637"/>
      <c r="I39" s="637"/>
      <c r="J39" s="637"/>
      <c r="K39" s="637"/>
      <c r="L39" s="637"/>
    </row>
    <row r="40" spans="2:12" s="636" customFormat="1" x14ac:dyDescent="0.2">
      <c r="B40"/>
      <c r="C40" s="49"/>
      <c r="D40" s="49"/>
      <c r="E40" s="49"/>
      <c r="F40" s="49"/>
      <c r="G40" s="637"/>
      <c r="H40" s="637"/>
      <c r="I40" s="637"/>
      <c r="J40" s="637"/>
      <c r="K40" s="637"/>
      <c r="L40" s="637"/>
    </row>
    <row r="41" spans="2:12" s="636" customFormat="1" x14ac:dyDescent="0.2">
      <c r="B41"/>
      <c r="C41" s="49"/>
      <c r="D41" s="49"/>
      <c r="E41" s="49"/>
      <c r="F41" s="49"/>
      <c r="G41" s="637"/>
      <c r="H41" s="637"/>
      <c r="I41" s="637"/>
      <c r="J41" s="637"/>
      <c r="K41" s="637"/>
      <c r="L41" s="637"/>
    </row>
    <row r="42" spans="2:12" s="636" customFormat="1" x14ac:dyDescent="0.2">
      <c r="B42"/>
      <c r="C42" s="49"/>
      <c r="D42" s="49"/>
      <c r="E42" s="49"/>
      <c r="F42" s="49"/>
      <c r="G42" s="637"/>
      <c r="H42" s="637"/>
      <c r="I42" s="637"/>
      <c r="J42" s="637"/>
      <c r="K42" s="637"/>
      <c r="L42" s="637"/>
    </row>
    <row r="43" spans="2:12" s="636" customFormat="1" x14ac:dyDescent="0.2">
      <c r="B43"/>
      <c r="C43" s="49"/>
      <c r="D43" s="49"/>
      <c r="E43" s="49"/>
      <c r="F43" s="49"/>
      <c r="G43" s="637"/>
      <c r="H43" s="637"/>
      <c r="I43" s="637"/>
      <c r="J43" s="637"/>
      <c r="K43" s="637"/>
      <c r="L43" s="637"/>
    </row>
    <row r="44" spans="2:12" s="636" customFormat="1" x14ac:dyDescent="0.2">
      <c r="B44"/>
      <c r="C44" s="49"/>
      <c r="D44" s="49"/>
      <c r="E44" s="49"/>
      <c r="F44" s="49"/>
      <c r="G44" s="637"/>
      <c r="H44" s="637"/>
      <c r="I44" s="637"/>
      <c r="J44" s="637"/>
      <c r="K44" s="637"/>
      <c r="L44" s="637"/>
    </row>
    <row r="45" spans="2:12" s="636" customFormat="1" x14ac:dyDescent="0.2">
      <c r="B45"/>
      <c r="C45" s="49"/>
      <c r="D45" s="49"/>
      <c r="E45" s="49"/>
      <c r="F45" s="49"/>
      <c r="G45" s="637"/>
      <c r="H45" s="637"/>
      <c r="I45" s="637"/>
      <c r="J45" s="637"/>
      <c r="K45" s="637"/>
      <c r="L45" s="637"/>
    </row>
    <row r="46" spans="2:12" s="636" customFormat="1" x14ac:dyDescent="0.2">
      <c r="B46"/>
      <c r="C46" s="49"/>
      <c r="D46" s="49"/>
      <c r="E46" s="49"/>
      <c r="F46" s="49"/>
      <c r="G46" s="637"/>
      <c r="H46" s="637"/>
      <c r="I46" s="637"/>
      <c r="J46" s="637"/>
      <c r="K46" s="637"/>
      <c r="L46" s="637"/>
    </row>
    <row r="47" spans="2:12" s="636" customFormat="1" x14ac:dyDescent="0.2">
      <c r="B47"/>
      <c r="C47" s="49"/>
      <c r="D47" s="49"/>
      <c r="E47" s="49"/>
      <c r="F47" s="49"/>
      <c r="G47" s="637"/>
      <c r="H47" s="637"/>
      <c r="I47" s="637"/>
      <c r="J47" s="637"/>
      <c r="K47" s="637"/>
      <c r="L47" s="637"/>
    </row>
    <row r="48" spans="2:12" s="636" customFormat="1" x14ac:dyDescent="0.2">
      <c r="B48"/>
      <c r="C48" s="49"/>
      <c r="D48" s="49"/>
      <c r="E48" s="49"/>
      <c r="F48" s="49"/>
      <c r="G48" s="637"/>
      <c r="H48" s="637"/>
      <c r="I48" s="637"/>
      <c r="J48" s="637"/>
      <c r="K48" s="637"/>
      <c r="L48" s="637"/>
    </row>
    <row r="49" spans="2:12" s="636" customFormat="1" x14ac:dyDescent="0.2">
      <c r="B49"/>
      <c r="C49" s="49"/>
      <c r="D49" s="49"/>
      <c r="E49" s="49"/>
      <c r="F49" s="49"/>
      <c r="G49" s="637"/>
      <c r="H49" s="637"/>
      <c r="I49" s="637"/>
      <c r="J49" s="637"/>
      <c r="K49" s="637"/>
      <c r="L49" s="637"/>
    </row>
    <row r="50" spans="2:12" s="636" customFormat="1" x14ac:dyDescent="0.2">
      <c r="B50"/>
      <c r="C50" s="49"/>
      <c r="D50" s="49"/>
      <c r="E50" s="49"/>
      <c r="F50" s="49"/>
      <c r="G50" s="637"/>
      <c r="H50" s="637"/>
      <c r="I50" s="637"/>
      <c r="J50" s="637"/>
      <c r="K50" s="637"/>
      <c r="L50" s="637"/>
    </row>
    <row r="51" spans="2:12" s="636" customFormat="1" x14ac:dyDescent="0.2">
      <c r="B51"/>
      <c r="C51" s="49"/>
      <c r="D51" s="49"/>
      <c r="E51" s="49"/>
      <c r="F51" s="49"/>
      <c r="G51" s="637"/>
      <c r="H51" s="637"/>
      <c r="I51" s="637"/>
      <c r="J51" s="637"/>
      <c r="K51" s="637"/>
      <c r="L51" s="637"/>
    </row>
    <row r="52" spans="2:12" s="636" customFormat="1" x14ac:dyDescent="0.2">
      <c r="B52"/>
      <c r="C52" s="49"/>
      <c r="D52" s="49"/>
      <c r="E52" s="49"/>
      <c r="F52" s="49"/>
      <c r="G52" s="637"/>
      <c r="H52" s="637"/>
      <c r="I52" s="637"/>
      <c r="J52" s="637"/>
      <c r="K52" s="637"/>
      <c r="L52" s="637"/>
    </row>
    <row r="53" spans="2:12" s="636" customFormat="1" x14ac:dyDescent="0.2">
      <c r="B53"/>
      <c r="C53" s="49"/>
      <c r="D53" s="49"/>
      <c r="E53" s="49"/>
      <c r="F53" s="49"/>
      <c r="G53" s="637"/>
      <c r="H53" s="637"/>
      <c r="I53" s="637"/>
      <c r="J53" s="637"/>
      <c r="K53" s="637"/>
      <c r="L53" s="637"/>
    </row>
    <row r="54" spans="2:12" s="636" customFormat="1" x14ac:dyDescent="0.2">
      <c r="B54"/>
      <c r="C54" s="49"/>
      <c r="D54" s="49"/>
      <c r="E54" s="49"/>
      <c r="F54" s="49"/>
      <c r="G54" s="637"/>
      <c r="H54" s="637"/>
      <c r="I54" s="637"/>
      <c r="J54" s="637"/>
      <c r="K54" s="637"/>
      <c r="L54" s="637"/>
    </row>
    <row r="55" spans="2:12" s="636" customFormat="1" x14ac:dyDescent="0.2">
      <c r="B55"/>
      <c r="C55" s="49"/>
      <c r="D55" s="49"/>
      <c r="E55" s="49"/>
      <c r="F55" s="49"/>
      <c r="G55" s="637"/>
      <c r="H55" s="637"/>
      <c r="I55" s="637"/>
      <c r="J55" s="637"/>
      <c r="K55" s="637"/>
      <c r="L55" s="637"/>
    </row>
    <row r="56" spans="2:12" s="636" customFormat="1" x14ac:dyDescent="0.2">
      <c r="B56"/>
      <c r="C56" s="49"/>
      <c r="D56" s="49"/>
      <c r="E56" s="49"/>
      <c r="F56" s="49"/>
      <c r="G56" s="637"/>
      <c r="H56" s="637"/>
      <c r="I56" s="637"/>
      <c r="J56" s="637"/>
      <c r="K56" s="637"/>
      <c r="L56" s="637"/>
    </row>
    <row r="57" spans="2:12" s="636" customFormat="1" x14ac:dyDescent="0.2">
      <c r="B57"/>
      <c r="C57" s="49"/>
      <c r="D57" s="49"/>
      <c r="E57" s="49"/>
      <c r="F57" s="49"/>
      <c r="G57" s="637"/>
      <c r="H57" s="637"/>
      <c r="I57" s="637"/>
      <c r="J57" s="637"/>
      <c r="K57" s="637"/>
      <c r="L57" s="637"/>
    </row>
    <row r="58" spans="2:12" s="636" customFormat="1" x14ac:dyDescent="0.2">
      <c r="B58"/>
      <c r="C58" s="49"/>
      <c r="D58" s="49"/>
      <c r="E58" s="49"/>
      <c r="F58" s="49"/>
      <c r="G58" s="637"/>
      <c r="H58" s="637"/>
      <c r="I58" s="637"/>
      <c r="J58" s="637"/>
      <c r="K58" s="637"/>
      <c r="L58" s="637"/>
    </row>
    <row r="59" spans="2:12" s="636" customFormat="1" x14ac:dyDescent="0.2">
      <c r="B59"/>
      <c r="C59" s="49"/>
      <c r="D59" s="49"/>
      <c r="E59" s="49"/>
      <c r="F59" s="49"/>
      <c r="G59" s="637"/>
      <c r="H59" s="637"/>
      <c r="I59" s="637"/>
      <c r="J59" s="637"/>
      <c r="K59" s="637"/>
      <c r="L59" s="637"/>
    </row>
    <row r="60" spans="2:12" s="636" customFormat="1" x14ac:dyDescent="0.2">
      <c r="B60"/>
      <c r="C60" s="49"/>
      <c r="D60" s="49"/>
      <c r="E60" s="49"/>
      <c r="F60" s="49"/>
      <c r="G60" s="637"/>
      <c r="H60" s="637"/>
      <c r="I60" s="637"/>
      <c r="J60" s="637"/>
      <c r="K60" s="637"/>
      <c r="L60" s="637"/>
    </row>
    <row r="61" spans="2:12" s="636" customFormat="1" x14ac:dyDescent="0.2">
      <c r="B61"/>
      <c r="C61" s="49"/>
      <c r="D61" s="49"/>
      <c r="E61" s="49"/>
      <c r="F61" s="49"/>
      <c r="G61" s="637"/>
      <c r="H61" s="637"/>
      <c r="I61" s="637"/>
      <c r="J61" s="637"/>
      <c r="K61" s="637"/>
      <c r="L61" s="637"/>
    </row>
    <row r="62" spans="2:12" s="636" customFormat="1" x14ac:dyDescent="0.2">
      <c r="B62"/>
      <c r="C62" s="49"/>
      <c r="D62" s="49"/>
      <c r="E62" s="49"/>
      <c r="F62" s="49"/>
      <c r="G62" s="637"/>
      <c r="H62" s="637"/>
      <c r="I62" s="637"/>
      <c r="J62" s="637"/>
      <c r="K62" s="637"/>
      <c r="L62" s="637"/>
    </row>
    <row r="63" spans="2:12" s="636" customFormat="1" x14ac:dyDescent="0.2">
      <c r="B63"/>
      <c r="C63" s="49"/>
      <c r="D63" s="49"/>
      <c r="E63" s="49"/>
      <c r="F63" s="49"/>
      <c r="G63" s="637"/>
      <c r="H63" s="637"/>
      <c r="I63" s="637"/>
      <c r="J63" s="637"/>
      <c r="K63" s="637"/>
      <c r="L63" s="637"/>
    </row>
    <row r="64" spans="2:12" s="636" customFormat="1" x14ac:dyDescent="0.2">
      <c r="B64"/>
      <c r="C64" s="49"/>
      <c r="D64" s="49"/>
      <c r="E64" s="49"/>
      <c r="F64" s="49"/>
      <c r="G64" s="637"/>
      <c r="H64" s="637"/>
      <c r="I64" s="637"/>
      <c r="J64" s="637"/>
      <c r="K64" s="637"/>
      <c r="L64" s="637"/>
    </row>
    <row r="65" spans="2:12" s="636" customFormat="1" x14ac:dyDescent="0.2">
      <c r="B65"/>
      <c r="C65" s="49"/>
      <c r="D65" s="49"/>
      <c r="E65" s="49"/>
      <c r="F65" s="49"/>
      <c r="G65" s="637"/>
      <c r="H65" s="637"/>
      <c r="I65" s="637"/>
      <c r="J65" s="637"/>
      <c r="K65" s="637"/>
      <c r="L65" s="637"/>
    </row>
    <row r="66" spans="2:12" s="636" customFormat="1" x14ac:dyDescent="0.2">
      <c r="B66"/>
      <c r="C66" s="49"/>
      <c r="D66" s="49"/>
      <c r="E66" s="49"/>
      <c r="F66" s="49"/>
      <c r="G66" s="637"/>
      <c r="H66" s="637"/>
      <c r="I66" s="637"/>
      <c r="J66" s="637"/>
      <c r="K66" s="637"/>
      <c r="L66" s="637"/>
    </row>
    <row r="67" spans="2:12" s="636" customFormat="1" x14ac:dyDescent="0.2">
      <c r="B67"/>
      <c r="C67" s="49"/>
      <c r="D67" s="49"/>
      <c r="E67" s="49"/>
      <c r="F67" s="49"/>
      <c r="G67" s="637"/>
      <c r="H67" s="637"/>
      <c r="I67" s="637"/>
      <c r="J67" s="637"/>
      <c r="K67" s="637"/>
      <c r="L67" s="637"/>
    </row>
    <row r="68" spans="2:12" s="636" customFormat="1" x14ac:dyDescent="0.2">
      <c r="B68"/>
      <c r="C68" s="49"/>
      <c r="D68" s="49"/>
      <c r="E68" s="49"/>
      <c r="F68" s="49"/>
      <c r="G68" s="637"/>
      <c r="H68" s="637"/>
      <c r="I68" s="637"/>
      <c r="J68" s="637"/>
      <c r="K68" s="637"/>
      <c r="L68" s="637"/>
    </row>
    <row r="69" spans="2:12" s="636" customFormat="1" x14ac:dyDescent="0.2">
      <c r="B69"/>
      <c r="C69" s="49"/>
      <c r="D69" s="49"/>
      <c r="E69" s="49"/>
      <c r="F69" s="49"/>
      <c r="G69" s="637"/>
      <c r="H69" s="637"/>
      <c r="I69" s="637"/>
      <c r="J69" s="637"/>
      <c r="K69" s="637"/>
      <c r="L69" s="637"/>
    </row>
    <row r="70" spans="2:12" s="636" customFormat="1" x14ac:dyDescent="0.2">
      <c r="B70"/>
      <c r="C70" s="49"/>
      <c r="D70" s="49"/>
      <c r="E70" s="49"/>
      <c r="F70" s="49"/>
      <c r="G70" s="637"/>
      <c r="H70" s="637"/>
      <c r="I70" s="637"/>
      <c r="J70" s="637"/>
      <c r="K70" s="637"/>
      <c r="L70" s="637"/>
    </row>
    <row r="71" spans="2:12" s="636" customFormat="1" x14ac:dyDescent="0.2">
      <c r="B71"/>
      <c r="C71" s="49"/>
      <c r="D71" s="49"/>
      <c r="E71" s="49"/>
      <c r="F71" s="49"/>
      <c r="G71" s="637"/>
      <c r="H71" s="637"/>
      <c r="I71" s="637"/>
      <c r="J71" s="637"/>
      <c r="K71" s="637"/>
      <c r="L71" s="637"/>
    </row>
    <row r="72" spans="2:12" s="636" customFormat="1" x14ac:dyDescent="0.2">
      <c r="B72"/>
      <c r="C72" s="49"/>
      <c r="D72" s="49"/>
      <c r="E72" s="49"/>
      <c r="F72" s="49"/>
      <c r="G72" s="637"/>
      <c r="H72" s="637"/>
      <c r="I72" s="637"/>
      <c r="J72" s="637"/>
      <c r="K72" s="637"/>
      <c r="L72" s="637"/>
    </row>
    <row r="73" spans="2:12" s="636" customFormat="1" x14ac:dyDescent="0.2">
      <c r="B73"/>
      <c r="C73" s="49"/>
      <c r="D73" s="49"/>
      <c r="E73" s="49"/>
      <c r="F73" s="49"/>
      <c r="G73" s="637"/>
      <c r="H73" s="637"/>
      <c r="I73" s="637"/>
      <c r="J73" s="637"/>
      <c r="K73" s="637"/>
      <c r="L73" s="637"/>
    </row>
    <row r="74" spans="2:12" s="636" customFormat="1" x14ac:dyDescent="0.2">
      <c r="B74"/>
      <c r="C74" s="49"/>
      <c r="D74" s="49"/>
      <c r="E74" s="49"/>
      <c r="F74" s="49"/>
      <c r="G74" s="637"/>
      <c r="H74" s="637"/>
      <c r="I74" s="637"/>
      <c r="J74" s="637"/>
      <c r="K74" s="637"/>
      <c r="L74" s="637"/>
    </row>
    <row r="75" spans="2:12" s="636" customFormat="1" x14ac:dyDescent="0.2">
      <c r="B75"/>
      <c r="C75" s="49"/>
      <c r="D75" s="49"/>
      <c r="E75" s="49"/>
      <c r="F75" s="49"/>
      <c r="G75" s="637"/>
      <c r="H75" s="637"/>
      <c r="I75" s="637"/>
      <c r="J75" s="637"/>
      <c r="K75" s="637"/>
      <c r="L75" s="637"/>
    </row>
  </sheetData>
  <mergeCells count="3">
    <mergeCell ref="B1:L1"/>
    <mergeCell ref="K2:L2"/>
    <mergeCell ref="C3:D3"/>
  </mergeCells>
  <hyperlinks>
    <hyperlink ref="G32" location="CONTENTS!A1" display="BACK TO CONTENTS" xr:uid="{E43DB1CC-5B31-4F27-B03C-5F3EAFBC6ECF}"/>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4DCC1-A996-495F-9A54-ECA94E7CC48C}">
  <sheetPr>
    <tabColor theme="7" tint="0.79998168889431442"/>
    <pageSetUpPr fitToPage="1"/>
  </sheetPr>
  <dimension ref="B1:M36"/>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5" customHeight="1" x14ac:dyDescent="0.2">
      <c r="B1" s="1449" t="s">
        <v>1214</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828" t="s">
        <v>17</v>
      </c>
      <c r="F3" s="829" t="s">
        <v>80</v>
      </c>
      <c r="G3" s="828" t="s">
        <v>17</v>
      </c>
      <c r="H3" s="829" t="s">
        <v>80</v>
      </c>
      <c r="I3" s="828" t="s">
        <v>17</v>
      </c>
      <c r="J3" s="829" t="s">
        <v>80</v>
      </c>
      <c r="K3" s="828" t="s">
        <v>17</v>
      </c>
      <c r="L3" s="829" t="s">
        <v>80</v>
      </c>
    </row>
    <row r="4" spans="2:12" ht="13.35" customHeight="1" x14ac:dyDescent="0.2">
      <c r="B4" s="38"/>
      <c r="C4" s="563" t="s">
        <v>18</v>
      </c>
      <c r="D4" s="625" t="s">
        <v>43</v>
      </c>
      <c r="E4" s="975">
        <f>'A2.5.5'!E4/'A2.5.5'!E$29</f>
        <v>6.2915194019355679E-4</v>
      </c>
      <c r="F4" s="976">
        <f>'A2.5.5'!F4/'A2.5.5'!F$29</f>
        <v>1.4410613019900676E-4</v>
      </c>
      <c r="G4" s="975">
        <f>'A2.5.5'!G4/'A2.5.5'!G$29</f>
        <v>4.9350546804058587E-4</v>
      </c>
      <c r="H4" s="976">
        <f>'A2.5.5'!H4/'A2.5.5'!H$29</f>
        <v>3.7434309444375757E-4</v>
      </c>
      <c r="I4" s="975">
        <f>'A2.5.5'!I4/'A2.5.5'!I$29</f>
        <v>7.6419576701996876E-4</v>
      </c>
      <c r="J4" s="976">
        <f>'A2.5.5'!J4/'A2.5.5'!J$29</f>
        <v>2.9432071260158179E-4</v>
      </c>
      <c r="K4" s="975">
        <f>'A2.5.5'!K4/'A2.5.5'!K$29</f>
        <v>7.2084641320776654E-4</v>
      </c>
      <c r="L4" s="976">
        <f>'A2.5.5'!L4/'A2.5.5'!L$29</f>
        <v>2.9474453165682067E-4</v>
      </c>
    </row>
    <row r="5" spans="2:12" ht="13.35" customHeight="1" x14ac:dyDescent="0.2">
      <c r="B5" s="38"/>
      <c r="C5" s="441" t="s">
        <v>19</v>
      </c>
      <c r="D5" s="740" t="s">
        <v>121</v>
      </c>
      <c r="E5" s="975">
        <f>'A2.5.5'!E5/'A2.5.5'!E$29</f>
        <v>7.4017875316889032E-5</v>
      </c>
      <c r="F5" s="976">
        <f>'A2.5.5'!F5/'A2.5.5'!F$29</f>
        <v>1.9194567029994809E-4</v>
      </c>
      <c r="G5" s="975">
        <f>'A2.5.5'!G5/'A2.5.5'!G$29</f>
        <v>5.9220656164870308E-5</v>
      </c>
      <c r="H5" s="976">
        <f>'A2.5.5'!H5/'A2.5.5'!H$29</f>
        <v>4.0194574540254858E-6</v>
      </c>
      <c r="I5" s="975">
        <f>'A2.5.5'!I5/'A2.5.5'!I$29</f>
        <v>1.4951656311260259E-4</v>
      </c>
      <c r="J5" s="976">
        <f>'A2.5.5'!J5/'A2.5.5'!J$29</f>
        <v>7.2319676370171171E-5</v>
      </c>
      <c r="K5" s="975">
        <f>'A2.5.5'!K5/'A2.5.5'!K$29</f>
        <v>9.301244041390536E-5</v>
      </c>
      <c r="L5" s="976">
        <f>'A2.5.5'!L5/'A2.5.5'!L$29</f>
        <v>9.5343324375413762E-5</v>
      </c>
    </row>
    <row r="6" spans="2:12" ht="13.35" customHeight="1" x14ac:dyDescent="0.2">
      <c r="B6" s="38"/>
      <c r="C6" s="441" t="s">
        <v>20</v>
      </c>
      <c r="D6" s="442" t="s">
        <v>44</v>
      </c>
      <c r="E6" s="975">
        <f>'A2.5.5'!E6/'A2.5.5'!E$29</f>
        <v>3.978460798282785E-3</v>
      </c>
      <c r="F6" s="976">
        <f>'A2.5.5'!F6/'A2.5.5'!F$29</f>
        <v>1.1196541258678223E-4</v>
      </c>
      <c r="G6" s="975">
        <f>'A2.5.5'!G6/'A2.5.5'!G$29</f>
        <v>5.2311579612302102E-3</v>
      </c>
      <c r="H6" s="976">
        <f>'A2.5.5'!H6/'A2.5.5'!H$29</f>
        <v>1.4376361095367243E-4</v>
      </c>
      <c r="I6" s="975">
        <f>'A2.5.5'!I6/'A2.5.5'!I$29</f>
        <v>3.4056550486759479E-3</v>
      </c>
      <c r="J6" s="976">
        <f>'A2.5.5'!J6/'A2.5.5'!J$29</f>
        <v>1.041035409481102E-4</v>
      </c>
      <c r="K6" s="975">
        <f>'A2.5.5'!K6/'A2.5.5'!K$29</f>
        <v>1.9997674688989652E-3</v>
      </c>
      <c r="L6" s="976">
        <f>'A2.5.5'!L6/'A2.5.5'!L$29</f>
        <v>7.6743374960194899E-5</v>
      </c>
    </row>
    <row r="7" spans="2:12" ht="13.35" customHeight="1" x14ac:dyDescent="0.2">
      <c r="B7" s="38"/>
      <c r="C7" s="441" t="s">
        <v>21</v>
      </c>
      <c r="D7" s="442" t="s">
        <v>45</v>
      </c>
      <c r="E7" s="975">
        <f>'A2.5.5'!E7/'A2.5.5'!E$29</f>
        <v>1.6468977258007808E-3</v>
      </c>
      <c r="F7" s="976">
        <f>'A2.5.5'!F7/'A2.5.5'!F$29</f>
        <v>9.0816379793088613E-5</v>
      </c>
      <c r="G7" s="975">
        <f>'A2.5.5'!G7/'A2.5.5'!G$29</f>
        <v>1.816100122389356E-3</v>
      </c>
      <c r="H7" s="976">
        <f>'A2.5.5'!H7/'A2.5.5'!H$29</f>
        <v>8.0324227463605228E-5</v>
      </c>
      <c r="I7" s="975">
        <f>'A2.5.5'!I7/'A2.5.5'!I$29</f>
        <v>2.4421038641725089E-3</v>
      </c>
      <c r="J7" s="976">
        <f>'A2.5.5'!J7/'A2.5.5'!J$29</f>
        <v>1.4479207565228078E-4</v>
      </c>
      <c r="K7" s="975">
        <f>'A2.5.5'!K7/'A2.5.5'!K$29</f>
        <v>2.7671201023136845E-3</v>
      </c>
      <c r="L7" s="976">
        <f>'A2.5.5'!L7/'A2.5.5'!L$29</f>
        <v>2.9288162117993371E-4</v>
      </c>
    </row>
    <row r="8" spans="2:12" ht="13.35" customHeight="1" x14ac:dyDescent="0.2">
      <c r="B8" s="38"/>
      <c r="C8" s="441" t="s">
        <v>22</v>
      </c>
      <c r="D8" s="442" t="s">
        <v>46</v>
      </c>
      <c r="E8" s="975">
        <f>'A2.5.5'!E8/'A2.5.5'!E$29</f>
        <v>2.1650228530190039E-3</v>
      </c>
      <c r="F8" s="976">
        <f>'A2.5.5'!F8/'A2.5.5'!F$29</f>
        <v>1.6826583412954982E-4</v>
      </c>
      <c r="G8" s="975">
        <f>'A2.5.5'!G8/'A2.5.5'!G$29</f>
        <v>1.4212957479568873E-3</v>
      </c>
      <c r="H8" s="976">
        <f>'A2.5.5'!H8/'A2.5.5'!H$29</f>
        <v>7.0326126254433995E-5</v>
      </c>
      <c r="I8" s="975">
        <f>'A2.5.5'!I8/'A2.5.5'!I$29</f>
        <v>2.9571053593381402E-3</v>
      </c>
      <c r="J8" s="976">
        <f>'A2.5.5'!J8/'A2.5.5'!J$29</f>
        <v>2.3805258053207672E-4</v>
      </c>
      <c r="K8" s="975">
        <f>'A2.5.5'!K8/'A2.5.5'!K$29</f>
        <v>1.1626555051738169E-3</v>
      </c>
      <c r="L8" s="976">
        <f>'A2.5.5'!L8/'A2.5.5'!L$29</f>
        <v>1.0503489046898106E-4</v>
      </c>
    </row>
    <row r="9" spans="2:12" ht="13.35" customHeight="1" x14ac:dyDescent="0.2">
      <c r="B9" s="38"/>
      <c r="C9" s="441" t="s">
        <v>23</v>
      </c>
      <c r="D9" s="442" t="s">
        <v>47</v>
      </c>
      <c r="E9" s="975">
        <f>'A2.5.5'!E9/'A2.5.5'!E$29</f>
        <v>2.4981032919450048E-3</v>
      </c>
      <c r="F9" s="976">
        <f>'A2.5.5'!F9/'A2.5.5'!F$29</f>
        <v>2.4194571821227896E-4</v>
      </c>
      <c r="G9" s="975">
        <f>'A2.5.5'!G9/'A2.5.5'!G$29</f>
        <v>1.8950609972758499E-3</v>
      </c>
      <c r="H9" s="976">
        <f>'A2.5.5'!H9/'A2.5.5'!H$29</f>
        <v>8.5836480292712986E-5</v>
      </c>
      <c r="I9" s="975">
        <f>'A2.5.5'!I9/'A2.5.5'!I$29</f>
        <v>3.0733960195368309E-3</v>
      </c>
      <c r="J9" s="976">
        <f>'A2.5.5'!J9/'A2.5.5'!J$29</f>
        <v>3.0730867133299788E-4</v>
      </c>
      <c r="K9" s="975">
        <f>'A2.5.5'!K9/'A2.5.5'!K$29</f>
        <v>2.185792349726776E-3</v>
      </c>
      <c r="L9" s="976">
        <f>'A2.5.5'!L9/'A2.5.5'!L$29</f>
        <v>3.2210120990613982E-4</v>
      </c>
    </row>
    <row r="10" spans="2:12" ht="13.35" customHeight="1" x14ac:dyDescent="0.2">
      <c r="B10" s="38"/>
      <c r="C10" s="441" t="s">
        <v>24</v>
      </c>
      <c r="D10" s="442" t="s">
        <v>48</v>
      </c>
      <c r="E10" s="975">
        <f>'A2.5.5'!E10/'A2.5.5'!E$29</f>
        <v>1.9614736958975592E-3</v>
      </c>
      <c r="F10" s="976">
        <f>'A2.5.5'!F10/'A2.5.5'!F$29</f>
        <v>1.8977744225339189E-4</v>
      </c>
      <c r="G10" s="975">
        <f>'A2.5.5'!G10/'A2.5.5'!G$29</f>
        <v>1.7371392475028623E-3</v>
      </c>
      <c r="H10" s="976">
        <f>'A2.5.5'!H10/'A2.5.5'!H$29</f>
        <v>7.1826785698053778E-5</v>
      </c>
      <c r="I10" s="975">
        <f>'A2.5.5'!I10/'A2.5.5'!I$29</f>
        <v>1.7609728544373193E-3</v>
      </c>
      <c r="J10" s="976">
        <f>'A2.5.5'!J10/'A2.5.5'!J$29</f>
        <v>1.60954368771844E-4</v>
      </c>
      <c r="K10" s="975">
        <f>'A2.5.5'!K10/'A2.5.5'!K$29</f>
        <v>2.1741657946750376E-3</v>
      </c>
      <c r="L10" s="976">
        <f>'A2.5.5'!L10/'A2.5.5'!L$29</f>
        <v>3.4111502539750595E-4</v>
      </c>
    </row>
    <row r="11" spans="2:12" customFormat="1" ht="13.35" customHeight="1" x14ac:dyDescent="0.2">
      <c r="B11" s="224"/>
      <c r="C11" s="441" t="s">
        <v>25</v>
      </c>
      <c r="D11" s="442" t="s">
        <v>49</v>
      </c>
      <c r="E11" s="975">
        <f>'A2.5.5'!E11/'A2.5.5'!E$29</f>
        <v>2.146518384189782E-3</v>
      </c>
      <c r="F11" s="976">
        <f>'A2.5.5'!F11/'A2.5.5'!F$29</f>
        <v>1.9746199890467367E-4</v>
      </c>
      <c r="G11" s="975">
        <f>'A2.5.5'!G11/'A2.5.5'!G$29</f>
        <v>1.8555805598326029E-3</v>
      </c>
      <c r="H11" s="976">
        <f>'A2.5.5'!H11/'A2.5.5'!H$29</f>
        <v>1.0087998418927299E-4</v>
      </c>
      <c r="I11" s="975">
        <f>'A2.5.5'!I11/'A2.5.5'!I$29</f>
        <v>1.6280692427816726E-3</v>
      </c>
      <c r="J11" s="976">
        <f>'A2.5.5'!J11/'A2.5.5'!J$29</f>
        <v>1.6561831837605452E-4</v>
      </c>
      <c r="K11" s="975">
        <f>'A2.5.5'!K11/'A2.5.5'!K$29</f>
        <v>1.3138007208464131E-3</v>
      </c>
      <c r="L11" s="976">
        <f>'A2.5.5'!L11/'A2.5.5'!L$29</f>
        <v>1.5848612337020714E-4</v>
      </c>
    </row>
    <row r="12" spans="2:12" customFormat="1" ht="13.35" customHeight="1" x14ac:dyDescent="0.2">
      <c r="B12" s="224"/>
      <c r="C12" s="441" t="s">
        <v>26</v>
      </c>
      <c r="D12" s="442" t="s">
        <v>50</v>
      </c>
      <c r="E12" s="975">
        <f>'A2.5.5'!E12/'A2.5.5'!E$29</f>
        <v>3.5528580152106733E-3</v>
      </c>
      <c r="F12" s="976">
        <f>'A2.5.5'!F12/'A2.5.5'!F$29</f>
        <v>2.8673835721562452E-4</v>
      </c>
      <c r="G12" s="975">
        <f>'A2.5.5'!G12/'A2.5.5'!G$29</f>
        <v>2.1911642781002015E-3</v>
      </c>
      <c r="H12" s="976">
        <f>'A2.5.5'!H12/'A2.5.5'!H$29</f>
        <v>9.8304071228540182E-5</v>
      </c>
      <c r="I12" s="975">
        <f>'A2.5.5'!I12/'A2.5.5'!I$29</f>
        <v>1.8772635146360101E-3</v>
      </c>
      <c r="J12" s="976">
        <f>'A2.5.5'!J12/'A2.5.5'!J$29</f>
        <v>1.9600698037934165E-4</v>
      </c>
      <c r="K12" s="975">
        <f>'A2.5.5'!K12/'A2.5.5'!K$29</f>
        <v>1.302174165794675E-3</v>
      </c>
      <c r="L12" s="976">
        <f>'A2.5.5'!L12/'A2.5.5'!L$29</f>
        <v>1.5452519364459117E-4</v>
      </c>
    </row>
    <row r="13" spans="2:12" customFormat="1" ht="13.35" customHeight="1" x14ac:dyDescent="0.2">
      <c r="B13" s="224"/>
      <c r="C13" s="354" t="s">
        <v>27</v>
      </c>
      <c r="D13" s="742" t="s">
        <v>51</v>
      </c>
      <c r="E13" s="975">
        <f>'A2.5.5'!E13/'A2.5.5'!E$29</f>
        <v>4.3485501748672306E-3</v>
      </c>
      <c r="F13" s="976">
        <f>'A2.5.5'!F13/'A2.5.5'!F$29</f>
        <v>3.2000799378736222E-4</v>
      </c>
      <c r="G13" s="975">
        <f>'A2.5.5'!G13/'A2.5.5'!G$29</f>
        <v>3.118954558016503E-3</v>
      </c>
      <c r="H13" s="976">
        <f>'A2.5.5'!H13/'A2.5.5'!H$29</f>
        <v>1.2359617848826891E-4</v>
      </c>
      <c r="I13" s="975">
        <f>'A2.5.5'!I13/'A2.5.5'!I$29</f>
        <v>2.3590391068877298E-3</v>
      </c>
      <c r="J13" s="976">
        <f>'A2.5.5'!J13/'A2.5.5'!J$29</f>
        <v>2.1849410657139449E-4</v>
      </c>
      <c r="K13" s="975">
        <f>'A2.5.5'!K13/'A2.5.5'!K$29</f>
        <v>1.77886292291594E-3</v>
      </c>
      <c r="L13" s="976">
        <f>'A2.5.5'!L13/'A2.5.5'!L$29</f>
        <v>2.6291089724654501E-4</v>
      </c>
    </row>
    <row r="14" spans="2:12" customFormat="1" ht="13.35" customHeight="1" x14ac:dyDescent="0.2">
      <c r="B14" s="224"/>
      <c r="C14" s="354" t="s">
        <v>28</v>
      </c>
      <c r="D14" s="742" t="s">
        <v>52</v>
      </c>
      <c r="E14" s="975">
        <f>'A2.5.5'!E14/'A2.5.5'!E$29</f>
        <v>5.7918987435465665E-3</v>
      </c>
      <c r="F14" s="976">
        <f>'A2.5.5'!F14/'A2.5.5'!F$29</f>
        <v>3.9331410819895129E-4</v>
      </c>
      <c r="G14" s="975">
        <f>'A2.5.5'!G14/'A2.5.5'!G$29</f>
        <v>3.8098622132733233E-3</v>
      </c>
      <c r="H14" s="976">
        <f>'A2.5.5'!H14/'A2.5.5'!H$29</f>
        <v>8.8771040700323992E-5</v>
      </c>
      <c r="I14" s="975">
        <f>'A2.5.5'!I14/'A2.5.5'!I$29</f>
        <v>3.3225902913911684E-3</v>
      </c>
      <c r="J14" s="976">
        <f>'A2.5.5'!J14/'A2.5.5'!J$29</f>
        <v>2.6964093420295488E-4</v>
      </c>
      <c r="K14" s="975">
        <f>'A2.5.5'!K14/'A2.5.5'!K$29</f>
        <v>2.057900244157656E-3</v>
      </c>
      <c r="L14" s="976">
        <f>'A2.5.5'!L14/'A2.5.5'!L$29</f>
        <v>2.2255163099734872E-4</v>
      </c>
    </row>
    <row r="15" spans="2:12" customFormat="1" ht="13.35" customHeight="1" x14ac:dyDescent="0.2">
      <c r="B15" s="224"/>
      <c r="C15" s="354" t="s">
        <v>29</v>
      </c>
      <c r="D15" s="742" t="s">
        <v>53</v>
      </c>
      <c r="E15" s="975">
        <f>'A2.5.5'!E15/'A2.5.5'!E$29</f>
        <v>5.3107825539867879E-3</v>
      </c>
      <c r="F15" s="976">
        <f>'A2.5.5'!F15/'A2.5.5'!F$29</f>
        <v>3.3855883658025362E-4</v>
      </c>
      <c r="G15" s="975">
        <f>'A2.5.5'!G15/'A2.5.5'!G$29</f>
        <v>5.0929764301788465E-3</v>
      </c>
      <c r="H15" s="976">
        <f>'A2.5.5'!H15/'A2.5.5'!H$29</f>
        <v>1.7549507010053224E-4</v>
      </c>
      <c r="I15" s="975">
        <f>'A2.5.5'!I15/'A2.5.5'!I$29</f>
        <v>4.1033990098680931E-3</v>
      </c>
      <c r="J15" s="976">
        <f>'A2.5.5'!J15/'A2.5.5'!J$29</f>
        <v>2.8618901690897542E-4</v>
      </c>
      <c r="K15" s="975">
        <f>'A2.5.5'!K15/'A2.5.5'!K$29</f>
        <v>2.5345890012789213E-3</v>
      </c>
      <c r="L15" s="976">
        <f>'A2.5.5'!L15/'A2.5.5'!L$29</f>
        <v>2.0663075536698271E-4</v>
      </c>
    </row>
    <row r="16" spans="2:12" customFormat="1" ht="13.35" customHeight="1" x14ac:dyDescent="0.2">
      <c r="B16" s="224"/>
      <c r="C16" s="354" t="s">
        <v>30</v>
      </c>
      <c r="D16" s="742" t="s">
        <v>54</v>
      </c>
      <c r="E16" s="975">
        <f>'A2.5.5'!E16/'A2.5.5'!E$29</f>
        <v>5.6623674617420107E-3</v>
      </c>
      <c r="F16" s="976">
        <f>'A2.5.5'!F16/'A2.5.5'!F$29</f>
        <v>3.9149009235175421E-4</v>
      </c>
      <c r="G16" s="975">
        <f>'A2.5.5'!G16/'A2.5.5'!G$29</f>
        <v>5.2706383986734573E-3</v>
      </c>
      <c r="H16" s="976">
        <f>'A2.5.5'!H16/'A2.5.5'!H$29</f>
        <v>1.9298676759654083E-4</v>
      </c>
      <c r="I16" s="975">
        <f>'A2.5.5'!I16/'A2.5.5'!I$29</f>
        <v>4.269528524437652E-3</v>
      </c>
      <c r="J16" s="976">
        <f>'A2.5.5'!J16/'A2.5.5'!J$29</f>
        <v>3.3463130606079162E-4</v>
      </c>
      <c r="K16" s="975">
        <f>'A2.5.5'!K16/'A2.5.5'!K$29</f>
        <v>2.6973607720032554E-3</v>
      </c>
      <c r="L16" s="976">
        <f>'A2.5.5'!L16/'A2.5.5'!L$29</f>
        <v>2.1550727771816439E-4</v>
      </c>
    </row>
    <row r="17" spans="2:12" customFormat="1" ht="13.35" customHeight="1" x14ac:dyDescent="0.2">
      <c r="B17" s="224"/>
      <c r="C17" s="354" t="s">
        <v>31</v>
      </c>
      <c r="D17" s="742" t="s">
        <v>55</v>
      </c>
      <c r="E17" s="975">
        <f>'A2.5.5'!E17/'A2.5.5'!E$29</f>
        <v>6.1064747136433447E-3</v>
      </c>
      <c r="F17" s="976">
        <f>'A2.5.5'!F17/'A2.5.5'!F$29</f>
        <v>5.7175796950500307E-4</v>
      </c>
      <c r="G17" s="975">
        <f>'A2.5.5'!G17/'A2.5.5'!G$29</f>
        <v>4.6192111808598842E-3</v>
      </c>
      <c r="H17" s="976">
        <f>'A2.5.5'!H17/'A2.5.5'!H$29</f>
        <v>1.5545260170232681E-4</v>
      </c>
      <c r="I17" s="975">
        <f>'A2.5.5'!I17/'A2.5.5'!I$29</f>
        <v>4.0037213011263582E-3</v>
      </c>
      <c r="J17" s="976">
        <f>'A2.5.5'!J17/'A2.5.5'!J$29</f>
        <v>4.7790510551658048E-4</v>
      </c>
      <c r="K17" s="975">
        <f>'A2.5.5'!K17/'A2.5.5'!K$29</f>
        <v>2.5810952214858737E-3</v>
      </c>
      <c r="L17" s="976">
        <f>'A2.5.5'!L17/'A2.5.5'!L$29</f>
        <v>2.4830509133582144E-4</v>
      </c>
    </row>
    <row r="18" spans="2:12" customFormat="1" ht="13.35" customHeight="1" x14ac:dyDescent="0.2">
      <c r="B18" s="224"/>
      <c r="C18" s="354" t="s">
        <v>32</v>
      </c>
      <c r="D18" s="742" t="s">
        <v>56</v>
      </c>
      <c r="E18" s="975">
        <f>'A2.5.5'!E18/'A2.5.5'!E$29</f>
        <v>6.2730149331063452E-3</v>
      </c>
      <c r="F18" s="976">
        <f>'A2.5.5'!F18/'A2.5.5'!F$29</f>
        <v>4.6219388092227324E-4</v>
      </c>
      <c r="G18" s="975">
        <f>'A2.5.5'!G18/'A2.5.5'!G$29</f>
        <v>4.8560938055193653E-3</v>
      </c>
      <c r="H18" s="976">
        <f>'A2.5.5'!H18/'A2.5.5'!H$29</f>
        <v>2.4864594681285287E-4</v>
      </c>
      <c r="I18" s="975">
        <f>'A2.5.5'!I18/'A2.5.5'!I$29</f>
        <v>4.020334252583314E-3</v>
      </c>
      <c r="J18" s="976">
        <f>'A2.5.5'!J18/'A2.5.5'!J$29</f>
        <v>4.551429385569674E-4</v>
      </c>
      <c r="K18" s="975">
        <f>'A2.5.5'!K18/'A2.5.5'!K$29</f>
        <v>2.6276014416928262E-3</v>
      </c>
      <c r="L18" s="976">
        <f>'A2.5.5'!L18/'A2.5.5'!L$29</f>
        <v>2.8003073431617364E-4</v>
      </c>
    </row>
    <row r="19" spans="2:12" customFormat="1" ht="13.35" customHeight="1" x14ac:dyDescent="0.2">
      <c r="B19" s="224"/>
      <c r="C19" s="354" t="s">
        <v>33</v>
      </c>
      <c r="D19" s="742" t="s">
        <v>57</v>
      </c>
      <c r="E19" s="975">
        <f>'A2.5.5'!E19/'A2.5.5'!E$29</f>
        <v>8.5305601302714598E-3</v>
      </c>
      <c r="F19" s="976">
        <f>'A2.5.5'!F19/'A2.5.5'!F$29</f>
        <v>7.0660698629381651E-4</v>
      </c>
      <c r="G19" s="975">
        <f>'A2.5.5'!G19/'A2.5.5'!G$29</f>
        <v>5.0929764301788465E-3</v>
      </c>
      <c r="H19" s="976">
        <f>'A2.5.5'!H19/'A2.5.5'!H$29</f>
        <v>1.7814991075644073E-4</v>
      </c>
      <c r="I19" s="975">
        <f>'A2.5.5'!I19/'A2.5.5'!I$29</f>
        <v>4.618400505033724E-3</v>
      </c>
      <c r="J19" s="976">
        <f>'A2.5.5'!J19/'A2.5.5'!J$29</f>
        <v>7.0193862965217061E-4</v>
      </c>
      <c r="K19" s="975">
        <f>'A2.5.5'!K19/'A2.5.5'!K$29</f>
        <v>2.6276014416928262E-3</v>
      </c>
      <c r="L19" s="976">
        <f>'A2.5.5'!L19/'A2.5.5'!L$29</f>
        <v>3.011130871626568E-4</v>
      </c>
    </row>
    <row r="20" spans="2:12" customFormat="1" ht="13.35" customHeight="1" x14ac:dyDescent="0.2">
      <c r="B20" s="224"/>
      <c r="C20" s="354" t="s">
        <v>34</v>
      </c>
      <c r="D20" s="742" t="s">
        <v>58</v>
      </c>
      <c r="E20" s="975">
        <f>'A2.5.5'!E20/'A2.5.5'!E$29</f>
        <v>4.58910826964712E-2</v>
      </c>
      <c r="F20" s="976">
        <f>'A2.5.5'!F20/'A2.5.5'!F$29</f>
        <v>3.6000588148028764E-3</v>
      </c>
      <c r="G20" s="975">
        <f>'A2.5.5'!G20/'A2.5.5'!G$29</f>
        <v>3.5019148012159974E-2</v>
      </c>
      <c r="H20" s="976">
        <f>'A2.5.5'!H20/'A2.5.5'!H$29</f>
        <v>1.2706442787997166E-3</v>
      </c>
      <c r="I20" s="975">
        <f>'A2.5.5'!I20/'A2.5.5'!I$29</f>
        <v>3.4754294447951625E-2</v>
      </c>
      <c r="J20" s="976">
        <f>'A2.5.5'!J20/'A2.5.5'!J$29</f>
        <v>4.1560859839405249E-3</v>
      </c>
      <c r="K20" s="975">
        <f>'A2.5.5'!K20/'A2.5.5'!K$29</f>
        <v>1.9974421578886178E-2</v>
      </c>
      <c r="L20" s="976">
        <f>'A2.5.5'!L20/'A2.5.5'!L$29</f>
        <v>2.0108744564488177E-3</v>
      </c>
    </row>
    <row r="21" spans="2:12" customFormat="1" ht="13.35" customHeight="1" x14ac:dyDescent="0.2">
      <c r="B21" s="224"/>
      <c r="C21" s="354" t="s">
        <v>35</v>
      </c>
      <c r="D21" s="617" t="s">
        <v>744</v>
      </c>
      <c r="E21" s="975">
        <f>'A2.5.5'!E21/'A2.5.5'!E$29</f>
        <v>4.509539053681464E-2</v>
      </c>
      <c r="F21" s="976">
        <f>'A2.5.5'!F21/'A2.5.5'!F$29</f>
        <v>5.4060187414257319E-3</v>
      </c>
      <c r="G21" s="975">
        <f>'A2.5.5'!G21/'A2.5.5'!G$29</f>
        <v>3.4012396857357179E-2</v>
      </c>
      <c r="H21" s="976">
        <f>'A2.5.5'!H21/'A2.5.5'!H$29</f>
        <v>1.3949774410540656E-3</v>
      </c>
      <c r="I21" s="975">
        <f>'A2.5.5'!I21/'A2.5.5'!I$29</f>
        <v>3.9007210020932319E-2</v>
      </c>
      <c r="J21" s="976">
        <f>'A2.5.5'!J21/'A2.5.5'!J$29</f>
        <v>4.7992765218819759E-3</v>
      </c>
      <c r="K21" s="975">
        <f>'A2.5.5'!K21/'A2.5.5'!K$29</f>
        <v>3.0252296244622719E-2</v>
      </c>
      <c r="L21" s="976">
        <f>'A2.5.5'!L21/'A2.5.5'!L$29</f>
        <v>4.0193782327815619E-3</v>
      </c>
    </row>
    <row r="22" spans="2:12" customFormat="1" ht="13.35" customHeight="1" x14ac:dyDescent="0.2">
      <c r="B22" s="224"/>
      <c r="C22" s="354" t="s">
        <v>36</v>
      </c>
      <c r="D22" s="617" t="s">
        <v>773</v>
      </c>
      <c r="E22" s="975">
        <f>'A2.5.5'!E22/'A2.5.5'!E$29</f>
        <v>7.5035621102496258E-2</v>
      </c>
      <c r="F22" s="976">
        <f>'A2.5.5'!F22/'A2.5.5'!F$29</f>
        <v>8.0075165872741834E-3</v>
      </c>
      <c r="G22" s="975">
        <f>'A2.5.5'!G22/'A2.5.5'!G$29</f>
        <v>7.1775435271822813E-2</v>
      </c>
      <c r="H22" s="976">
        <f>'A2.5.5'!H22/'A2.5.5'!H$29</f>
        <v>3.002089623358207E-3</v>
      </c>
      <c r="I22" s="975">
        <f>'A2.5.5'!I22/'A2.5.5'!I$29</f>
        <v>7.9891683556500642E-2</v>
      </c>
      <c r="J22" s="976">
        <f>'A2.5.5'!J22/'A2.5.5'!J$29</f>
        <v>1.2201391144726301E-2</v>
      </c>
      <c r="K22" s="975">
        <f>'A2.5.5'!K22/'A2.5.5'!K$29</f>
        <v>7.674688989652366E-2</v>
      </c>
      <c r="L22" s="976">
        <f>'A2.5.5'!L22/'A2.5.5'!L$29</f>
        <v>9.6771583574671392E-3</v>
      </c>
    </row>
    <row r="23" spans="2:12" customFormat="1" ht="13.35" customHeight="1" x14ac:dyDescent="0.2">
      <c r="B23" s="224"/>
      <c r="C23" s="354" t="s">
        <v>37</v>
      </c>
      <c r="D23" s="617" t="s">
        <v>754</v>
      </c>
      <c r="E23" s="975">
        <f>'A2.5.5'!E23/'A2.5.5'!E$29</f>
        <v>0.11284025092059732</v>
      </c>
      <c r="F23" s="976">
        <f>'A2.5.5'!F23/'A2.5.5'!F$29</f>
        <v>1.2168798062950955E-2</v>
      </c>
      <c r="G23" s="975">
        <f>'A2.5.5'!G23/'A2.5.5'!G$29</f>
        <v>0.11352599786805638</v>
      </c>
      <c r="H23" s="976">
        <f>'A2.5.5'!H23/'A2.5.5'!H$29</f>
        <v>6.3205151347648343E-3</v>
      </c>
      <c r="I23" s="975">
        <f>'A2.5.5'!I23/'A2.5.5'!I$29</f>
        <v>0.11700501711134</v>
      </c>
      <c r="J23" s="976">
        <f>'A2.5.5'!J23/'A2.5.5'!J$29</f>
        <v>2.1229726367067357E-2</v>
      </c>
      <c r="K23" s="975">
        <f>'A2.5.5'!K23/'A2.5.5'!K$29</f>
        <v>0.15915591210324381</v>
      </c>
      <c r="L23" s="976">
        <f>'A2.5.5'!L23/'A2.5.5'!L$29</f>
        <v>1.7254873285490142E-2</v>
      </c>
    </row>
    <row r="24" spans="2:12" customFormat="1" ht="13.35" customHeight="1" x14ac:dyDescent="0.2">
      <c r="B24" s="224"/>
      <c r="C24" s="354" t="s">
        <v>38</v>
      </c>
      <c r="D24" s="617" t="s">
        <v>62</v>
      </c>
      <c r="E24" s="975">
        <f>'A2.5.5'!E24/'A2.5.5'!E$29</f>
        <v>0.11663366703058789</v>
      </c>
      <c r="F24" s="976">
        <f>'A2.5.5'!F24/'A2.5.5'!F$29</f>
        <v>2.4417686121243513E-2</v>
      </c>
      <c r="G24" s="975">
        <f>'A2.5.5'!G24/'A2.5.5'!G$29</f>
        <v>0.1520391645939437</v>
      </c>
      <c r="H24" s="976">
        <f>'A2.5.5'!H24/'A2.5.5'!H$29</f>
        <v>1.2170648414811851E-2</v>
      </c>
      <c r="I24" s="975">
        <f>'A2.5.5'!I24/'A2.5.5'!I$29</f>
        <v>0.14767252550088047</v>
      </c>
      <c r="J24" s="976">
        <f>'A2.5.5'!J24/'A2.5.5'!J$29</f>
        <v>3.532598364324812E-2</v>
      </c>
      <c r="K24" s="975">
        <f>'A2.5.5'!K24/'A2.5.5'!K$29</f>
        <v>0.18690849901174281</v>
      </c>
      <c r="L24" s="976">
        <f>'A2.5.5'!L24/'A2.5.5'!L$29</f>
        <v>2.7384624938629216E-2</v>
      </c>
    </row>
    <row r="25" spans="2:12" customFormat="1" ht="13.35" customHeight="1" x14ac:dyDescent="0.2">
      <c r="B25" s="224"/>
      <c r="C25" s="354" t="s">
        <v>39</v>
      </c>
      <c r="D25" s="617" t="s">
        <v>63</v>
      </c>
      <c r="E25" s="975">
        <f>'A2.5.5'!E25/'A2.5.5'!E$29</f>
        <v>9.5668103847079064E-2</v>
      </c>
      <c r="F25" s="976">
        <f>'A2.5.5'!F25/'A2.5.5'!F$29</f>
        <v>2.8021383538024972E-2</v>
      </c>
      <c r="G25" s="975">
        <f>'A2.5.5'!G25/'A2.5.5'!G$29</f>
        <v>9.8661613170673929E-2</v>
      </c>
      <c r="H25" s="976">
        <f>'A2.5.5'!H25/'A2.5.5'!H$29</f>
        <v>1.3421912701235198E-2</v>
      </c>
      <c r="I25" s="975">
        <f>'A2.5.5'!I25/'A2.5.5'!I$29</f>
        <v>0.1057912748778948</v>
      </c>
      <c r="J25" s="976">
        <f>'A2.5.5'!J25/'A2.5.5'!J$29</f>
        <v>3.2363982762412702E-2</v>
      </c>
      <c r="K25" s="975">
        <f>'A2.5.5'!K25/'A2.5.5'!K$29</f>
        <v>0.13375188931519591</v>
      </c>
      <c r="L25" s="976">
        <f>'A2.5.5'!L25/'A2.5.5'!L$29</f>
        <v>2.7278473841276771E-2</v>
      </c>
    </row>
    <row r="26" spans="2:12" customFormat="1" ht="13.35" customHeight="1" x14ac:dyDescent="0.2">
      <c r="B26" s="224"/>
      <c r="C26" s="354" t="s">
        <v>40</v>
      </c>
      <c r="D26" s="617" t="s">
        <v>64</v>
      </c>
      <c r="E26" s="975">
        <f>'A2.5.5'!E26/'A2.5.5'!E$29</f>
        <v>0.21951851372106362</v>
      </c>
      <c r="F26" s="976">
        <f>'A2.5.5'!F26/'A2.5.5'!F$29</f>
        <v>0.12180807848267634</v>
      </c>
      <c r="G26" s="975">
        <f>'A2.5.5'!G26/'A2.5.5'!G$29</f>
        <v>0.22006395830865805</v>
      </c>
      <c r="H26" s="976">
        <f>'A2.5.5'!H26/'A2.5.5'!H$29</f>
        <v>9.5848723450595016E-2</v>
      </c>
      <c r="I26" s="975">
        <f>'A2.5.5'!I26/'A2.5.5'!I$29</f>
        <v>0.23248164268864005</v>
      </c>
      <c r="J26" s="976">
        <f>'A2.5.5'!J26/'A2.5.5'!J$29</f>
        <v>0.12830903831464435</v>
      </c>
      <c r="K26" s="975">
        <f>'A2.5.5'!K26/'A2.5.5'!K$29</f>
        <v>0.20935937681664923</v>
      </c>
      <c r="L26" s="976">
        <f>'A2.5.5'!L26/'A2.5.5'!L$29</f>
        <v>9.0689330656180303E-2</v>
      </c>
    </row>
    <row r="27" spans="2:12" customFormat="1" ht="13.35" customHeight="1" x14ac:dyDescent="0.2">
      <c r="B27" s="224"/>
      <c r="C27" s="354" t="s">
        <v>41</v>
      </c>
      <c r="D27" s="617" t="s">
        <v>65</v>
      </c>
      <c r="E27" s="975">
        <f>'A2.5.5'!E27/'A2.5.5'!E$29</f>
        <v>0.1681130993134842</v>
      </c>
      <c r="F27" s="976">
        <f>'A2.5.5'!F27/'A2.5.5'!F$29</f>
        <v>0.25664570715259544</v>
      </c>
      <c r="G27" s="975">
        <f>'A2.5.5'!G27/'A2.5.5'!G$29</f>
        <v>0.16500848829405029</v>
      </c>
      <c r="H27" s="976">
        <f>'A2.5.5'!H27/'A2.5.5'!H$29</f>
        <v>0.23827619494817764</v>
      </c>
      <c r="I27" s="975">
        <f>'A2.5.5'!I27/'A2.5.5'!I$29</f>
        <v>0.14772236435525135</v>
      </c>
      <c r="J27" s="976">
        <f>'A2.5.5'!J27/'A2.5.5'!J$29</f>
        <v>0.23390961999818344</v>
      </c>
      <c r="K27" s="975">
        <f>'A2.5.5'!K27/'A2.5.5'!K$29</f>
        <v>0.11327752586908499</v>
      </c>
      <c r="L27" s="976">
        <f>'A2.5.5'!L27/'A2.5.5'!L$29</f>
        <v>0.20167342417037298</v>
      </c>
    </row>
    <row r="28" spans="2:12" customFormat="1" ht="13.35" customHeight="1" x14ac:dyDescent="0.2">
      <c r="B28" s="225"/>
      <c r="C28" s="752" t="s">
        <v>42</v>
      </c>
      <c r="D28" s="753" t="s">
        <v>66</v>
      </c>
      <c r="E28" s="977">
        <f>'A2.5.5'!E28/'A2.5.5'!E$29</f>
        <v>6.0528117540386006E-2</v>
      </c>
      <c r="F28" s="978">
        <f>'A2.5.5'!F28/'A2.5.5'!F$29</f>
        <v>0.53511779968777218</v>
      </c>
      <c r="G28" s="977">
        <f>'A2.5.5'!G28/'A2.5.5'!G$29</f>
        <v>6.1332859568084014E-2</v>
      </c>
      <c r="H28" s="978">
        <f>'A2.5.5'!H28/'A2.5.5'!H$29</f>
        <v>0.62610157265306809</v>
      </c>
      <c r="I28" s="977">
        <f>'A2.5.5'!I28/'A2.5.5'!I$29</f>
        <v>5.0918696215569659E-2</v>
      </c>
      <c r="J28" s="978">
        <f>'A2.5.5'!J28/'A2.5.5'!J$29</f>
        <v>0.52327747630146093</v>
      </c>
      <c r="K28" s="977">
        <f>'A2.5.5'!K28/'A2.5.5'!K$29</f>
        <v>3.9948843157772355E-2</v>
      </c>
      <c r="L28" s="978">
        <f>'A2.5.5'!L28/'A2.5.5'!L$29</f>
        <v>0.61643383729224965</v>
      </c>
    </row>
    <row r="29" spans="2:12" customFormat="1" ht="13.35" customHeight="1" x14ac:dyDescent="0.2">
      <c r="B29" s="225"/>
      <c r="C29" s="226" t="s">
        <v>8</v>
      </c>
      <c r="D29" s="227"/>
      <c r="E29" s="230">
        <f>'A2.5.5'!E29/'A2.5.5'!E$29</f>
        <v>1</v>
      </c>
      <c r="F29" s="231">
        <f>'A2.5.5'!F29/'A2.5.5'!F$29</f>
        <v>1</v>
      </c>
      <c r="G29" s="230">
        <f>'A2.5.5'!G29/'A2.5.5'!G$29</f>
        <v>1</v>
      </c>
      <c r="H29" s="231">
        <f>'A2.5.5'!H29/'A2.5.5'!H$29</f>
        <v>1</v>
      </c>
      <c r="I29" s="230">
        <f>'A2.5.5'!I29/'A2.5.5'!I$29</f>
        <v>1</v>
      </c>
      <c r="J29" s="231">
        <f>'A2.5.5'!J29/'A2.5.5'!J$29</f>
        <v>1</v>
      </c>
      <c r="K29" s="230">
        <f>'A2.5.5'!K29/'A2.5.5'!K$29</f>
        <v>1</v>
      </c>
      <c r="L29" s="231">
        <f>'A2.5.5'!L29/'A2.5.5'!L$29</f>
        <v>1</v>
      </c>
    </row>
    <row r="30" spans="2:12" customFormat="1" ht="12" customHeight="1" x14ac:dyDescent="0.2">
      <c r="B30" s="232"/>
      <c r="C30" s="232"/>
    </row>
    <row r="31" spans="2:12" customFormat="1" ht="13.35" customHeight="1" x14ac:dyDescent="0.2"/>
    <row r="32" spans="2:12" x14ac:dyDescent="0.2">
      <c r="G32" s="109" t="s">
        <v>245</v>
      </c>
    </row>
    <row r="36" spans="2:13" ht="11.25" x14ac:dyDescent="0.2">
      <c r="B36" s="115"/>
      <c r="C36" s="115"/>
      <c r="D36" s="115"/>
      <c r="E36" s="115"/>
      <c r="F36" s="115"/>
      <c r="G36" s="115"/>
      <c r="H36" s="115"/>
      <c r="I36" s="115"/>
      <c r="J36" s="115"/>
      <c r="K36" s="115"/>
      <c r="L36" s="115"/>
      <c r="M36" s="131"/>
    </row>
  </sheetData>
  <mergeCells count="3">
    <mergeCell ref="B1:L1"/>
    <mergeCell ref="K2:L2"/>
    <mergeCell ref="C3:D3"/>
  </mergeCells>
  <hyperlinks>
    <hyperlink ref="G32" location="CONTENTS!A1" display="BACK TO CONTENTS" xr:uid="{0F5F8722-E076-42B6-9835-7F47B6A60F7A}"/>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63">
    <tabColor theme="7" tint="0.79998168889431442"/>
    <pageSetUpPr fitToPage="1"/>
  </sheetPr>
  <dimension ref="B1:L114"/>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4.7109375" style="1" customWidth="1"/>
    <col min="4" max="4" width="36.28515625" style="1" customWidth="1"/>
    <col min="5" max="6" width="10.7109375" style="1" customWidth="1"/>
    <col min="7" max="12" width="10.7109375" style="2" customWidth="1"/>
    <col min="13" max="16384" width="9.140625" style="4"/>
  </cols>
  <sheetData>
    <row r="1" spans="2:12" s="3" customFormat="1" ht="15" customHeight="1" x14ac:dyDescent="0.2">
      <c r="B1" s="1449" t="s">
        <v>1159</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218"/>
      <c r="C3" s="219" t="s">
        <v>88</v>
      </c>
      <c r="D3" s="221"/>
      <c r="E3" s="892" t="s">
        <v>17</v>
      </c>
      <c r="F3" s="736" t="s">
        <v>98</v>
      </c>
      <c r="G3" s="682" t="s">
        <v>17</v>
      </c>
      <c r="H3" s="736" t="s">
        <v>98</v>
      </c>
      <c r="I3" s="682" t="s">
        <v>17</v>
      </c>
      <c r="J3" s="736" t="s">
        <v>98</v>
      </c>
      <c r="K3" s="682" t="s">
        <v>17</v>
      </c>
      <c r="L3" s="736" t="s">
        <v>98</v>
      </c>
    </row>
    <row r="4" spans="2:12" ht="13.35" customHeight="1" x14ac:dyDescent="0.2">
      <c r="B4" s="618"/>
      <c r="C4" s="1103">
        <v>3801</v>
      </c>
      <c r="D4" s="1104" t="s">
        <v>197</v>
      </c>
      <c r="E4" s="568">
        <v>1433313</v>
      </c>
      <c r="F4" s="552">
        <v>6255.4814969999998</v>
      </c>
      <c r="G4" s="568">
        <v>1511764</v>
      </c>
      <c r="H4" s="552">
        <v>6723.3761130000003</v>
      </c>
      <c r="I4" s="568">
        <v>1512840</v>
      </c>
      <c r="J4" s="552">
        <v>7290.0033270000004</v>
      </c>
      <c r="K4" s="568">
        <v>1551370</v>
      </c>
      <c r="L4" s="552">
        <v>7924.7916139999998</v>
      </c>
    </row>
    <row r="5" spans="2:12" ht="13.35" customHeight="1" x14ac:dyDescent="0.2">
      <c r="B5" s="11"/>
      <c r="C5" s="31">
        <v>3802</v>
      </c>
      <c r="D5" s="235" t="s">
        <v>77</v>
      </c>
      <c r="E5" s="554">
        <v>84605</v>
      </c>
      <c r="F5" s="553">
        <v>7567.1076999999996</v>
      </c>
      <c r="G5" s="554">
        <v>81092</v>
      </c>
      <c r="H5" s="553">
        <v>7666.2658849999998</v>
      </c>
      <c r="I5" s="554">
        <v>72578</v>
      </c>
      <c r="J5" s="553">
        <v>7045.7920439999998</v>
      </c>
      <c r="K5" s="554">
        <v>67509</v>
      </c>
      <c r="L5" s="553">
        <v>6767.6414370000002</v>
      </c>
    </row>
    <row r="6" spans="2:12" ht="13.35" customHeight="1" x14ac:dyDescent="0.2">
      <c r="B6" s="11"/>
      <c r="C6" s="31">
        <v>3803</v>
      </c>
      <c r="D6" s="235" t="s">
        <v>73</v>
      </c>
      <c r="E6" s="554">
        <v>15</v>
      </c>
      <c r="F6" s="553">
        <v>0.50604099999999996</v>
      </c>
      <c r="G6" s="554">
        <v>12</v>
      </c>
      <c r="H6" s="553">
        <v>0.58888700000000005</v>
      </c>
      <c r="I6" s="554">
        <v>3</v>
      </c>
      <c r="J6" s="553">
        <v>8.3820000000000006E-3</v>
      </c>
      <c r="K6" s="554">
        <v>5</v>
      </c>
      <c r="L6" s="553">
        <v>4.7385999999999998E-2</v>
      </c>
    </row>
    <row r="7" spans="2:12" ht="13.35" customHeight="1" x14ac:dyDescent="0.2">
      <c r="B7" s="11"/>
      <c r="C7" s="31">
        <v>3804</v>
      </c>
      <c r="D7" s="235" t="s">
        <v>89</v>
      </c>
      <c r="E7" s="554">
        <v>9</v>
      </c>
      <c r="F7" s="553">
        <v>0.104712</v>
      </c>
      <c r="G7" s="554">
        <v>3</v>
      </c>
      <c r="H7" s="553">
        <v>1.9005000000000001E-2</v>
      </c>
      <c r="I7" s="554">
        <v>3</v>
      </c>
      <c r="J7" s="553">
        <v>2.8648E-2</v>
      </c>
      <c r="K7" s="554">
        <v>3</v>
      </c>
      <c r="L7" s="553">
        <v>2.5253000000000001E-2</v>
      </c>
    </row>
    <row r="8" spans="2:12" ht="13.35" customHeight="1" x14ac:dyDescent="0.2">
      <c r="B8" s="11"/>
      <c r="C8" s="31">
        <v>3805</v>
      </c>
      <c r="D8" s="236" t="s">
        <v>78</v>
      </c>
      <c r="E8" s="554">
        <v>81968</v>
      </c>
      <c r="F8" s="553">
        <v>2274.049833</v>
      </c>
      <c r="G8" s="554">
        <v>83055</v>
      </c>
      <c r="H8" s="553">
        <v>2375.5786170000001</v>
      </c>
      <c r="I8" s="554">
        <v>81563</v>
      </c>
      <c r="J8" s="553">
        <v>2411.5488660000001</v>
      </c>
      <c r="K8" s="554">
        <v>78172</v>
      </c>
      <c r="L8" s="553">
        <v>2340.5782429999999</v>
      </c>
    </row>
    <row r="9" spans="2:12" ht="13.35" customHeight="1" x14ac:dyDescent="0.2">
      <c r="B9" s="11"/>
      <c r="C9" s="31">
        <v>3806</v>
      </c>
      <c r="D9" s="235" t="s">
        <v>74</v>
      </c>
      <c r="E9" s="554">
        <v>133050</v>
      </c>
      <c r="F9" s="553">
        <v>343.055813</v>
      </c>
      <c r="G9" s="554">
        <v>146577</v>
      </c>
      <c r="H9" s="553">
        <v>390.63862499999999</v>
      </c>
      <c r="I9" s="554">
        <v>136956</v>
      </c>
      <c r="J9" s="553">
        <v>331.39323999999999</v>
      </c>
      <c r="K9" s="554">
        <v>130538</v>
      </c>
      <c r="L9" s="553">
        <v>315.23867200000001</v>
      </c>
    </row>
    <row r="10" spans="2:12" ht="13.35" customHeight="1" x14ac:dyDescent="0.2">
      <c r="B10" s="11"/>
      <c r="C10" s="31">
        <v>3807</v>
      </c>
      <c r="D10" s="235" t="s">
        <v>79</v>
      </c>
      <c r="E10" s="554">
        <v>33</v>
      </c>
      <c r="F10" s="553">
        <v>1.7828029999999999</v>
      </c>
      <c r="G10" s="554">
        <v>26</v>
      </c>
      <c r="H10" s="553">
        <v>1.597534</v>
      </c>
      <c r="I10" s="554">
        <v>26</v>
      </c>
      <c r="J10" s="553">
        <v>1.739323</v>
      </c>
      <c r="K10" s="554">
        <v>20</v>
      </c>
      <c r="L10" s="553">
        <v>0.36177799999999999</v>
      </c>
    </row>
    <row r="11" spans="2:12" customFormat="1" ht="13.35" customHeight="1" x14ac:dyDescent="0.2">
      <c r="B11" s="8"/>
      <c r="C11" s="31">
        <v>3808</v>
      </c>
      <c r="D11" s="235" t="s">
        <v>188</v>
      </c>
      <c r="E11" s="554">
        <v>440202</v>
      </c>
      <c r="F11" s="553">
        <v>3926.7692240000001</v>
      </c>
      <c r="G11" s="554">
        <v>451428</v>
      </c>
      <c r="H11" s="553">
        <v>4246.6579519999996</v>
      </c>
      <c r="I11" s="554">
        <v>436610</v>
      </c>
      <c r="J11" s="553">
        <v>3847.7040769999999</v>
      </c>
      <c r="K11" s="554">
        <v>425526</v>
      </c>
      <c r="L11" s="553">
        <v>3997.2796899999998</v>
      </c>
    </row>
    <row r="12" spans="2:12" customFormat="1" ht="13.35" customHeight="1" x14ac:dyDescent="0.2">
      <c r="B12" s="8"/>
      <c r="C12" s="31">
        <v>3809</v>
      </c>
      <c r="D12" s="235" t="s">
        <v>90</v>
      </c>
      <c r="E12" s="554">
        <v>9950</v>
      </c>
      <c r="F12" s="553">
        <v>123.22962</v>
      </c>
      <c r="G12" s="554">
        <v>12336</v>
      </c>
      <c r="H12" s="553">
        <v>189.138149</v>
      </c>
      <c r="I12" s="554">
        <v>5207</v>
      </c>
      <c r="J12" s="553">
        <v>106.099041</v>
      </c>
      <c r="K12" s="554">
        <v>3926</v>
      </c>
      <c r="L12" s="553">
        <v>94.951750000000004</v>
      </c>
    </row>
    <row r="13" spans="2:12" customFormat="1" ht="13.35" customHeight="1" x14ac:dyDescent="0.2">
      <c r="B13" s="8"/>
      <c r="C13" s="31">
        <v>3810</v>
      </c>
      <c r="D13" s="235" t="s">
        <v>149</v>
      </c>
      <c r="E13" s="554">
        <v>1904438</v>
      </c>
      <c r="F13" s="553">
        <v>58593.577391999999</v>
      </c>
      <c r="G13" s="554">
        <v>1969042</v>
      </c>
      <c r="H13" s="553">
        <v>64658.413358999998</v>
      </c>
      <c r="I13" s="554">
        <v>1931455</v>
      </c>
      <c r="J13" s="553">
        <v>67267.599052000005</v>
      </c>
      <c r="K13" s="554">
        <v>1880380</v>
      </c>
      <c r="L13" s="553">
        <v>68754.930596000006</v>
      </c>
    </row>
    <row r="14" spans="2:12" customFormat="1" ht="13.35" customHeight="1" x14ac:dyDescent="0.2">
      <c r="B14" s="8"/>
      <c r="C14" s="31">
        <v>3817</v>
      </c>
      <c r="D14" s="106" t="s">
        <v>1065</v>
      </c>
      <c r="E14" s="554">
        <v>1913674</v>
      </c>
      <c r="F14" s="553">
        <v>81655.087782999995</v>
      </c>
      <c r="G14" s="554">
        <v>1993789</v>
      </c>
      <c r="H14" s="553">
        <v>89153.570552000005</v>
      </c>
      <c r="I14" s="554">
        <v>1965834</v>
      </c>
      <c r="J14" s="553">
        <v>88919.286770999999</v>
      </c>
      <c r="K14" s="554">
        <v>1924412</v>
      </c>
      <c r="L14" s="553">
        <v>89048.873250999997</v>
      </c>
    </row>
    <row r="15" spans="2:12" customFormat="1" ht="13.35" customHeight="1" x14ac:dyDescent="0.2">
      <c r="B15" s="8"/>
      <c r="C15" s="31">
        <v>3825</v>
      </c>
      <c r="D15" s="106" t="s">
        <v>1067</v>
      </c>
      <c r="E15" s="554">
        <v>1476151</v>
      </c>
      <c r="F15" s="553">
        <v>34411.266533000002</v>
      </c>
      <c r="G15" s="554">
        <v>1537923</v>
      </c>
      <c r="H15" s="553">
        <v>36892.722156999997</v>
      </c>
      <c r="I15" s="554">
        <v>1462530</v>
      </c>
      <c r="J15" s="553">
        <v>34734.106075000003</v>
      </c>
      <c r="K15" s="554">
        <v>1405301</v>
      </c>
      <c r="L15" s="553">
        <v>36082.681051</v>
      </c>
    </row>
    <row r="16" spans="2:12" customFormat="1" ht="13.35" customHeight="1" x14ac:dyDescent="0.2">
      <c r="B16" s="8"/>
      <c r="C16" s="31">
        <v>3828</v>
      </c>
      <c r="D16" s="106" t="s">
        <v>1066</v>
      </c>
      <c r="E16" s="554">
        <v>34444</v>
      </c>
      <c r="F16" s="553">
        <v>838.94644100000005</v>
      </c>
      <c r="G16" s="554">
        <v>35927</v>
      </c>
      <c r="H16" s="553">
        <v>921.69258500000001</v>
      </c>
      <c r="I16" s="554">
        <v>34411</v>
      </c>
      <c r="J16" s="553">
        <v>881.233521</v>
      </c>
      <c r="K16" s="554">
        <v>35043</v>
      </c>
      <c r="L16" s="553">
        <v>974.57895099999996</v>
      </c>
    </row>
    <row r="17" spans="2:12" customFormat="1" ht="13.35" customHeight="1" x14ac:dyDescent="0.2">
      <c r="B17" s="8"/>
      <c r="C17" s="31"/>
      <c r="D17" s="237" t="s">
        <v>87</v>
      </c>
      <c r="E17" s="554">
        <f>E46</f>
        <v>10659</v>
      </c>
      <c r="F17" s="553">
        <f>F46</f>
        <v>385.10332299999999</v>
      </c>
      <c r="G17" s="554">
        <f t="shared" ref="G17:L17" si="0">G46</f>
        <v>286223</v>
      </c>
      <c r="H17" s="553">
        <f t="shared" si="0"/>
        <v>1035.4459040000002</v>
      </c>
      <c r="I17" s="554">
        <f t="shared" si="0"/>
        <v>307328</v>
      </c>
      <c r="J17" s="553">
        <f t="shared" si="0"/>
        <v>988.77070000000003</v>
      </c>
      <c r="K17" s="554">
        <f t="shared" si="0"/>
        <v>298741</v>
      </c>
      <c r="L17" s="553">
        <f t="shared" si="0"/>
        <v>1038.0517790000001</v>
      </c>
    </row>
    <row r="18" spans="2:12" customFormat="1" ht="13.35" customHeight="1" x14ac:dyDescent="0.2">
      <c r="B18" s="167"/>
      <c r="C18" s="233"/>
      <c r="D18" s="108" t="s">
        <v>783</v>
      </c>
      <c r="E18" s="600">
        <f t="shared" ref="E18:L18" si="1">E58</f>
        <v>6089</v>
      </c>
      <c r="F18" s="643">
        <f t="shared" si="1"/>
        <v>216.185239</v>
      </c>
      <c r="G18" s="600">
        <f t="shared" si="1"/>
        <v>5552</v>
      </c>
      <c r="H18" s="643">
        <f t="shared" si="1"/>
        <v>210.44740899999999</v>
      </c>
      <c r="I18" s="600">
        <f t="shared" si="1"/>
        <v>4477</v>
      </c>
      <c r="J18" s="643">
        <f t="shared" si="1"/>
        <v>176.92792700000001</v>
      </c>
      <c r="K18" s="600">
        <f t="shared" si="1"/>
        <v>3991</v>
      </c>
      <c r="L18" s="643">
        <f t="shared" si="1"/>
        <v>159.34509399999999</v>
      </c>
    </row>
    <row r="19" spans="2:12" customFormat="1" ht="13.35" customHeight="1" x14ac:dyDescent="0.2">
      <c r="B19" s="167"/>
      <c r="C19" s="164" t="s">
        <v>8</v>
      </c>
      <c r="D19" s="754"/>
      <c r="E19" s="199"/>
      <c r="F19" s="103">
        <f>SUM(F4:F18)</f>
        <v>196592.25395400001</v>
      </c>
      <c r="G19" s="199"/>
      <c r="H19" s="103">
        <f>SUM(H4:H18)</f>
        <v>214466.152733</v>
      </c>
      <c r="I19" s="199"/>
      <c r="J19" s="103">
        <f>SUM(J4:J18)</f>
        <v>214002.24099399999</v>
      </c>
      <c r="K19" s="199"/>
      <c r="L19" s="103">
        <f>SUM(L4:L18)</f>
        <v>217499.37654500001</v>
      </c>
    </row>
    <row r="20" spans="2:12" customFormat="1" ht="13.35" customHeight="1" x14ac:dyDescent="0.2">
      <c r="B20" s="8"/>
      <c r="C20" s="26" t="s">
        <v>82</v>
      </c>
      <c r="D20" s="755"/>
      <c r="E20" s="20"/>
      <c r="F20" s="25"/>
      <c r="G20" s="20"/>
      <c r="H20" s="25"/>
      <c r="I20" s="20"/>
      <c r="J20" s="25"/>
      <c r="K20" s="20"/>
      <c r="L20" s="25"/>
    </row>
    <row r="21" spans="2:12" customFormat="1" ht="13.35" customHeight="1" x14ac:dyDescent="0.2">
      <c r="B21" s="11"/>
      <c r="C21" s="31">
        <v>3801</v>
      </c>
      <c r="D21" s="234" t="s">
        <v>197</v>
      </c>
      <c r="E21" s="639"/>
      <c r="F21" s="640">
        <f>'A2.6.1'!F4/'A2.6.1'!F$19</f>
        <v>3.181957259854043E-2</v>
      </c>
      <c r="G21" s="639"/>
      <c r="H21" s="640">
        <f>'A2.6.1'!H4/'A2.6.1'!H$19</f>
        <v>3.1349357590100844E-2</v>
      </c>
      <c r="I21" s="639"/>
      <c r="J21" s="640">
        <f>'A2.6.1'!J4/'A2.6.1'!J$19</f>
        <v>3.4065079380193923E-2</v>
      </c>
      <c r="K21" s="639"/>
      <c r="L21" s="640">
        <f>'A2.6.1'!L4/'A2.6.1'!L$19</f>
        <v>3.6435927954765343E-2</v>
      </c>
    </row>
    <row r="22" spans="2:12" ht="13.35" customHeight="1" x14ac:dyDescent="0.2">
      <c r="B22" s="11"/>
      <c r="C22" s="31">
        <v>3802</v>
      </c>
      <c r="D22" s="234" t="s">
        <v>77</v>
      </c>
      <c r="E22" s="639"/>
      <c r="F22" s="640">
        <f>'A2.6.1'!F5/'A2.6.1'!F$19</f>
        <v>3.8491382787495802E-2</v>
      </c>
      <c r="G22" s="639"/>
      <c r="H22" s="640">
        <f>'A2.6.1'!H5/'A2.6.1'!H$19</f>
        <v>3.5745807845698294E-2</v>
      </c>
      <c r="I22" s="639"/>
      <c r="J22" s="640">
        <f>'A2.6.1'!J5/'A2.6.1'!J$19</f>
        <v>3.2923917110744383E-2</v>
      </c>
      <c r="K22" s="639"/>
      <c r="L22" s="640">
        <f>'A2.6.1'!L5/'A2.6.1'!L$19</f>
        <v>3.1115682005643793E-2</v>
      </c>
    </row>
    <row r="23" spans="2:12" customFormat="1" ht="13.35" customHeight="1" x14ac:dyDescent="0.2">
      <c r="B23" s="11"/>
      <c r="C23" s="31">
        <v>3803</v>
      </c>
      <c r="D23" s="234" t="s">
        <v>73</v>
      </c>
      <c r="E23" s="639"/>
      <c r="F23" s="640">
        <f>'A2.6.1'!F6/'A2.6.1'!F$19</f>
        <v>2.5740637783134976E-6</v>
      </c>
      <c r="G23" s="639"/>
      <c r="H23" s="640">
        <f>'A2.6.1'!H6/'A2.6.1'!H$19</f>
        <v>2.7458272202660155E-6</v>
      </c>
      <c r="I23" s="639"/>
      <c r="J23" s="640">
        <f>'A2.6.1'!J6/'A2.6.1'!J$19</f>
        <v>3.9167814136278169E-8</v>
      </c>
      <c r="K23" s="639"/>
      <c r="L23" s="640">
        <f>'A2.6.1'!L6/'A2.6.1'!L$19</f>
        <v>2.1786729117449201E-7</v>
      </c>
    </row>
    <row r="24" spans="2:12" customFormat="1" ht="13.35" customHeight="1" x14ac:dyDescent="0.2">
      <c r="B24" s="11"/>
      <c r="C24" s="31">
        <v>3804</v>
      </c>
      <c r="D24" s="234" t="s">
        <v>89</v>
      </c>
      <c r="E24" s="639"/>
      <c r="F24" s="640">
        <f>'A2.6.1'!F7/'A2.6.1'!F$19</f>
        <v>5.3263543142702465E-7</v>
      </c>
      <c r="G24" s="639"/>
      <c r="H24" s="640">
        <f>'A2.6.1'!H7/'A2.6.1'!H$19</f>
        <v>8.8615381764507648E-8</v>
      </c>
      <c r="I24" s="639"/>
      <c r="J24" s="640">
        <f>'A2.6.1'!J7/'A2.6.1'!J$19</f>
        <v>1.3386775702411083E-7</v>
      </c>
      <c r="K24" s="639"/>
      <c r="L24" s="640">
        <f>'A2.6.1'!L7/'A2.6.1'!L$19</f>
        <v>1.1610607993984399E-7</v>
      </c>
    </row>
    <row r="25" spans="2:12" customFormat="1" ht="13.35" customHeight="1" x14ac:dyDescent="0.2">
      <c r="B25" s="11"/>
      <c r="C25" s="31">
        <v>3805</v>
      </c>
      <c r="D25" s="237" t="s">
        <v>78</v>
      </c>
      <c r="E25" s="639"/>
      <c r="F25" s="640">
        <f>'A2.6.1'!F8/'A2.6.1'!F$19</f>
        <v>1.156734198455295E-2</v>
      </c>
      <c r="G25" s="639"/>
      <c r="H25" s="640">
        <f>'A2.6.1'!H8/'A2.6.1'!H$19</f>
        <v>1.1076706448674355E-2</v>
      </c>
      <c r="I25" s="639"/>
      <c r="J25" s="640">
        <f>'A2.6.1'!J8/'A2.6.1'!J$19</f>
        <v>1.1268801928422856E-2</v>
      </c>
      <c r="K25" s="639"/>
      <c r="L25" s="640">
        <f>'A2.6.1'!L8/'A2.6.1'!L$19</f>
        <v>1.0761310125023465E-2</v>
      </c>
    </row>
    <row r="26" spans="2:12" customFormat="1" ht="13.35" customHeight="1" x14ac:dyDescent="0.2">
      <c r="B26" s="11"/>
      <c r="C26" s="31">
        <v>3806</v>
      </c>
      <c r="D26" s="234" t="s">
        <v>74</v>
      </c>
      <c r="E26" s="639"/>
      <c r="F26" s="640">
        <f>'A2.6.1'!F9/'A2.6.1'!F$19</f>
        <v>1.745011851180416E-3</v>
      </c>
      <c r="G26" s="639"/>
      <c r="H26" s="640">
        <f>'A2.6.1'!H9/'A2.6.1'!H$19</f>
        <v>1.8214465080945721E-3</v>
      </c>
      <c r="I26" s="639"/>
      <c r="J26" s="640">
        <f>'A2.6.1'!J9/'A2.6.1'!J$19</f>
        <v>1.5485503257383706E-3</v>
      </c>
      <c r="K26" s="639"/>
      <c r="L26" s="640">
        <f>'A2.6.1'!L9/'A2.6.1'!L$19</f>
        <v>1.4493773591795929E-3</v>
      </c>
    </row>
    <row r="27" spans="2:12" customFormat="1" ht="13.35" customHeight="1" x14ac:dyDescent="0.2">
      <c r="B27" s="11"/>
      <c r="C27" s="31">
        <v>3807</v>
      </c>
      <c r="D27" s="234" t="s">
        <v>79</v>
      </c>
      <c r="E27" s="639"/>
      <c r="F27" s="640">
        <f>'A2.6.1'!F10/'A2.6.1'!F$19</f>
        <v>9.0685312576819639E-6</v>
      </c>
      <c r="G27" s="639"/>
      <c r="H27" s="640">
        <f>'A2.6.1'!H10/'A2.6.1'!H$19</f>
        <v>7.448886361051353E-6</v>
      </c>
      <c r="I27" s="639"/>
      <c r="J27" s="640">
        <f>'A2.6.1'!J10/'A2.6.1'!J$19</f>
        <v>8.1275924584769451E-6</v>
      </c>
      <c r="K27" s="639"/>
      <c r="L27" s="640">
        <f>'A2.6.1'!L10/'A2.6.1'!L$19</f>
        <v>1.6633518943680703E-6</v>
      </c>
    </row>
    <row r="28" spans="2:12" customFormat="1" ht="13.35" customHeight="1" x14ac:dyDescent="0.2">
      <c r="B28" s="8"/>
      <c r="C28" s="31">
        <v>3808</v>
      </c>
      <c r="D28" s="234" t="s">
        <v>188</v>
      </c>
      <c r="E28" s="639"/>
      <c r="F28" s="640">
        <f>'A2.6.1'!F11/'A2.6.1'!F$19</f>
        <v>1.9974180798185529E-2</v>
      </c>
      <c r="G28" s="639"/>
      <c r="H28" s="640">
        <f>'A2.6.1'!H11/'A2.6.1'!H$19</f>
        <v>1.9801063701118768E-2</v>
      </c>
      <c r="I28" s="639"/>
      <c r="J28" s="640">
        <f>'A2.6.1'!J11/'A2.6.1'!J$19</f>
        <v>1.797973731082507E-2</v>
      </c>
      <c r="K28" s="639"/>
      <c r="L28" s="640">
        <f>'A2.6.1'!L11/'A2.6.1'!L$19</f>
        <v>1.8378350106088574E-2</v>
      </c>
    </row>
    <row r="29" spans="2:12" customFormat="1" ht="13.35" customHeight="1" x14ac:dyDescent="0.2">
      <c r="B29" s="8"/>
      <c r="C29" s="31">
        <v>3809</v>
      </c>
      <c r="D29" s="234" t="s">
        <v>90</v>
      </c>
      <c r="E29" s="639"/>
      <c r="F29" s="640">
        <f>'A2.6.1'!F12/'A2.6.1'!F$19</f>
        <v>6.2682846104828783E-4</v>
      </c>
      <c r="G29" s="639"/>
      <c r="H29" s="640">
        <f>'A2.6.1'!H12/'A2.6.1'!H$19</f>
        <v>8.8190209312640519E-4</v>
      </c>
      <c r="I29" s="639"/>
      <c r="J29" s="640">
        <f>'A2.6.1'!J12/'A2.6.1'!J$19</f>
        <v>4.9578471938980639E-4</v>
      </c>
      <c r="K29" s="639"/>
      <c r="L29" s="640">
        <f>'A2.6.1'!L12/'A2.6.1'!L$19</f>
        <v>4.3656102149954788E-4</v>
      </c>
    </row>
    <row r="30" spans="2:12" customFormat="1" ht="13.35" customHeight="1" x14ac:dyDescent="0.2">
      <c r="B30" s="8"/>
      <c r="C30" s="31">
        <v>3810</v>
      </c>
      <c r="D30" s="234" t="s">
        <v>149</v>
      </c>
      <c r="E30" s="639"/>
      <c r="F30" s="640">
        <f>'A2.6.1'!F13/'A2.6.1'!F$19</f>
        <v>0.29804621603102494</v>
      </c>
      <c r="G30" s="639"/>
      <c r="H30" s="640">
        <f>'A2.6.1'!H13/'A2.6.1'!H$19</f>
        <v>0.30148539774244282</v>
      </c>
      <c r="I30" s="639"/>
      <c r="J30" s="640">
        <f>'A2.6.1'!J13/'A2.6.1'!J$19</f>
        <v>0.31433128335271027</v>
      </c>
      <c r="K30" s="639"/>
      <c r="L30" s="640">
        <f>'A2.6.1'!L13/'A2.6.1'!L$19</f>
        <v>0.3161155295623333</v>
      </c>
    </row>
    <row r="31" spans="2:12" customFormat="1" ht="13.35" customHeight="1" x14ac:dyDescent="0.2">
      <c r="B31" s="8"/>
      <c r="C31" s="31">
        <v>3817</v>
      </c>
      <c r="D31" s="106" t="s">
        <v>1065</v>
      </c>
      <c r="E31" s="639"/>
      <c r="F31" s="640">
        <f>'A2.6.1'!F14/'A2.6.1'!F$19</f>
        <v>0.41535251842682575</v>
      </c>
      <c r="G31" s="639"/>
      <c r="H31" s="640">
        <f>'A2.6.1'!H14/'A2.6.1'!H$19</f>
        <v>0.41569995738671123</v>
      </c>
      <c r="I31" s="639"/>
      <c r="J31" s="640">
        <f>'A2.6.1'!J14/'A2.6.1'!J$19</f>
        <v>0.41550633469064019</v>
      </c>
      <c r="K31" s="639"/>
      <c r="L31" s="640">
        <f>'A2.6.1'!L14/'A2.6.1'!L$19</f>
        <v>0.40942128049077897</v>
      </c>
    </row>
    <row r="32" spans="2:12" customFormat="1" ht="13.35" customHeight="1" x14ac:dyDescent="0.2">
      <c r="B32" s="8"/>
      <c r="C32" s="31">
        <v>3825</v>
      </c>
      <c r="D32" s="106" t="s">
        <v>1067</v>
      </c>
      <c r="E32" s="639"/>
      <c r="F32" s="640">
        <f>'A2.6.1'!F15/'A2.6.1'!F$19</f>
        <v>0.17503877106496668</v>
      </c>
      <c r="G32" s="639"/>
      <c r="H32" s="640">
        <f>'A2.6.1'!H15/'A2.6.1'!H$19</f>
        <v>0.17202118696524413</v>
      </c>
      <c r="I32" s="639"/>
      <c r="J32" s="640">
        <f>'A2.6.1'!J15/'A2.6.1'!J$19</f>
        <v>0.1623072072220676</v>
      </c>
      <c r="K32" s="639"/>
      <c r="L32" s="640">
        <f>'A2.6.1'!L15/'A2.6.1'!L$19</f>
        <v>0.16589785968206947</v>
      </c>
    </row>
    <row r="33" spans="2:12" customFormat="1" ht="13.35" customHeight="1" x14ac:dyDescent="0.2">
      <c r="B33" s="8"/>
      <c r="C33" s="31">
        <v>3828</v>
      </c>
      <c r="D33" s="106" t="s">
        <v>1066</v>
      </c>
      <c r="E33" s="639"/>
      <c r="F33" s="640">
        <f>'A2.6.1'!F16/'A2.6.1'!F$19</f>
        <v>4.2674440326438421E-3</v>
      </c>
      <c r="G33" s="639"/>
      <c r="H33" s="640">
        <f>'A2.6.1'!H16/'A2.6.1'!H$19</f>
        <v>4.2976132748903401E-3</v>
      </c>
      <c r="I33" s="639"/>
      <c r="J33" s="640">
        <f>'A2.6.1'!J16/'A2.6.1'!J$19</f>
        <v>4.1178705274619405E-3</v>
      </c>
      <c r="K33" s="639"/>
      <c r="L33" s="640">
        <f>'A2.6.1'!L16/'A2.6.1'!L$19</f>
        <v>4.4808356073533957E-3</v>
      </c>
    </row>
    <row r="34" spans="2:12" customFormat="1" ht="13.35" customHeight="1" x14ac:dyDescent="0.2">
      <c r="B34" s="8"/>
      <c r="C34" s="31"/>
      <c r="D34" s="237" t="s">
        <v>87</v>
      </c>
      <c r="E34" s="639"/>
      <c r="F34" s="640">
        <f>'A2.6.1'!F17/'A2.6.1'!F$19</f>
        <v>1.9588936758927903E-3</v>
      </c>
      <c r="G34" s="639"/>
      <c r="H34" s="640">
        <f>'A2.6.1'!H17/'A2.6.1'!H$19</f>
        <v>4.8280154737940411E-3</v>
      </c>
      <c r="I34" s="639"/>
      <c r="J34" s="640">
        <f>'A2.6.1'!J17/'A2.6.1'!J$19</f>
        <v>4.6203754475062824E-3</v>
      </c>
      <c r="K34" s="639"/>
      <c r="L34" s="640">
        <f>'A2.6.1'!L17/'A2.6.1'!L$19</f>
        <v>4.772665538125026E-3</v>
      </c>
    </row>
    <row r="35" spans="2:12" customFormat="1" ht="13.35" customHeight="1" x14ac:dyDescent="0.2">
      <c r="B35" s="8"/>
      <c r="C35" s="31"/>
      <c r="D35" s="107" t="s">
        <v>783</v>
      </c>
      <c r="E35" s="639"/>
      <c r="F35" s="640">
        <f>'A2.6.1'!F18/'A2.6.1'!F$19</f>
        <v>1.0996630571751035E-3</v>
      </c>
      <c r="G35" s="639"/>
      <c r="H35" s="640">
        <f>'A2.6.1'!H18/'A2.6.1'!H$19</f>
        <v>9.8126164114109354E-4</v>
      </c>
      <c r="I35" s="639"/>
      <c r="J35" s="640">
        <f>'A2.6.1'!J18/'A2.6.1'!J$19</f>
        <v>8.2675735626974375E-4</v>
      </c>
      <c r="K35" s="639"/>
      <c r="L35" s="640">
        <f>'A2.6.1'!L18/'A2.6.1'!L$19</f>
        <v>7.3262322187407256E-4</v>
      </c>
    </row>
    <row r="36" spans="2:12" customFormat="1" ht="13.35" customHeight="1" x14ac:dyDescent="0.2">
      <c r="B36" s="145"/>
      <c r="C36" s="146" t="s">
        <v>8</v>
      </c>
      <c r="D36" s="62"/>
      <c r="E36" s="620"/>
      <c r="F36" s="621">
        <f>SUM(F21:F35)</f>
        <v>1</v>
      </c>
      <c r="G36" s="620"/>
      <c r="H36" s="621">
        <f>SUM(H21:H35)</f>
        <v>1</v>
      </c>
      <c r="I36" s="620"/>
      <c r="J36" s="621">
        <f>SUM(J21:J35)</f>
        <v>1</v>
      </c>
      <c r="K36" s="620"/>
      <c r="L36" s="621">
        <f>SUM(L21:L35)</f>
        <v>1</v>
      </c>
    </row>
    <row r="37" spans="2:12" customFormat="1" ht="12" hidden="1" customHeight="1" x14ac:dyDescent="0.2">
      <c r="B37" s="49"/>
      <c r="C37" s="9" t="s">
        <v>749</v>
      </c>
      <c r="D37" s="594"/>
      <c r="E37" s="595"/>
      <c r="F37" s="595"/>
      <c r="G37" s="595"/>
      <c r="H37" s="595"/>
      <c r="I37" s="595"/>
      <c r="J37" s="595"/>
      <c r="K37" s="595"/>
      <c r="L37" s="595"/>
    </row>
    <row r="38" spans="2:12" customFormat="1" ht="12" customHeight="1" x14ac:dyDescent="0.2">
      <c r="C38" s="9" t="s">
        <v>784</v>
      </c>
    </row>
    <row r="39" spans="2:12" customFormat="1" ht="12" customHeight="1" x14ac:dyDescent="0.2">
      <c r="C39" s="9" t="s">
        <v>1076</v>
      </c>
      <c r="G39" s="40"/>
      <c r="H39" s="40"/>
      <c r="I39" s="40"/>
      <c r="J39" s="40"/>
      <c r="K39" s="40"/>
      <c r="L39" s="40"/>
    </row>
    <row r="40" spans="2:12" customFormat="1" ht="13.35" customHeight="1" x14ac:dyDescent="0.2">
      <c r="C40" s="9"/>
    </row>
    <row r="41" spans="2:12" customFormat="1" ht="13.35" customHeight="1" x14ac:dyDescent="0.2">
      <c r="C41" s="9"/>
    </row>
    <row r="42" spans="2:12" customFormat="1" ht="13.35" customHeight="1" x14ac:dyDescent="0.2">
      <c r="F42" s="109" t="s">
        <v>245</v>
      </c>
    </row>
    <row r="43" spans="2:12" s="636" customFormat="1" x14ac:dyDescent="0.2">
      <c r="B43"/>
      <c r="C43" s="49"/>
      <c r="D43" s="49"/>
      <c r="E43" s="49"/>
      <c r="F43" s="49"/>
      <c r="G43" s="637"/>
      <c r="H43" s="637"/>
      <c r="I43" s="637"/>
      <c r="J43" s="637"/>
      <c r="K43" s="637"/>
      <c r="L43" s="637"/>
    </row>
    <row r="44" spans="2:12" s="636" customFormat="1" x14ac:dyDescent="0.2">
      <c r="B44"/>
      <c r="C44" s="49"/>
      <c r="D44" s="49"/>
      <c r="E44" s="49"/>
      <c r="F44" s="49"/>
      <c r="G44" s="637"/>
      <c r="H44" s="637"/>
      <c r="I44" s="637"/>
      <c r="J44" s="637"/>
      <c r="K44" s="637"/>
      <c r="L44" s="637"/>
    </row>
    <row r="45" spans="2:12" s="636" customFormat="1" x14ac:dyDescent="0.2">
      <c r="B45"/>
      <c r="C45" s="49"/>
      <c r="D45" s="49"/>
      <c r="E45" s="49"/>
      <c r="F45" s="49"/>
      <c r="G45" s="637"/>
      <c r="H45" s="637"/>
      <c r="I45" s="637"/>
      <c r="J45" s="637"/>
      <c r="K45" s="637"/>
      <c r="L45" s="637"/>
    </row>
    <row r="46" spans="2:12" customFormat="1" ht="13.35" hidden="1" customHeight="1" x14ac:dyDescent="0.2">
      <c r="C46" s="49"/>
      <c r="D46" s="979" t="s">
        <v>4</v>
      </c>
      <c r="E46" s="980">
        <f>SUM(E47:E56)</f>
        <v>10659</v>
      </c>
      <c r="F46" s="980">
        <f t="shared" ref="F46:L46" si="2">SUM(F47:F56)</f>
        <v>385.10332299999999</v>
      </c>
      <c r="G46" s="980">
        <f t="shared" si="2"/>
        <v>286223</v>
      </c>
      <c r="H46" s="980">
        <f t="shared" si="2"/>
        <v>1035.4459040000002</v>
      </c>
      <c r="I46" s="980">
        <f t="shared" si="2"/>
        <v>307328</v>
      </c>
      <c r="J46" s="980">
        <f t="shared" si="2"/>
        <v>988.77070000000003</v>
      </c>
      <c r="K46" s="980">
        <f t="shared" si="2"/>
        <v>298741</v>
      </c>
      <c r="L46" s="981">
        <f t="shared" si="2"/>
        <v>1038.0517790000001</v>
      </c>
    </row>
    <row r="47" spans="2:12" customFormat="1" ht="13.35" hidden="1" customHeight="1" x14ac:dyDescent="0.2">
      <c r="C47" s="982" t="str">
        <f>+D47</f>
        <v xml:space="preserve">3812 ANY OTHER BENEFIT OR ASSET RECEIVED                              </v>
      </c>
      <c r="D47" s="983" t="s">
        <v>925</v>
      </c>
      <c r="E47" s="984">
        <v>0</v>
      </c>
      <c r="F47" s="984">
        <v>0</v>
      </c>
      <c r="G47" s="984">
        <v>0</v>
      </c>
      <c r="H47" s="984">
        <v>0</v>
      </c>
      <c r="I47" s="984">
        <v>0</v>
      </c>
      <c r="J47" s="984">
        <v>0</v>
      </c>
      <c r="K47" s="984">
        <v>0</v>
      </c>
      <c r="L47" s="985">
        <v>0</v>
      </c>
    </row>
    <row r="48" spans="2:12" customFormat="1" ht="13.35" hidden="1" customHeight="1" x14ac:dyDescent="0.2">
      <c r="C48" s="986" t="str">
        <f>+D48</f>
        <v>3813 MEDICAL COSTS PAID BY EMPLOYER IRO TAXPAYER, SPOUSE, CHILDREN &amp; O</v>
      </c>
      <c r="D48" s="987" t="s">
        <v>926</v>
      </c>
      <c r="E48" s="988">
        <v>4986</v>
      </c>
      <c r="F48" s="988">
        <v>31.051604000000001</v>
      </c>
      <c r="G48" s="988">
        <v>5892</v>
      </c>
      <c r="H48" s="988">
        <v>34.388039999999997</v>
      </c>
      <c r="I48" s="988">
        <v>5388</v>
      </c>
      <c r="J48" s="988">
        <v>31.883002000000001</v>
      </c>
      <c r="K48" s="988">
        <v>6602</v>
      </c>
      <c r="L48" s="989">
        <v>37.473385999999998</v>
      </c>
    </row>
    <row r="49" spans="3:12" customFormat="1" ht="13.35" hidden="1" customHeight="1" x14ac:dyDescent="0.2">
      <c r="C49" s="986" t="str">
        <f>+D49</f>
        <v>3814 NON-TAXABLE BENEFIT IN RESPECT OF NSF PENSION BENEFITS PAID BY EM</v>
      </c>
      <c r="D49" s="987" t="s">
        <v>927</v>
      </c>
      <c r="E49" s="988">
        <v>0</v>
      </c>
      <c r="F49" s="988">
        <v>0</v>
      </c>
      <c r="G49" s="988">
        <v>0</v>
      </c>
      <c r="H49" s="988">
        <v>0</v>
      </c>
      <c r="I49" s="988">
        <v>0</v>
      </c>
      <c r="J49" s="988">
        <v>0</v>
      </c>
      <c r="K49" s="988">
        <v>0</v>
      </c>
      <c r="L49" s="989">
        <v>0</v>
      </c>
    </row>
    <row r="50" spans="3:12" customFormat="1" ht="13.35" hidden="1" customHeight="1" x14ac:dyDescent="0.2">
      <c r="C50" s="986" t="str">
        <f>+D50</f>
        <v>3815 BURSARIES AND SCHOLARSHIPS - SECTION 10(1)(Q) EXEMPT PORTION ONLY</v>
      </c>
      <c r="D50" s="987" t="s">
        <v>928</v>
      </c>
      <c r="E50" s="988">
        <v>0</v>
      </c>
      <c r="F50" s="988">
        <v>0</v>
      </c>
      <c r="G50" s="988">
        <v>0</v>
      </c>
      <c r="H50" s="988">
        <v>0</v>
      </c>
      <c r="I50" s="988">
        <v>0</v>
      </c>
      <c r="J50" s="988">
        <v>0</v>
      </c>
      <c r="K50" s="988">
        <v>0</v>
      </c>
      <c r="L50" s="989">
        <v>0</v>
      </c>
    </row>
    <row r="51" spans="3:12" customFormat="1" ht="13.35" hidden="1" customHeight="1" x14ac:dyDescent="0.2">
      <c r="C51" s="986" t="str">
        <f>+D51</f>
        <v>3816 USE OF MOTOR VEHICLE ACQUIRED BY EMPLOYER UNDER OPERATING LEASE (</v>
      </c>
      <c r="D51" s="987" t="s">
        <v>929</v>
      </c>
      <c r="E51" s="988">
        <v>4082</v>
      </c>
      <c r="F51" s="988">
        <v>291.687726</v>
      </c>
      <c r="G51" s="988">
        <v>4317</v>
      </c>
      <c r="H51" s="988">
        <v>315.036203</v>
      </c>
      <c r="I51" s="988">
        <v>3675</v>
      </c>
      <c r="J51" s="988">
        <v>314.35983700000003</v>
      </c>
      <c r="K51" s="988">
        <v>3378</v>
      </c>
      <c r="L51" s="989">
        <v>313.97463900000002</v>
      </c>
    </row>
    <row r="52" spans="3:12" customFormat="1" ht="13.35" hidden="1" customHeight="1" x14ac:dyDescent="0.2">
      <c r="C52" s="986" t="s">
        <v>930</v>
      </c>
      <c r="D52" s="987" t="s">
        <v>930</v>
      </c>
      <c r="E52" s="988">
        <v>1556</v>
      </c>
      <c r="F52" s="988">
        <v>61.589176000000002</v>
      </c>
      <c r="G52" s="988">
        <v>1670</v>
      </c>
      <c r="H52" s="988">
        <v>75.277699999999996</v>
      </c>
      <c r="I52" s="988">
        <v>1844</v>
      </c>
      <c r="J52" s="988">
        <v>85.349845999999999</v>
      </c>
      <c r="K52" s="988">
        <v>1934</v>
      </c>
      <c r="L52" s="989">
        <v>87.519949999999994</v>
      </c>
    </row>
    <row r="53" spans="3:12" customFormat="1" ht="13.35" hidden="1" customHeight="1" x14ac:dyDescent="0.2">
      <c r="C53" s="986" t="s">
        <v>1056</v>
      </c>
      <c r="D53" s="987" t="s">
        <v>1056</v>
      </c>
      <c r="E53" s="988">
        <v>23</v>
      </c>
      <c r="F53" s="988">
        <v>0.47899999999999998</v>
      </c>
      <c r="G53" s="988">
        <v>40</v>
      </c>
      <c r="H53" s="988">
        <v>0.61369300000000004</v>
      </c>
      <c r="I53" s="988">
        <v>55</v>
      </c>
      <c r="J53" s="988">
        <v>1.1809130000000001</v>
      </c>
      <c r="K53" s="988">
        <v>32</v>
      </c>
      <c r="L53" s="989">
        <v>0.739761</v>
      </c>
    </row>
    <row r="54" spans="3:12" customFormat="1" ht="13.35" hidden="1" customHeight="1" x14ac:dyDescent="0.2">
      <c r="C54" s="986" t="s">
        <v>1057</v>
      </c>
      <c r="D54" s="987" t="s">
        <v>1057</v>
      </c>
      <c r="E54" s="988">
        <v>12</v>
      </c>
      <c r="F54" s="988">
        <v>0.295817</v>
      </c>
      <c r="G54" s="988">
        <v>16</v>
      </c>
      <c r="H54" s="988">
        <v>0.42045500000000002</v>
      </c>
      <c r="I54" s="988">
        <v>9</v>
      </c>
      <c r="J54" s="988">
        <v>0.47698600000000002</v>
      </c>
      <c r="K54" s="988">
        <v>18</v>
      </c>
      <c r="L54" s="989">
        <v>0.51429800000000003</v>
      </c>
    </row>
    <row r="55" spans="3:12" customFormat="1" ht="13.35" hidden="1" customHeight="1" x14ac:dyDescent="0.2">
      <c r="C55" s="986" t="s">
        <v>1058</v>
      </c>
      <c r="D55" s="987" t="s">
        <v>1058</v>
      </c>
      <c r="E55" s="988">
        <v>0</v>
      </c>
      <c r="F55" s="988">
        <v>0</v>
      </c>
      <c r="G55" s="988">
        <v>274278</v>
      </c>
      <c r="H55" s="988">
        <v>609.68631900000003</v>
      </c>
      <c r="I55" s="988">
        <v>295848</v>
      </c>
      <c r="J55" s="988">
        <v>549.11495000000002</v>
      </c>
      <c r="K55" s="988">
        <v>286459</v>
      </c>
      <c r="L55" s="989">
        <v>597.74593900000002</v>
      </c>
    </row>
    <row r="56" spans="3:12" customFormat="1" ht="13.35" hidden="1" customHeight="1" x14ac:dyDescent="0.2">
      <c r="C56" s="986" t="s">
        <v>1059</v>
      </c>
      <c r="D56" s="990" t="s">
        <v>1059</v>
      </c>
      <c r="E56" s="991">
        <v>0</v>
      </c>
      <c r="F56" s="991">
        <v>0</v>
      </c>
      <c r="G56" s="991">
        <v>10</v>
      </c>
      <c r="H56" s="991">
        <v>2.3494000000000001E-2</v>
      </c>
      <c r="I56" s="991">
        <v>509</v>
      </c>
      <c r="J56" s="991">
        <v>6.4051660000000004</v>
      </c>
      <c r="K56" s="991">
        <v>318</v>
      </c>
      <c r="L56" s="992">
        <v>8.3806000000000005E-2</v>
      </c>
    </row>
    <row r="57" spans="3:12" customFormat="1" ht="12.6" hidden="1" customHeight="1" x14ac:dyDescent="0.2">
      <c r="C57" s="49"/>
      <c r="D57" s="49"/>
      <c r="E57" s="637"/>
      <c r="F57" s="637"/>
      <c r="G57" s="637"/>
      <c r="H57" s="637"/>
      <c r="I57" s="637"/>
      <c r="J57" s="637"/>
      <c r="K57" s="637"/>
      <c r="L57" s="637"/>
    </row>
    <row r="58" spans="3:12" customFormat="1" ht="13.35" hidden="1" customHeight="1" x14ac:dyDescent="0.2">
      <c r="C58" s="49"/>
      <c r="D58" s="979" t="s">
        <v>931</v>
      </c>
      <c r="E58" s="980">
        <f t="shared" ref="E58:L58" si="3">SUM(E59:E78)</f>
        <v>6089</v>
      </c>
      <c r="F58" s="980">
        <f t="shared" si="3"/>
        <v>216.185239</v>
      </c>
      <c r="G58" s="980">
        <f t="shared" si="3"/>
        <v>5552</v>
      </c>
      <c r="H58" s="980">
        <f t="shared" si="3"/>
        <v>210.44740899999999</v>
      </c>
      <c r="I58" s="980">
        <f t="shared" si="3"/>
        <v>4477</v>
      </c>
      <c r="J58" s="980">
        <f t="shared" si="3"/>
        <v>176.92792700000001</v>
      </c>
      <c r="K58" s="980">
        <f t="shared" si="3"/>
        <v>3991</v>
      </c>
      <c r="L58" s="981">
        <f t="shared" si="3"/>
        <v>159.34509399999999</v>
      </c>
    </row>
    <row r="59" spans="3:12" customFormat="1" ht="13.35" hidden="1" customHeight="1" x14ac:dyDescent="0.2">
      <c r="C59" s="986" t="s">
        <v>932</v>
      </c>
      <c r="D59" s="987" t="s">
        <v>932</v>
      </c>
      <c r="E59" s="988">
        <v>1582</v>
      </c>
      <c r="F59" s="988">
        <v>33.897595000000003</v>
      </c>
      <c r="G59" s="988">
        <v>1360</v>
      </c>
      <c r="H59" s="988">
        <v>20.557480999999999</v>
      </c>
      <c r="I59" s="988">
        <v>1152</v>
      </c>
      <c r="J59" s="988">
        <v>18.296237999999999</v>
      </c>
      <c r="K59" s="988">
        <v>978</v>
      </c>
      <c r="L59" s="989">
        <v>8.7275139999999993</v>
      </c>
    </row>
    <row r="60" spans="3:12" customFormat="1" ht="13.35" hidden="1" customHeight="1" x14ac:dyDescent="0.2">
      <c r="C60" s="986" t="s">
        <v>933</v>
      </c>
      <c r="D60" s="987" t="s">
        <v>933</v>
      </c>
      <c r="E60" s="988">
        <v>33</v>
      </c>
      <c r="F60" s="988">
        <v>1.816378</v>
      </c>
      <c r="G60" s="988">
        <v>46</v>
      </c>
      <c r="H60" s="988">
        <v>3.1983109999999999</v>
      </c>
      <c r="I60" s="988">
        <v>22</v>
      </c>
      <c r="J60" s="988">
        <v>1.5315240000000001</v>
      </c>
      <c r="K60" s="988">
        <v>24</v>
      </c>
      <c r="L60" s="989">
        <v>2.2976269999999999</v>
      </c>
    </row>
    <row r="61" spans="3:12" customFormat="1" ht="13.35" hidden="1" customHeight="1" x14ac:dyDescent="0.2">
      <c r="C61" s="986" t="s">
        <v>934</v>
      </c>
      <c r="D61" s="987" t="s">
        <v>934</v>
      </c>
      <c r="E61" s="988">
        <v>0</v>
      </c>
      <c r="F61" s="988">
        <v>0</v>
      </c>
      <c r="G61" s="988">
        <v>2</v>
      </c>
      <c r="H61" s="988">
        <v>1.6799999999999999E-4</v>
      </c>
      <c r="I61" s="988">
        <v>1</v>
      </c>
      <c r="J61" s="988">
        <v>1.3200000000000001E-4</v>
      </c>
      <c r="K61" s="988">
        <v>1</v>
      </c>
      <c r="L61" s="989">
        <v>5.8E-5</v>
      </c>
    </row>
    <row r="62" spans="3:12" customFormat="1" ht="13.35" hidden="1" customHeight="1" x14ac:dyDescent="0.2">
      <c r="C62" s="986" t="s">
        <v>935</v>
      </c>
      <c r="D62" s="987" t="s">
        <v>935</v>
      </c>
      <c r="E62" s="988">
        <v>27</v>
      </c>
      <c r="F62" s="988">
        <v>3.6813380000000002</v>
      </c>
      <c r="G62" s="988">
        <v>19</v>
      </c>
      <c r="H62" s="988">
        <v>4.157076</v>
      </c>
      <c r="I62" s="988">
        <v>22</v>
      </c>
      <c r="J62" s="988">
        <v>3.658585</v>
      </c>
      <c r="K62" s="988">
        <v>21</v>
      </c>
      <c r="L62" s="989">
        <v>3.2156189999999998</v>
      </c>
    </row>
    <row r="63" spans="3:12" customFormat="1" ht="13.35" hidden="1" customHeight="1" x14ac:dyDescent="0.2">
      <c r="C63" s="986" t="s">
        <v>936</v>
      </c>
      <c r="D63" s="987" t="s">
        <v>936</v>
      </c>
      <c r="E63" s="988">
        <v>212</v>
      </c>
      <c r="F63" s="988">
        <v>2.382098</v>
      </c>
      <c r="G63" s="988">
        <v>203</v>
      </c>
      <c r="H63" s="988">
        <v>3.5847820000000001</v>
      </c>
      <c r="I63" s="988">
        <v>120</v>
      </c>
      <c r="J63" s="988">
        <v>4.2731630000000003</v>
      </c>
      <c r="K63" s="988">
        <v>98</v>
      </c>
      <c r="L63" s="989">
        <v>3.3109130000000002</v>
      </c>
    </row>
    <row r="64" spans="3:12" customFormat="1" ht="13.35" hidden="1" customHeight="1" x14ac:dyDescent="0.2">
      <c r="C64" s="986" t="s">
        <v>937</v>
      </c>
      <c r="D64" s="987" t="s">
        <v>937</v>
      </c>
      <c r="E64" s="988">
        <v>0</v>
      </c>
      <c r="F64" s="988">
        <v>0</v>
      </c>
      <c r="G64" s="988">
        <v>0</v>
      </c>
      <c r="H64" s="988">
        <v>0</v>
      </c>
      <c r="I64" s="988">
        <v>2</v>
      </c>
      <c r="J64" s="988">
        <v>5.1961E-2</v>
      </c>
      <c r="K64" s="988">
        <v>5</v>
      </c>
      <c r="L64" s="989">
        <v>0.377162</v>
      </c>
    </row>
    <row r="65" spans="2:12" customFormat="1" ht="13.35" hidden="1" customHeight="1" x14ac:dyDescent="0.2">
      <c r="C65" s="986" t="s">
        <v>1061</v>
      </c>
      <c r="D65" s="987" t="s">
        <v>1061</v>
      </c>
      <c r="E65" s="988">
        <v>1071</v>
      </c>
      <c r="F65" s="988">
        <v>20.129947999999999</v>
      </c>
      <c r="G65" s="988">
        <v>963</v>
      </c>
      <c r="H65" s="988">
        <v>33.463275000000003</v>
      </c>
      <c r="I65" s="988">
        <v>829</v>
      </c>
      <c r="J65" s="988">
        <v>26.765221</v>
      </c>
      <c r="K65" s="988">
        <v>679</v>
      </c>
      <c r="L65" s="989">
        <v>27.302661000000001</v>
      </c>
    </row>
    <row r="66" spans="2:12" customFormat="1" ht="13.35" hidden="1" customHeight="1" x14ac:dyDescent="0.2">
      <c r="C66" s="986" t="s">
        <v>938</v>
      </c>
      <c r="D66" s="987" t="s">
        <v>1074</v>
      </c>
      <c r="E66" s="988">
        <v>8</v>
      </c>
      <c r="F66" s="988">
        <v>1.4633799999999999</v>
      </c>
      <c r="G66" s="988">
        <v>10</v>
      </c>
      <c r="H66" s="988">
        <v>0.89588800000000002</v>
      </c>
      <c r="I66" s="988">
        <v>5</v>
      </c>
      <c r="J66" s="988">
        <v>0.27321699999999999</v>
      </c>
      <c r="K66" s="988">
        <v>3</v>
      </c>
      <c r="L66" s="989">
        <v>3.1281000000000003E-2</v>
      </c>
    </row>
    <row r="67" spans="2:12" customFormat="1" ht="13.35" hidden="1" customHeight="1" x14ac:dyDescent="0.2">
      <c r="C67" s="986" t="s">
        <v>942</v>
      </c>
      <c r="D67" s="987" t="s">
        <v>942</v>
      </c>
      <c r="E67" s="988">
        <v>1153</v>
      </c>
      <c r="F67" s="988">
        <v>35.747422999999998</v>
      </c>
      <c r="G67" s="988">
        <v>1038</v>
      </c>
      <c r="H67" s="988">
        <v>35.863287</v>
      </c>
      <c r="I67" s="988">
        <v>794</v>
      </c>
      <c r="J67" s="988">
        <v>29.685289999999998</v>
      </c>
      <c r="K67" s="988">
        <v>780</v>
      </c>
      <c r="L67" s="989">
        <v>28.571717</v>
      </c>
    </row>
    <row r="68" spans="2:12" customFormat="1" ht="13.35" hidden="1" customHeight="1" x14ac:dyDescent="0.2">
      <c r="C68" s="986" t="s">
        <v>939</v>
      </c>
      <c r="D68" s="987" t="s">
        <v>939</v>
      </c>
      <c r="E68" s="988">
        <v>2</v>
      </c>
      <c r="F68" s="988">
        <v>8.4620000000000001E-2</v>
      </c>
      <c r="G68" s="988">
        <v>3</v>
      </c>
      <c r="H68" s="988">
        <v>6.5151000000000001E-2</v>
      </c>
      <c r="I68" s="988">
        <v>0</v>
      </c>
      <c r="J68" s="988">
        <v>0</v>
      </c>
      <c r="K68" s="988">
        <v>1</v>
      </c>
      <c r="L68" s="989">
        <v>6.3436000000000006E-2</v>
      </c>
    </row>
    <row r="69" spans="2:12" customFormat="1" ht="13.35" hidden="1" customHeight="1" x14ac:dyDescent="0.2">
      <c r="C69" s="986" t="s">
        <v>940</v>
      </c>
      <c r="D69" s="987" t="s">
        <v>940</v>
      </c>
      <c r="E69" s="988">
        <v>4</v>
      </c>
      <c r="F69" s="988">
        <v>0.72026900000000005</v>
      </c>
      <c r="G69" s="988">
        <v>3</v>
      </c>
      <c r="H69" s="988">
        <v>0.15183199999999999</v>
      </c>
      <c r="I69" s="988">
        <v>10</v>
      </c>
      <c r="J69" s="988">
        <v>0.78059500000000004</v>
      </c>
      <c r="K69" s="988">
        <v>8</v>
      </c>
      <c r="L69" s="989">
        <v>0.62378800000000001</v>
      </c>
    </row>
    <row r="70" spans="2:12" customFormat="1" ht="13.35" hidden="1" customHeight="1" x14ac:dyDescent="0.2">
      <c r="C70" s="986" t="s">
        <v>941</v>
      </c>
      <c r="D70" s="987" t="s">
        <v>1075</v>
      </c>
      <c r="E70" s="988">
        <v>956</v>
      </c>
      <c r="F70" s="988">
        <v>64.289856999999998</v>
      </c>
      <c r="G70" s="988">
        <v>874</v>
      </c>
      <c r="H70" s="988">
        <v>61.548997</v>
      </c>
      <c r="I70" s="988">
        <v>735</v>
      </c>
      <c r="J70" s="988">
        <v>50.726568</v>
      </c>
      <c r="K70" s="988">
        <v>648</v>
      </c>
      <c r="L70" s="989">
        <v>42.810665999999998</v>
      </c>
    </row>
    <row r="71" spans="2:12" customFormat="1" ht="13.35" hidden="1" customHeight="1" x14ac:dyDescent="0.2">
      <c r="C71" s="986" t="s">
        <v>1060</v>
      </c>
      <c r="D71" s="987" t="s">
        <v>1060</v>
      </c>
      <c r="E71" s="988">
        <v>5</v>
      </c>
      <c r="F71" s="988">
        <v>8.8918999999999998E-2</v>
      </c>
      <c r="G71" s="988">
        <v>5</v>
      </c>
      <c r="H71" s="988">
        <v>2.4525999999999999E-2</v>
      </c>
      <c r="I71" s="988">
        <v>2</v>
      </c>
      <c r="J71" s="988">
        <v>2.5600000000000001E-2</v>
      </c>
      <c r="K71" s="988">
        <v>0</v>
      </c>
      <c r="L71" s="989">
        <v>0</v>
      </c>
    </row>
    <row r="72" spans="2:12" customFormat="1" ht="13.35" hidden="1" customHeight="1" x14ac:dyDescent="0.2">
      <c r="C72" s="986" t="s">
        <v>943</v>
      </c>
      <c r="D72" s="987" t="s">
        <v>943</v>
      </c>
      <c r="E72" s="988">
        <v>1009</v>
      </c>
      <c r="F72" s="988">
        <v>50.800151</v>
      </c>
      <c r="G72" s="988">
        <v>882</v>
      </c>
      <c r="H72" s="988">
        <v>46.212466999999997</v>
      </c>
      <c r="I72" s="988">
        <v>734</v>
      </c>
      <c r="J72" s="988">
        <v>40.286574999999999</v>
      </c>
      <c r="K72" s="988">
        <v>699</v>
      </c>
      <c r="L72" s="989">
        <v>41.323214999999998</v>
      </c>
    </row>
    <row r="73" spans="2:12" customFormat="1" ht="13.35" hidden="1" customHeight="1" x14ac:dyDescent="0.2">
      <c r="C73" s="986" t="s">
        <v>944</v>
      </c>
      <c r="D73" s="987" t="s">
        <v>944</v>
      </c>
      <c r="E73" s="988">
        <v>24</v>
      </c>
      <c r="F73" s="988">
        <v>0.55161099999999996</v>
      </c>
      <c r="G73" s="988">
        <v>25</v>
      </c>
      <c r="H73" s="988">
        <v>0.38994899999999999</v>
      </c>
      <c r="I73" s="988">
        <v>11</v>
      </c>
      <c r="J73" s="988">
        <v>0.424431</v>
      </c>
      <c r="K73" s="988">
        <v>10</v>
      </c>
      <c r="L73" s="989">
        <v>0.41922100000000001</v>
      </c>
    </row>
    <row r="74" spans="2:12" customFormat="1" ht="13.35" hidden="1" customHeight="1" x14ac:dyDescent="0.2">
      <c r="C74" s="986" t="s">
        <v>1062</v>
      </c>
      <c r="D74" s="987" t="s">
        <v>1062</v>
      </c>
      <c r="E74" s="988">
        <v>2</v>
      </c>
      <c r="F74" s="988">
        <v>0.50904400000000005</v>
      </c>
      <c r="G74" s="988">
        <v>0</v>
      </c>
      <c r="H74" s="988">
        <v>0</v>
      </c>
      <c r="I74" s="988">
        <v>0</v>
      </c>
      <c r="J74" s="988">
        <v>0</v>
      </c>
      <c r="K74" s="988">
        <v>0</v>
      </c>
      <c r="L74" s="989">
        <v>0</v>
      </c>
    </row>
    <row r="75" spans="2:12" customFormat="1" ht="13.35" hidden="1" customHeight="1" x14ac:dyDescent="0.2">
      <c r="C75" s="986" t="s">
        <v>1063</v>
      </c>
      <c r="D75" s="987" t="s">
        <v>1063</v>
      </c>
      <c r="E75" s="988">
        <v>1</v>
      </c>
      <c r="F75" s="988">
        <v>2.2608E-2</v>
      </c>
      <c r="G75" s="988">
        <v>2</v>
      </c>
      <c r="H75" s="988">
        <v>1.2916E-2</v>
      </c>
      <c r="I75" s="988">
        <v>0</v>
      </c>
      <c r="J75" s="988">
        <v>0</v>
      </c>
      <c r="K75" s="988">
        <v>0</v>
      </c>
      <c r="L75" s="989">
        <v>0</v>
      </c>
    </row>
    <row r="76" spans="2:12" customFormat="1" ht="13.35" hidden="1" customHeight="1" x14ac:dyDescent="0.2">
      <c r="C76" s="986" t="s">
        <v>1064</v>
      </c>
      <c r="D76" s="987" t="s">
        <v>1064</v>
      </c>
      <c r="E76" s="988">
        <v>0</v>
      </c>
      <c r="F76" s="988">
        <v>0</v>
      </c>
      <c r="G76" s="988">
        <v>117</v>
      </c>
      <c r="H76" s="988">
        <v>0.32130300000000001</v>
      </c>
      <c r="I76" s="988">
        <v>38</v>
      </c>
      <c r="J76" s="988">
        <v>0.14882699999999999</v>
      </c>
      <c r="K76" s="988">
        <v>33</v>
      </c>
      <c r="L76" s="989">
        <v>0.18513499999999999</v>
      </c>
    </row>
    <row r="77" spans="2:12" customFormat="1" ht="13.35" hidden="1" customHeight="1" x14ac:dyDescent="0.2">
      <c r="C77" s="986" t="s">
        <v>1207</v>
      </c>
      <c r="D77" s="987" t="s">
        <v>1207</v>
      </c>
      <c r="E77" s="988">
        <v>0</v>
      </c>
      <c r="F77" s="988">
        <v>0</v>
      </c>
      <c r="G77" s="988">
        <v>0</v>
      </c>
      <c r="H77" s="988">
        <v>0</v>
      </c>
      <c r="I77" s="988">
        <v>0</v>
      </c>
      <c r="J77" s="988">
        <v>0</v>
      </c>
      <c r="K77" s="988">
        <v>3</v>
      </c>
      <c r="L77" s="989">
        <v>8.5081000000000004E-2</v>
      </c>
    </row>
    <row r="78" spans="2:12" customFormat="1" ht="13.35" hidden="1" customHeight="1" x14ac:dyDescent="0.2">
      <c r="C78" s="986"/>
      <c r="D78" s="990"/>
      <c r="E78" s="991">
        <v>0</v>
      </c>
      <c r="F78" s="991">
        <v>0</v>
      </c>
      <c r="G78" s="991">
        <v>0</v>
      </c>
      <c r="H78" s="991">
        <v>0</v>
      </c>
      <c r="I78" s="991">
        <v>0</v>
      </c>
      <c r="J78" s="991">
        <v>0</v>
      </c>
      <c r="K78" s="991">
        <v>0</v>
      </c>
      <c r="L78" s="992">
        <v>0</v>
      </c>
    </row>
    <row r="79" spans="2:12" customFormat="1" ht="13.35" hidden="1" customHeight="1" x14ac:dyDescent="0.2">
      <c r="C79" s="49"/>
      <c r="D79" s="49"/>
      <c r="E79" s="49"/>
      <c r="F79" s="49"/>
      <c r="G79" s="637"/>
      <c r="H79" s="637"/>
      <c r="I79" s="637"/>
      <c r="J79" s="637"/>
      <c r="K79" s="637"/>
      <c r="L79" s="637"/>
    </row>
    <row r="80" spans="2:12" s="636" customFormat="1" x14ac:dyDescent="0.2">
      <c r="B80"/>
      <c r="C80" s="49"/>
      <c r="D80" s="49"/>
      <c r="E80" s="49"/>
      <c r="F80" s="49"/>
      <c r="G80" s="637"/>
      <c r="H80" s="637"/>
      <c r="I80" s="637"/>
      <c r="J80" s="637"/>
      <c r="K80" s="637"/>
      <c r="L80" s="637"/>
    </row>
    <row r="81" spans="2:12" s="636" customFormat="1" x14ac:dyDescent="0.2">
      <c r="B81"/>
      <c r="C81" s="49"/>
      <c r="D81" s="49"/>
      <c r="E81" s="49"/>
      <c r="F81" s="49"/>
      <c r="G81" s="637"/>
      <c r="H81" s="637"/>
      <c r="I81" s="637"/>
      <c r="J81" s="637"/>
      <c r="K81" s="637"/>
      <c r="L81" s="637"/>
    </row>
    <row r="82" spans="2:12" s="636" customFormat="1" x14ac:dyDescent="0.2">
      <c r="B82"/>
      <c r="C82" s="49"/>
      <c r="D82" s="49"/>
      <c r="E82" s="49"/>
      <c r="F82" s="49"/>
      <c r="G82" s="637"/>
      <c r="H82" s="637"/>
      <c r="I82" s="637"/>
      <c r="J82" s="637"/>
      <c r="K82" s="637"/>
      <c r="L82" s="637"/>
    </row>
    <row r="83" spans="2:12" s="636" customFormat="1" x14ac:dyDescent="0.2">
      <c r="B83"/>
      <c r="C83" s="49"/>
      <c r="D83" s="49"/>
      <c r="E83" s="49"/>
      <c r="F83" s="49"/>
      <c r="G83" s="637"/>
      <c r="H83" s="637"/>
      <c r="I83" s="637"/>
      <c r="J83" s="637"/>
      <c r="K83" s="637"/>
      <c r="L83" s="637"/>
    </row>
    <row r="84" spans="2:12" s="636" customFormat="1" x14ac:dyDescent="0.2">
      <c r="B84"/>
      <c r="C84" s="49"/>
      <c r="D84" s="49"/>
      <c r="E84" s="49"/>
      <c r="F84" s="49"/>
      <c r="G84" s="637"/>
      <c r="H84" s="637"/>
      <c r="I84" s="637"/>
      <c r="J84" s="637"/>
      <c r="K84" s="637"/>
      <c r="L84" s="637"/>
    </row>
    <row r="85" spans="2:12" s="636" customFormat="1" x14ac:dyDescent="0.2">
      <c r="B85"/>
      <c r="C85" s="49"/>
      <c r="D85" s="49"/>
      <c r="E85" s="49"/>
      <c r="F85" s="49"/>
      <c r="G85" s="637"/>
      <c r="H85" s="637"/>
      <c r="I85" s="637"/>
      <c r="J85" s="637"/>
      <c r="K85" s="637"/>
      <c r="L85" s="637"/>
    </row>
    <row r="86" spans="2:12" s="636" customFormat="1" x14ac:dyDescent="0.2">
      <c r="B86"/>
      <c r="C86" s="49"/>
      <c r="D86" s="49"/>
      <c r="E86" s="49"/>
      <c r="F86" s="49"/>
      <c r="G86" s="637"/>
      <c r="H86" s="637"/>
      <c r="I86" s="637"/>
      <c r="J86" s="637"/>
      <c r="K86" s="637"/>
      <c r="L86" s="637"/>
    </row>
    <row r="87" spans="2:12" s="636" customFormat="1" x14ac:dyDescent="0.2">
      <c r="B87"/>
      <c r="C87" s="49"/>
      <c r="D87" s="49"/>
      <c r="E87" s="49"/>
      <c r="F87" s="49"/>
      <c r="G87" s="637"/>
      <c r="H87" s="637"/>
      <c r="I87" s="637"/>
      <c r="J87" s="637"/>
      <c r="K87" s="637"/>
      <c r="L87" s="637"/>
    </row>
    <row r="88" spans="2:12" s="636" customFormat="1" x14ac:dyDescent="0.2">
      <c r="B88"/>
      <c r="C88" s="49"/>
      <c r="D88" s="49"/>
      <c r="E88" s="49"/>
      <c r="F88" s="49"/>
      <c r="G88" s="637"/>
      <c r="H88" s="637"/>
      <c r="I88" s="637"/>
      <c r="J88" s="637"/>
      <c r="K88" s="637"/>
      <c r="L88" s="637"/>
    </row>
    <row r="89" spans="2:12" s="636" customFormat="1" x14ac:dyDescent="0.2">
      <c r="B89"/>
      <c r="C89" s="49"/>
      <c r="D89" s="49"/>
      <c r="E89" s="49"/>
      <c r="F89" s="49"/>
      <c r="G89" s="637"/>
      <c r="H89" s="637"/>
      <c r="I89" s="637"/>
      <c r="J89" s="637"/>
      <c r="K89" s="637"/>
      <c r="L89" s="637"/>
    </row>
    <row r="90" spans="2:12" s="636" customFormat="1" x14ac:dyDescent="0.2">
      <c r="B90"/>
      <c r="C90" s="49"/>
      <c r="D90" s="49"/>
      <c r="E90" s="49"/>
      <c r="F90" s="49"/>
      <c r="G90" s="637"/>
      <c r="H90" s="637"/>
      <c r="I90" s="637"/>
      <c r="J90" s="637"/>
      <c r="K90" s="637"/>
      <c r="L90" s="637"/>
    </row>
    <row r="91" spans="2:12" s="636" customFormat="1" x14ac:dyDescent="0.2">
      <c r="B91"/>
      <c r="C91" s="49"/>
      <c r="D91" s="49"/>
      <c r="E91" s="49"/>
      <c r="F91" s="49"/>
      <c r="G91" s="637"/>
      <c r="H91" s="637"/>
      <c r="I91" s="637"/>
      <c r="J91" s="637"/>
      <c r="K91" s="637"/>
      <c r="L91" s="637"/>
    </row>
    <row r="92" spans="2:12" s="636" customFormat="1" x14ac:dyDescent="0.2">
      <c r="B92"/>
      <c r="C92" s="49"/>
      <c r="D92" s="49"/>
      <c r="E92" s="49"/>
      <c r="F92" s="49"/>
      <c r="G92" s="637"/>
      <c r="H92" s="637"/>
      <c r="I92" s="637"/>
      <c r="J92" s="637"/>
      <c r="K92" s="637"/>
      <c r="L92" s="637"/>
    </row>
    <row r="93" spans="2:12" s="636" customFormat="1" x14ac:dyDescent="0.2">
      <c r="B93"/>
      <c r="C93" s="49"/>
      <c r="D93" s="49"/>
      <c r="E93" s="49"/>
      <c r="F93" s="49"/>
      <c r="G93" s="637"/>
      <c r="H93" s="637"/>
      <c r="I93" s="637"/>
      <c r="J93" s="637"/>
      <c r="K93" s="637"/>
      <c r="L93" s="637"/>
    </row>
    <row r="94" spans="2:12" s="636" customFormat="1" x14ac:dyDescent="0.2">
      <c r="B94"/>
      <c r="C94" s="49"/>
      <c r="D94" s="49"/>
      <c r="E94" s="49"/>
      <c r="F94" s="49"/>
      <c r="G94" s="637"/>
      <c r="H94" s="637"/>
      <c r="I94" s="637"/>
      <c r="J94" s="637"/>
      <c r="K94" s="637"/>
      <c r="L94" s="637"/>
    </row>
    <row r="95" spans="2:12" s="636" customFormat="1" x14ac:dyDescent="0.2">
      <c r="B95"/>
      <c r="C95" s="49"/>
      <c r="D95" s="49"/>
      <c r="E95" s="49"/>
      <c r="F95" s="49"/>
      <c r="G95" s="637"/>
      <c r="H95" s="637"/>
      <c r="I95" s="637"/>
      <c r="J95" s="637"/>
      <c r="K95" s="637"/>
      <c r="L95" s="637"/>
    </row>
    <row r="96" spans="2:12" s="636" customFormat="1" x14ac:dyDescent="0.2">
      <c r="B96"/>
      <c r="C96" s="49"/>
      <c r="D96" s="49"/>
      <c r="E96" s="49"/>
      <c r="F96" s="49"/>
      <c r="G96" s="637"/>
      <c r="H96" s="637"/>
      <c r="I96" s="637"/>
      <c r="J96" s="637"/>
      <c r="K96" s="637"/>
      <c r="L96" s="637"/>
    </row>
    <row r="97" spans="2:12" s="636" customFormat="1" x14ac:dyDescent="0.2">
      <c r="B97"/>
      <c r="C97" s="49"/>
      <c r="D97" s="49"/>
      <c r="E97" s="49"/>
      <c r="F97" s="49"/>
      <c r="G97" s="637"/>
      <c r="H97" s="637"/>
      <c r="I97" s="637"/>
      <c r="J97" s="637"/>
      <c r="K97" s="637"/>
      <c r="L97" s="637"/>
    </row>
    <row r="98" spans="2:12" s="636" customFormat="1" x14ac:dyDescent="0.2">
      <c r="B98"/>
      <c r="C98" s="49"/>
      <c r="D98" s="49"/>
      <c r="E98" s="49"/>
      <c r="F98" s="49"/>
      <c r="G98" s="637"/>
      <c r="H98" s="637"/>
      <c r="I98" s="637"/>
      <c r="J98" s="637"/>
      <c r="K98" s="637"/>
      <c r="L98" s="637"/>
    </row>
    <row r="99" spans="2:12" s="636" customFormat="1" x14ac:dyDescent="0.2">
      <c r="B99"/>
      <c r="C99" s="49"/>
      <c r="D99" s="49"/>
      <c r="E99" s="49"/>
      <c r="F99" s="49"/>
      <c r="G99" s="637"/>
      <c r="H99" s="637"/>
      <c r="I99" s="637"/>
      <c r="J99" s="637"/>
      <c r="K99" s="637"/>
      <c r="L99" s="637"/>
    </row>
    <row r="100" spans="2:12" s="636" customFormat="1" x14ac:dyDescent="0.2">
      <c r="B100"/>
      <c r="C100" s="49"/>
      <c r="D100" s="49"/>
      <c r="E100" s="49"/>
      <c r="F100" s="49"/>
      <c r="G100" s="637"/>
      <c r="H100" s="637"/>
      <c r="I100" s="637"/>
      <c r="J100" s="637"/>
      <c r="K100" s="637"/>
      <c r="L100" s="637"/>
    </row>
    <row r="101" spans="2:12" s="636" customFormat="1" x14ac:dyDescent="0.2">
      <c r="B101"/>
      <c r="C101" s="49"/>
      <c r="D101" s="49"/>
      <c r="E101" s="49"/>
      <c r="F101" s="49"/>
      <c r="G101" s="637"/>
      <c r="H101" s="637"/>
      <c r="I101" s="637"/>
      <c r="J101" s="637"/>
      <c r="K101" s="637"/>
      <c r="L101" s="637"/>
    </row>
    <row r="102" spans="2:12" s="636" customFormat="1" x14ac:dyDescent="0.2">
      <c r="B102"/>
      <c r="C102" s="49"/>
      <c r="D102" s="49"/>
      <c r="E102" s="49"/>
      <c r="F102" s="49"/>
      <c r="G102" s="637"/>
      <c r="H102" s="637"/>
      <c r="I102" s="637"/>
      <c r="J102" s="637"/>
      <c r="K102" s="637"/>
      <c r="L102" s="637"/>
    </row>
    <row r="103" spans="2:12" s="636" customFormat="1" x14ac:dyDescent="0.2">
      <c r="B103"/>
      <c r="C103" s="49"/>
      <c r="D103" s="49"/>
      <c r="E103" s="49"/>
      <c r="F103" s="49"/>
      <c r="G103" s="637"/>
      <c r="H103" s="637"/>
      <c r="I103" s="637"/>
      <c r="J103" s="637"/>
      <c r="K103" s="637"/>
      <c r="L103" s="637"/>
    </row>
    <row r="104" spans="2:12" s="636" customFormat="1" x14ac:dyDescent="0.2">
      <c r="B104"/>
      <c r="C104" s="49"/>
      <c r="D104" s="49"/>
      <c r="E104" s="49"/>
      <c r="F104" s="49"/>
      <c r="G104" s="637"/>
      <c r="H104" s="637"/>
      <c r="I104" s="637"/>
      <c r="J104" s="637"/>
      <c r="K104" s="637"/>
      <c r="L104" s="637"/>
    </row>
    <row r="105" spans="2:12" s="636" customFormat="1" x14ac:dyDescent="0.2">
      <c r="B105"/>
      <c r="C105" s="49"/>
      <c r="D105" s="49"/>
      <c r="E105" s="49"/>
      <c r="F105" s="49"/>
      <c r="G105" s="637"/>
      <c r="H105" s="637"/>
      <c r="I105" s="637"/>
      <c r="J105" s="637"/>
      <c r="K105" s="637"/>
      <c r="L105" s="637"/>
    </row>
    <row r="106" spans="2:12" s="636" customFormat="1" x14ac:dyDescent="0.2">
      <c r="B106"/>
      <c r="C106" s="49"/>
      <c r="D106" s="49"/>
      <c r="E106" s="49"/>
      <c r="F106" s="49"/>
      <c r="G106" s="637"/>
      <c r="H106" s="637"/>
      <c r="I106" s="637"/>
      <c r="J106" s="637"/>
      <c r="K106" s="637"/>
      <c r="L106" s="637"/>
    </row>
    <row r="107" spans="2:12" s="636" customFormat="1" x14ac:dyDescent="0.2">
      <c r="B107"/>
      <c r="C107" s="49"/>
      <c r="D107" s="49"/>
      <c r="E107" s="49"/>
      <c r="F107" s="49"/>
      <c r="G107" s="637"/>
      <c r="H107" s="637"/>
      <c r="I107" s="637"/>
      <c r="J107" s="637"/>
      <c r="K107" s="637"/>
      <c r="L107" s="637"/>
    </row>
    <row r="108" spans="2:12" s="636" customFormat="1" x14ac:dyDescent="0.2">
      <c r="B108"/>
      <c r="C108" s="49"/>
      <c r="D108" s="49"/>
      <c r="E108" s="49"/>
      <c r="F108" s="49"/>
      <c r="G108" s="637"/>
      <c r="H108" s="637"/>
      <c r="I108" s="637"/>
      <c r="J108" s="637"/>
      <c r="K108" s="637"/>
      <c r="L108" s="637"/>
    </row>
    <row r="109" spans="2:12" s="636" customFormat="1" x14ac:dyDescent="0.2">
      <c r="B109"/>
      <c r="C109" s="49"/>
      <c r="D109" s="49"/>
      <c r="E109" s="49"/>
      <c r="F109" s="49"/>
      <c r="G109" s="637"/>
      <c r="H109" s="637"/>
      <c r="I109" s="637"/>
      <c r="J109" s="637"/>
      <c r="K109" s="637"/>
      <c r="L109" s="637"/>
    </row>
    <row r="110" spans="2:12" s="636" customFormat="1" x14ac:dyDescent="0.2">
      <c r="B110"/>
      <c r="C110" s="49"/>
      <c r="D110" s="49"/>
      <c r="E110" s="49"/>
      <c r="F110" s="49"/>
      <c r="G110" s="637"/>
      <c r="H110" s="637"/>
      <c r="I110" s="637"/>
      <c r="J110" s="637"/>
      <c r="K110" s="637"/>
      <c r="L110" s="637"/>
    </row>
    <row r="111" spans="2:12" s="636" customFormat="1" x14ac:dyDescent="0.2">
      <c r="B111"/>
      <c r="C111" s="49"/>
      <c r="D111" s="49"/>
      <c r="E111" s="49"/>
      <c r="F111" s="49"/>
      <c r="G111" s="637"/>
      <c r="H111" s="637"/>
      <c r="I111" s="637"/>
      <c r="J111" s="637"/>
      <c r="K111" s="637"/>
      <c r="L111" s="637"/>
    </row>
    <row r="112" spans="2:12" s="636" customFormat="1" x14ac:dyDescent="0.2">
      <c r="B112"/>
      <c r="C112" s="49"/>
      <c r="D112" s="49"/>
      <c r="E112" s="49"/>
      <c r="F112" s="49"/>
      <c r="G112" s="637"/>
      <c r="H112" s="637"/>
      <c r="I112" s="637"/>
      <c r="J112" s="637"/>
      <c r="K112" s="637"/>
      <c r="L112" s="637"/>
    </row>
    <row r="113" spans="2:12" s="636" customFormat="1" x14ac:dyDescent="0.2">
      <c r="B113"/>
      <c r="C113" s="49"/>
      <c r="D113" s="49"/>
      <c r="E113" s="49"/>
      <c r="F113" s="49"/>
      <c r="G113" s="637"/>
      <c r="H113" s="637"/>
      <c r="I113" s="637"/>
      <c r="J113" s="637"/>
      <c r="K113" s="637"/>
      <c r="L113" s="637"/>
    </row>
    <row r="114" spans="2:12" s="636" customFormat="1" x14ac:dyDescent="0.2">
      <c r="B114"/>
      <c r="C114" s="49"/>
      <c r="D114" s="49"/>
      <c r="E114" s="49"/>
      <c r="F114" s="49"/>
      <c r="G114" s="637"/>
      <c r="H114" s="637"/>
      <c r="I114" s="637"/>
      <c r="J114" s="637"/>
      <c r="K114" s="637"/>
      <c r="L114" s="637"/>
    </row>
  </sheetData>
  <mergeCells count="2">
    <mergeCell ref="K2:L2"/>
    <mergeCell ref="B1:L1"/>
  </mergeCells>
  <phoneticPr fontId="25" type="noConversion"/>
  <hyperlinks>
    <hyperlink ref="F42" location="CONTENTS!A1" display="BACK TO CONTENTS" xr:uid="{00000000-0004-0000-3100-000000000000}"/>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F17:L18 F58:K58 F57:K57 F79:L80 L57 L58 F81:L107" formula="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15">
    <tabColor theme="7" tint="0.79998168889431442"/>
    <pageSetUpPr fitToPage="1"/>
  </sheetPr>
  <dimension ref="B1:L33"/>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2" s="3" customFormat="1" ht="15" customHeight="1" x14ac:dyDescent="0.2">
      <c r="B1" s="1449" t="s">
        <v>1160</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89" t="s">
        <v>85</v>
      </c>
      <c r="D3" s="1490"/>
      <c r="E3" s="682" t="s">
        <v>17</v>
      </c>
      <c r="F3" s="736" t="s">
        <v>98</v>
      </c>
      <c r="G3" s="682" t="s">
        <v>17</v>
      </c>
      <c r="H3" s="736" t="s">
        <v>98</v>
      </c>
      <c r="I3" s="682" t="s">
        <v>17</v>
      </c>
      <c r="J3" s="736" t="s">
        <v>98</v>
      </c>
      <c r="K3" s="682" t="s">
        <v>17</v>
      </c>
      <c r="L3" s="736" t="s">
        <v>98</v>
      </c>
    </row>
    <row r="4" spans="2:12" ht="13.35" customHeight="1" x14ac:dyDescent="0.2">
      <c r="B4" s="38"/>
      <c r="C4" s="563" t="s">
        <v>18</v>
      </c>
      <c r="D4" s="625" t="s">
        <v>43</v>
      </c>
      <c r="E4" s="547">
        <v>1129</v>
      </c>
      <c r="F4" s="548">
        <v>3.010786</v>
      </c>
      <c r="G4" s="547">
        <v>1686</v>
      </c>
      <c r="H4" s="548">
        <v>4.3121419999999997</v>
      </c>
      <c r="I4" s="547">
        <v>1849</v>
      </c>
      <c r="J4" s="548">
        <v>5.0904600000000002</v>
      </c>
      <c r="K4" s="547">
        <v>2180</v>
      </c>
      <c r="L4" s="548">
        <v>6.0298600000000002</v>
      </c>
    </row>
    <row r="5" spans="2:12" ht="13.35" customHeight="1" x14ac:dyDescent="0.2">
      <c r="B5" s="38"/>
      <c r="C5" s="441" t="s">
        <v>19</v>
      </c>
      <c r="D5" s="740" t="s">
        <v>121</v>
      </c>
      <c r="E5" s="547">
        <v>98</v>
      </c>
      <c r="F5" s="544">
        <v>0.377222</v>
      </c>
      <c r="G5" s="547">
        <v>170</v>
      </c>
      <c r="H5" s="544">
        <v>0.41819099999999998</v>
      </c>
      <c r="I5" s="547">
        <v>237</v>
      </c>
      <c r="J5" s="544">
        <v>0.99837799999999999</v>
      </c>
      <c r="K5" s="547">
        <v>212</v>
      </c>
      <c r="L5" s="544">
        <v>0.87272400000000006</v>
      </c>
    </row>
    <row r="6" spans="2:12" ht="13.35" customHeight="1" x14ac:dyDescent="0.2">
      <c r="B6" s="38"/>
      <c r="C6" s="441" t="s">
        <v>20</v>
      </c>
      <c r="D6" s="442" t="s">
        <v>44</v>
      </c>
      <c r="E6" s="547">
        <v>6634</v>
      </c>
      <c r="F6" s="544">
        <v>1.90689</v>
      </c>
      <c r="G6" s="547">
        <v>13743</v>
      </c>
      <c r="H6" s="544">
        <v>3.6396809999999999</v>
      </c>
      <c r="I6" s="547">
        <v>14730</v>
      </c>
      <c r="J6" s="544">
        <v>4.4356220000000004</v>
      </c>
      <c r="K6" s="547">
        <v>17402</v>
      </c>
      <c r="L6" s="544">
        <v>5.0257820000000004</v>
      </c>
    </row>
    <row r="7" spans="2:12" ht="13.35" customHeight="1" x14ac:dyDescent="0.2">
      <c r="B7" s="38"/>
      <c r="C7" s="441" t="s">
        <v>21</v>
      </c>
      <c r="D7" s="442" t="s">
        <v>45</v>
      </c>
      <c r="E7" s="547">
        <v>5514</v>
      </c>
      <c r="F7" s="544">
        <v>2.0928339999999999</v>
      </c>
      <c r="G7" s="547">
        <v>9155</v>
      </c>
      <c r="H7" s="544">
        <v>3.5043229999999999</v>
      </c>
      <c r="I7" s="547">
        <v>10330</v>
      </c>
      <c r="J7" s="544">
        <v>4.5429599999999999</v>
      </c>
      <c r="K7" s="547">
        <v>10348</v>
      </c>
      <c r="L7" s="544">
        <v>4.0062410000000002</v>
      </c>
    </row>
    <row r="8" spans="2:12" ht="13.35" customHeight="1" x14ac:dyDescent="0.2">
      <c r="B8" s="38"/>
      <c r="C8" s="441" t="s">
        <v>22</v>
      </c>
      <c r="D8" s="442" t="s">
        <v>46</v>
      </c>
      <c r="E8" s="547">
        <v>7404</v>
      </c>
      <c r="F8" s="544">
        <v>3.3085789999999999</v>
      </c>
      <c r="G8" s="547">
        <v>10212</v>
      </c>
      <c r="H8" s="544">
        <v>4.5874389999999998</v>
      </c>
      <c r="I8" s="547">
        <v>13009</v>
      </c>
      <c r="J8" s="544">
        <v>7.0400130000000001</v>
      </c>
      <c r="K8" s="547">
        <v>12158</v>
      </c>
      <c r="L8" s="544">
        <v>6.056324</v>
      </c>
    </row>
    <row r="9" spans="2:12" ht="13.35" customHeight="1" x14ac:dyDescent="0.2">
      <c r="B9" s="38"/>
      <c r="C9" s="441" t="s">
        <v>23</v>
      </c>
      <c r="D9" s="442" t="s">
        <v>47</v>
      </c>
      <c r="E9" s="547">
        <v>9392</v>
      </c>
      <c r="F9" s="544">
        <v>4.9756080000000003</v>
      </c>
      <c r="G9" s="547">
        <v>12426</v>
      </c>
      <c r="H9" s="544">
        <v>6.8450350000000002</v>
      </c>
      <c r="I9" s="547">
        <v>16986</v>
      </c>
      <c r="J9" s="544">
        <v>10.983593000000001</v>
      </c>
      <c r="K9" s="547">
        <v>14742</v>
      </c>
      <c r="L9" s="544">
        <v>8.6304400000000001</v>
      </c>
    </row>
    <row r="10" spans="2:12" ht="13.35" customHeight="1" x14ac:dyDescent="0.2">
      <c r="B10" s="38"/>
      <c r="C10" s="441" t="s">
        <v>24</v>
      </c>
      <c r="D10" s="442" t="s">
        <v>48</v>
      </c>
      <c r="E10" s="547">
        <v>11366</v>
      </c>
      <c r="F10" s="544">
        <v>7.2681259999999996</v>
      </c>
      <c r="G10" s="547">
        <v>13667</v>
      </c>
      <c r="H10" s="544">
        <v>9.3234110000000001</v>
      </c>
      <c r="I10" s="547">
        <v>17457</v>
      </c>
      <c r="J10" s="544">
        <v>14.73222</v>
      </c>
      <c r="K10" s="547">
        <v>17169</v>
      </c>
      <c r="L10" s="544">
        <v>13.248001</v>
      </c>
    </row>
    <row r="11" spans="2:12" customFormat="1" ht="13.35" customHeight="1" x14ac:dyDescent="0.2">
      <c r="B11" s="224"/>
      <c r="C11" s="441" t="s">
        <v>25</v>
      </c>
      <c r="D11" s="442" t="s">
        <v>49</v>
      </c>
      <c r="E11" s="547">
        <v>14633</v>
      </c>
      <c r="F11" s="544">
        <v>10.243442999999999</v>
      </c>
      <c r="G11" s="547">
        <v>15799</v>
      </c>
      <c r="H11" s="544">
        <v>12.397000999999999</v>
      </c>
      <c r="I11" s="547">
        <v>17482</v>
      </c>
      <c r="J11" s="544">
        <v>15.813145</v>
      </c>
      <c r="K11" s="547">
        <v>17731</v>
      </c>
      <c r="L11" s="544">
        <v>16.038983999999999</v>
      </c>
    </row>
    <row r="12" spans="2:12" customFormat="1" ht="13.35" customHeight="1" x14ac:dyDescent="0.2">
      <c r="B12" s="224"/>
      <c r="C12" s="441" t="s">
        <v>26</v>
      </c>
      <c r="D12" s="442" t="s">
        <v>50</v>
      </c>
      <c r="E12" s="547">
        <v>20137</v>
      </c>
      <c r="F12" s="544">
        <v>16.780284999999999</v>
      </c>
      <c r="G12" s="547">
        <v>19578</v>
      </c>
      <c r="H12" s="544">
        <v>17.106480000000001</v>
      </c>
      <c r="I12" s="547">
        <v>20748</v>
      </c>
      <c r="J12" s="544">
        <v>22.171673999999999</v>
      </c>
      <c r="K12" s="547">
        <v>19903</v>
      </c>
      <c r="L12" s="544">
        <v>20.697051999999999</v>
      </c>
    </row>
    <row r="13" spans="2:12" customFormat="1" ht="13.35" customHeight="1" x14ac:dyDescent="0.2">
      <c r="B13" s="224"/>
      <c r="C13" s="354" t="s">
        <v>27</v>
      </c>
      <c r="D13" s="742" t="s">
        <v>51</v>
      </c>
      <c r="E13" s="547">
        <v>25725</v>
      </c>
      <c r="F13" s="544">
        <v>24.629445</v>
      </c>
      <c r="G13" s="547">
        <v>24681</v>
      </c>
      <c r="H13" s="544">
        <v>24.791934000000001</v>
      </c>
      <c r="I13" s="547">
        <v>25472</v>
      </c>
      <c r="J13" s="544">
        <v>31.065377000000002</v>
      </c>
      <c r="K13" s="547">
        <v>24633</v>
      </c>
      <c r="L13" s="544">
        <v>28.508790000000001</v>
      </c>
    </row>
    <row r="14" spans="2:12" customFormat="1" ht="13.35" customHeight="1" x14ac:dyDescent="0.2">
      <c r="B14" s="224"/>
      <c r="C14" s="354" t="s">
        <v>28</v>
      </c>
      <c r="D14" s="742" t="s">
        <v>52</v>
      </c>
      <c r="E14" s="547">
        <v>27515</v>
      </c>
      <c r="F14" s="544">
        <v>29.471855999999999</v>
      </c>
      <c r="G14" s="547">
        <v>28379</v>
      </c>
      <c r="H14" s="544">
        <v>30.521768999999999</v>
      </c>
      <c r="I14" s="547">
        <v>27832</v>
      </c>
      <c r="J14" s="544">
        <v>36.493712000000002</v>
      </c>
      <c r="K14" s="547">
        <v>26350</v>
      </c>
      <c r="L14" s="544">
        <v>34.635384999999999</v>
      </c>
    </row>
    <row r="15" spans="2:12" customFormat="1" ht="13.35" customHeight="1" x14ac:dyDescent="0.2">
      <c r="B15" s="224"/>
      <c r="C15" s="354" t="s">
        <v>29</v>
      </c>
      <c r="D15" s="742" t="s">
        <v>53</v>
      </c>
      <c r="E15" s="547">
        <v>27798</v>
      </c>
      <c r="F15" s="544">
        <v>32.439157000000002</v>
      </c>
      <c r="G15" s="547">
        <v>30195</v>
      </c>
      <c r="H15" s="544">
        <v>35.364463999999998</v>
      </c>
      <c r="I15" s="547">
        <v>29129</v>
      </c>
      <c r="J15" s="544">
        <v>41.016246000000002</v>
      </c>
      <c r="K15" s="547">
        <v>27210</v>
      </c>
      <c r="L15" s="544">
        <v>38.451441000000003</v>
      </c>
    </row>
    <row r="16" spans="2:12" customFormat="1" ht="13.35" customHeight="1" x14ac:dyDescent="0.2">
      <c r="B16" s="224"/>
      <c r="C16" s="354" t="s">
        <v>30</v>
      </c>
      <c r="D16" s="742" t="s">
        <v>54</v>
      </c>
      <c r="E16" s="547">
        <v>28585</v>
      </c>
      <c r="F16" s="544">
        <v>35.468713999999999</v>
      </c>
      <c r="G16" s="547">
        <v>29604</v>
      </c>
      <c r="H16" s="544">
        <v>37.627685999999997</v>
      </c>
      <c r="I16" s="547">
        <v>28985</v>
      </c>
      <c r="J16" s="544">
        <v>45.051409999999997</v>
      </c>
      <c r="K16" s="547">
        <v>27476</v>
      </c>
      <c r="L16" s="544">
        <v>42.339581000000003</v>
      </c>
    </row>
    <row r="17" spans="2:12" customFormat="1" ht="13.35" customHeight="1" x14ac:dyDescent="0.2">
      <c r="B17" s="224"/>
      <c r="C17" s="354" t="s">
        <v>31</v>
      </c>
      <c r="D17" s="742" t="s">
        <v>55</v>
      </c>
      <c r="E17" s="547">
        <v>29181</v>
      </c>
      <c r="F17" s="544">
        <v>38.330849000000001</v>
      </c>
      <c r="G17" s="547">
        <v>29467</v>
      </c>
      <c r="H17" s="544">
        <v>40.089027999999999</v>
      </c>
      <c r="I17" s="547">
        <v>29094</v>
      </c>
      <c r="J17" s="544">
        <v>46.870728999999997</v>
      </c>
      <c r="K17" s="547">
        <v>27417</v>
      </c>
      <c r="L17" s="544">
        <v>45.208601999999999</v>
      </c>
    </row>
    <row r="18" spans="2:12" customFormat="1" ht="13.35" customHeight="1" x14ac:dyDescent="0.2">
      <c r="B18" s="224"/>
      <c r="C18" s="354" t="s">
        <v>32</v>
      </c>
      <c r="D18" s="742" t="s">
        <v>56</v>
      </c>
      <c r="E18" s="547">
        <v>29129</v>
      </c>
      <c r="F18" s="544">
        <v>39.588391999999999</v>
      </c>
      <c r="G18" s="547">
        <v>29574</v>
      </c>
      <c r="H18" s="544">
        <v>41.558723999999998</v>
      </c>
      <c r="I18" s="547">
        <v>28558</v>
      </c>
      <c r="J18" s="544">
        <v>48.349530999999999</v>
      </c>
      <c r="K18" s="547">
        <v>26602</v>
      </c>
      <c r="L18" s="544">
        <v>45.684317</v>
      </c>
    </row>
    <row r="19" spans="2:12" customFormat="1" ht="13.35" customHeight="1" x14ac:dyDescent="0.2">
      <c r="B19" s="224"/>
      <c r="C19" s="354" t="s">
        <v>33</v>
      </c>
      <c r="D19" s="742" t="s">
        <v>57</v>
      </c>
      <c r="E19" s="547">
        <v>29903</v>
      </c>
      <c r="F19" s="544">
        <v>43.896420999999997</v>
      </c>
      <c r="G19" s="547">
        <v>29274</v>
      </c>
      <c r="H19" s="544">
        <v>45.117559</v>
      </c>
      <c r="I19" s="547">
        <v>28783</v>
      </c>
      <c r="J19" s="544">
        <v>52.582439000000001</v>
      </c>
      <c r="K19" s="547">
        <v>26251</v>
      </c>
      <c r="L19" s="544">
        <v>46.905912999999998</v>
      </c>
    </row>
    <row r="20" spans="2:12" customFormat="1" ht="13.35" customHeight="1" x14ac:dyDescent="0.2">
      <c r="B20" s="224"/>
      <c r="C20" s="354" t="s">
        <v>34</v>
      </c>
      <c r="D20" s="742" t="s">
        <v>58</v>
      </c>
      <c r="E20" s="547">
        <v>149531</v>
      </c>
      <c r="F20" s="544">
        <v>249.594324</v>
      </c>
      <c r="G20" s="547">
        <v>150337</v>
      </c>
      <c r="H20" s="544">
        <v>265.21550400000001</v>
      </c>
      <c r="I20" s="547">
        <v>144673</v>
      </c>
      <c r="J20" s="544">
        <v>285.88934999999998</v>
      </c>
      <c r="K20" s="547">
        <v>136061</v>
      </c>
      <c r="L20" s="544">
        <v>274.18562800000001</v>
      </c>
    </row>
    <row r="21" spans="2:12" customFormat="1" ht="13.35" customHeight="1" x14ac:dyDescent="0.2">
      <c r="B21" s="224"/>
      <c r="C21" s="354" t="s">
        <v>35</v>
      </c>
      <c r="D21" s="617" t="s">
        <v>744</v>
      </c>
      <c r="E21" s="547">
        <v>135022</v>
      </c>
      <c r="F21" s="544">
        <v>283.05475100000001</v>
      </c>
      <c r="G21" s="547">
        <v>141926</v>
      </c>
      <c r="H21" s="544">
        <v>302.40759800000001</v>
      </c>
      <c r="I21" s="547">
        <v>135670</v>
      </c>
      <c r="J21" s="544">
        <v>309.66428999999999</v>
      </c>
      <c r="K21" s="547">
        <v>127221</v>
      </c>
      <c r="L21" s="544">
        <v>310.048069</v>
      </c>
    </row>
    <row r="22" spans="2:12" customFormat="1" ht="13.35" customHeight="1" x14ac:dyDescent="0.2">
      <c r="B22" s="224"/>
      <c r="C22" s="354" t="s">
        <v>36</v>
      </c>
      <c r="D22" s="617" t="s">
        <v>773</v>
      </c>
      <c r="E22" s="547">
        <v>216822</v>
      </c>
      <c r="F22" s="544">
        <v>596.56264199999998</v>
      </c>
      <c r="G22" s="547">
        <v>225122</v>
      </c>
      <c r="H22" s="544">
        <v>643.86051399999997</v>
      </c>
      <c r="I22" s="547">
        <v>220827</v>
      </c>
      <c r="J22" s="544">
        <v>673.43695600000001</v>
      </c>
      <c r="K22" s="547">
        <v>220397</v>
      </c>
      <c r="L22" s="544">
        <v>671.37899600000003</v>
      </c>
    </row>
    <row r="23" spans="2:12" customFormat="1" ht="13.35" customHeight="1" x14ac:dyDescent="0.2">
      <c r="B23" s="224"/>
      <c r="C23" s="354" t="s">
        <v>37</v>
      </c>
      <c r="D23" s="617" t="s">
        <v>754</v>
      </c>
      <c r="E23" s="547">
        <v>229674</v>
      </c>
      <c r="F23" s="544">
        <v>884.88484100000005</v>
      </c>
      <c r="G23" s="547">
        <v>240279</v>
      </c>
      <c r="H23" s="544">
        <v>969.52267099999995</v>
      </c>
      <c r="I23" s="547">
        <v>242310</v>
      </c>
      <c r="J23" s="544">
        <v>1132.4533670000001</v>
      </c>
      <c r="K23" s="547">
        <v>252412</v>
      </c>
      <c r="L23" s="544">
        <v>1096.748998</v>
      </c>
    </row>
    <row r="24" spans="2:12" customFormat="1" ht="13.35" customHeight="1" x14ac:dyDescent="0.2">
      <c r="B24" s="224"/>
      <c r="C24" s="354" t="s">
        <v>38</v>
      </c>
      <c r="D24" s="617" t="s">
        <v>62</v>
      </c>
      <c r="E24" s="547">
        <v>212011</v>
      </c>
      <c r="F24" s="544">
        <v>1171.8432889999999</v>
      </c>
      <c r="G24" s="547">
        <v>222111</v>
      </c>
      <c r="H24" s="544">
        <v>1283.796824</v>
      </c>
      <c r="I24" s="547">
        <v>223938</v>
      </c>
      <c r="J24" s="544">
        <v>1470.3838720000001</v>
      </c>
      <c r="K24" s="547">
        <v>245839</v>
      </c>
      <c r="L24" s="544">
        <v>1527.8420040000001</v>
      </c>
    </row>
    <row r="25" spans="2:12" customFormat="1" ht="13.35" customHeight="1" x14ac:dyDescent="0.2">
      <c r="B25" s="224"/>
      <c r="C25" s="354" t="s">
        <v>39</v>
      </c>
      <c r="D25" s="617" t="s">
        <v>63</v>
      </c>
      <c r="E25" s="547">
        <v>100663</v>
      </c>
      <c r="F25" s="544">
        <v>731.39425700000004</v>
      </c>
      <c r="G25" s="547">
        <v>108408</v>
      </c>
      <c r="H25" s="544">
        <v>852.05358100000001</v>
      </c>
      <c r="I25" s="547">
        <v>109260</v>
      </c>
      <c r="J25" s="544">
        <v>932.60763399999996</v>
      </c>
      <c r="K25" s="547">
        <v>122844</v>
      </c>
      <c r="L25" s="544">
        <v>1061.9549959999999</v>
      </c>
    </row>
    <row r="26" spans="2:12" customFormat="1" ht="13.35" customHeight="1" x14ac:dyDescent="0.2">
      <c r="B26" s="224"/>
      <c r="C26" s="354" t="s">
        <v>40</v>
      </c>
      <c r="D26" s="617" t="s">
        <v>64</v>
      </c>
      <c r="E26" s="547">
        <v>88821</v>
      </c>
      <c r="F26" s="544">
        <v>967.460645</v>
      </c>
      <c r="G26" s="547">
        <v>97650</v>
      </c>
      <c r="H26" s="544">
        <v>1139.61364</v>
      </c>
      <c r="I26" s="547">
        <v>98252</v>
      </c>
      <c r="J26" s="544">
        <v>1191.831868</v>
      </c>
      <c r="K26" s="547">
        <v>117366</v>
      </c>
      <c r="L26" s="544">
        <v>1492.749808</v>
      </c>
    </row>
    <row r="27" spans="2:12" customFormat="1" ht="13.35" customHeight="1" x14ac:dyDescent="0.2">
      <c r="B27" s="224"/>
      <c r="C27" s="354" t="s">
        <v>41</v>
      </c>
      <c r="D27" s="617" t="s">
        <v>65</v>
      </c>
      <c r="E27" s="547">
        <v>22082</v>
      </c>
      <c r="F27" s="544">
        <v>646.27069300000005</v>
      </c>
      <c r="G27" s="547">
        <v>23545</v>
      </c>
      <c r="H27" s="544">
        <v>586.21193600000004</v>
      </c>
      <c r="I27" s="547">
        <v>22967</v>
      </c>
      <c r="J27" s="544">
        <v>580.71106199999997</v>
      </c>
      <c r="K27" s="547">
        <v>26382</v>
      </c>
      <c r="L27" s="544">
        <v>729.44225800000004</v>
      </c>
    </row>
    <row r="28" spans="2:12" customFormat="1" ht="13.35" customHeight="1" x14ac:dyDescent="0.2">
      <c r="B28" s="225"/>
      <c r="C28" s="752" t="s">
        <v>42</v>
      </c>
      <c r="D28" s="753" t="s">
        <v>66</v>
      </c>
      <c r="E28" s="645">
        <v>4544</v>
      </c>
      <c r="F28" s="646">
        <v>430.62744800000002</v>
      </c>
      <c r="G28" s="645">
        <v>4776</v>
      </c>
      <c r="H28" s="646">
        <v>363.48897799999997</v>
      </c>
      <c r="I28" s="645">
        <v>4262</v>
      </c>
      <c r="J28" s="646">
        <v>325.787419</v>
      </c>
      <c r="K28" s="645">
        <v>5064</v>
      </c>
      <c r="L28" s="646">
        <v>398.10142000000002</v>
      </c>
    </row>
    <row r="29" spans="2:12" customFormat="1" ht="13.35" customHeight="1" x14ac:dyDescent="0.2">
      <c r="B29" s="225"/>
      <c r="C29" s="226" t="s">
        <v>8</v>
      </c>
      <c r="D29" s="227"/>
      <c r="E29" s="228">
        <f t="shared" ref="E29:L29" si="0">SUM(E4:E28)</f>
        <v>1433313</v>
      </c>
      <c r="F29" s="229">
        <f t="shared" si="0"/>
        <v>6255.4814970000007</v>
      </c>
      <c r="G29" s="228">
        <f t="shared" si="0"/>
        <v>1511764</v>
      </c>
      <c r="H29" s="229">
        <f t="shared" si="0"/>
        <v>6723.3761129999993</v>
      </c>
      <c r="I29" s="228">
        <f t="shared" si="0"/>
        <v>1512840</v>
      </c>
      <c r="J29" s="229">
        <f t="shared" si="0"/>
        <v>7290.0033270000013</v>
      </c>
      <c r="K29" s="228">
        <f t="shared" si="0"/>
        <v>1551370</v>
      </c>
      <c r="L29" s="229">
        <f t="shared" si="0"/>
        <v>7924.7916140000016</v>
      </c>
    </row>
    <row r="30" spans="2:12" customFormat="1" ht="12" customHeight="1" x14ac:dyDescent="0.2">
      <c r="B30" s="232"/>
      <c r="C30" s="9"/>
    </row>
    <row r="31" spans="2:12" customFormat="1" ht="13.35" customHeight="1" x14ac:dyDescent="0.2">
      <c r="D31" s="9"/>
    </row>
    <row r="32" spans="2:12" customFormat="1" ht="13.35" customHeight="1" x14ac:dyDescent="0.2">
      <c r="G32" s="109" t="s">
        <v>245</v>
      </c>
    </row>
    <row r="33" customFormat="1" ht="13.35" customHeight="1" x14ac:dyDescent="0.2"/>
  </sheetData>
  <mergeCells count="3">
    <mergeCell ref="C3:D3"/>
    <mergeCell ref="K2:L2"/>
    <mergeCell ref="B1:L1"/>
  </mergeCells>
  <phoneticPr fontId="25" type="noConversion"/>
  <hyperlinks>
    <hyperlink ref="G32" location="CONTENTS!A1" display="BACK TO CONTENTS" xr:uid="{00000000-0004-0000-32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30:L30 F29:L29" formula="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3">
    <tabColor theme="7" tint="0.79998168889431442"/>
    <pageSetUpPr fitToPage="1"/>
  </sheetPr>
  <dimension ref="B1:M36"/>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5" customHeight="1" x14ac:dyDescent="0.2">
      <c r="B1" s="1449" t="s">
        <v>1161</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'A2.6.2'!E4/'A2.6.2'!E$29</f>
        <v>7.8768559274910641E-4</v>
      </c>
      <c r="F4" s="976">
        <f>'A2.6.2'!F4/'A2.6.2'!F$29</f>
        <v>4.8130363768862725E-4</v>
      </c>
      <c r="G4" s="975">
        <f>'A2.6.2'!G4/'A2.6.2'!G$29</f>
        <v>1.1152534390288431E-3</v>
      </c>
      <c r="H4" s="976">
        <f>'A2.6.2'!H4/'A2.6.2'!H$29</f>
        <v>6.413655769847901E-4</v>
      </c>
      <c r="I4" s="975">
        <f>'A2.6.2'!I4/'A2.6.2'!I$29</f>
        <v>1.2222045953306365E-3</v>
      </c>
      <c r="J4" s="976">
        <f>'A2.6.2'!J4/'A2.6.2'!J$29</f>
        <v>6.9827951671111758E-4</v>
      </c>
      <c r="K4" s="975">
        <f>'A2.6.2'!K4/'A2.6.2'!K$29</f>
        <v>1.4052095889439656E-3</v>
      </c>
      <c r="L4" s="976">
        <f>'A2.6.2'!L4/'A2.6.2'!L$29</f>
        <v>7.6088562244937773E-4</v>
      </c>
    </row>
    <row r="5" spans="2:12" ht="13.35" customHeight="1" x14ac:dyDescent="0.2">
      <c r="B5" s="38"/>
      <c r="C5" s="441" t="s">
        <v>19</v>
      </c>
      <c r="D5" s="740" t="s">
        <v>121</v>
      </c>
      <c r="E5" s="975">
        <f>'A2.6.2'!E5/'A2.6.2'!E$29</f>
        <v>6.8373062966707197E-5</v>
      </c>
      <c r="F5" s="976">
        <f>'A2.6.2'!F5/'A2.6.2'!F$29</f>
        <v>6.0302632208393207E-5</v>
      </c>
      <c r="G5" s="975">
        <f>'A2.6.2'!G5/'A2.6.2'!G$29</f>
        <v>1.1245141437420126E-4</v>
      </c>
      <c r="H5" s="976">
        <f>'A2.6.2'!H5/'A2.6.2'!H$29</f>
        <v>6.2199554654008695E-5</v>
      </c>
      <c r="I5" s="975">
        <f>'A2.6.2'!I5/'A2.6.2'!I$29</f>
        <v>1.5665899896882685E-4</v>
      </c>
      <c r="J5" s="976">
        <f>'A2.6.2'!J5/'A2.6.2'!J$29</f>
        <v>1.3695165217583719E-4</v>
      </c>
      <c r="K5" s="975">
        <f>'A2.6.2'!K5/'A2.6.2'!K$29</f>
        <v>1.3665340956702784E-4</v>
      </c>
      <c r="L5" s="976">
        <f>'A2.6.2'!L5/'A2.6.2'!L$29</f>
        <v>1.1012579794000371E-4</v>
      </c>
    </row>
    <row r="6" spans="2:12" ht="13.35" customHeight="1" x14ac:dyDescent="0.2">
      <c r="B6" s="38"/>
      <c r="C6" s="441" t="s">
        <v>20</v>
      </c>
      <c r="D6" s="442" t="s">
        <v>44</v>
      </c>
      <c r="E6" s="975">
        <f>'A2.6.2'!E6/'A2.6.2'!E$29</f>
        <v>4.6284377522564854E-3</v>
      </c>
      <c r="F6" s="976">
        <f>'A2.6.2'!F6/'A2.6.2'!F$29</f>
        <v>3.0483504761615949E-4</v>
      </c>
      <c r="G6" s="975">
        <f>'A2.6.2'!G6/'A2.6.2'!G$29</f>
        <v>9.0907046337920464E-3</v>
      </c>
      <c r="H6" s="976">
        <f>'A2.6.2'!H6/'A2.6.2'!H$29</f>
        <v>5.413472247912007E-4</v>
      </c>
      <c r="I6" s="975">
        <f>'A2.6.2'!I6/'A2.6.2'!I$29</f>
        <v>9.736654239708098E-3</v>
      </c>
      <c r="J6" s="976">
        <f>'A2.6.2'!J6/'A2.6.2'!J$29</f>
        <v>6.0845267156076283E-4</v>
      </c>
      <c r="K6" s="975">
        <f>'A2.6.2'!K6/'A2.6.2'!K$29</f>
        <v>1.121718223247839E-2</v>
      </c>
      <c r="L6" s="976">
        <f>'A2.6.2'!L6/'A2.6.2'!L$29</f>
        <v>6.3418475144777476E-4</v>
      </c>
    </row>
    <row r="7" spans="2:12" ht="13.35" customHeight="1" x14ac:dyDescent="0.2">
      <c r="B7" s="38"/>
      <c r="C7" s="441" t="s">
        <v>21</v>
      </c>
      <c r="D7" s="442" t="s">
        <v>45</v>
      </c>
      <c r="E7" s="975">
        <f>'A2.6.2'!E7/'A2.6.2'!E$29</f>
        <v>3.8470313183512602E-3</v>
      </c>
      <c r="F7" s="976">
        <f>'A2.6.2'!F7/'A2.6.2'!F$29</f>
        <v>3.3456001764271538E-4</v>
      </c>
      <c r="G7" s="975">
        <f>'A2.6.2'!G7/'A2.6.2'!G$29</f>
        <v>6.0558394035047794E-3</v>
      </c>
      <c r="H7" s="976">
        <f>'A2.6.2'!H7/'A2.6.2'!H$29</f>
        <v>5.2121477976283491E-4</v>
      </c>
      <c r="I7" s="975">
        <f>'A2.6.2'!I7/'A2.6.2'!I$29</f>
        <v>6.8282171280505538E-3</v>
      </c>
      <c r="J7" s="976">
        <f>'A2.6.2'!J7/'A2.6.2'!J$29</f>
        <v>6.2317667032801328E-4</v>
      </c>
      <c r="K7" s="975">
        <f>'A2.6.2'!K7/'A2.6.2'!K$29</f>
        <v>6.6702334066019069E-3</v>
      </c>
      <c r="L7" s="976">
        <f>'A2.6.2'!L7/'A2.6.2'!L$29</f>
        <v>5.0553266194691378E-4</v>
      </c>
    </row>
    <row r="8" spans="2:12" ht="13.35" customHeight="1" x14ac:dyDescent="0.2">
      <c r="B8" s="38"/>
      <c r="C8" s="441" t="s">
        <v>22</v>
      </c>
      <c r="D8" s="442" t="s">
        <v>46</v>
      </c>
      <c r="E8" s="975">
        <f>'A2.6.2'!E8/'A2.6.2'!E$29</f>
        <v>5.1656546755663281E-3</v>
      </c>
      <c r="F8" s="976">
        <f>'A2.6.2'!F8/'A2.6.2'!F$29</f>
        <v>5.2890876610964732E-4</v>
      </c>
      <c r="G8" s="975">
        <f>'A2.6.2'!G8/'A2.6.2'!G$29</f>
        <v>6.7550226093490784E-3</v>
      </c>
      <c r="H8" s="976">
        <f>'A2.6.2'!H8/'A2.6.2'!H$29</f>
        <v>6.8231182115930517E-4</v>
      </c>
      <c r="I8" s="975">
        <f>'A2.6.2'!I8/'A2.6.2'!I$29</f>
        <v>8.5990587239893179E-3</v>
      </c>
      <c r="J8" s="976">
        <f>'A2.6.2'!J8/'A2.6.2'!J$29</f>
        <v>9.6570778972430483E-4</v>
      </c>
      <c r="K8" s="975">
        <f>'A2.6.2'!K8/'A2.6.2'!K$29</f>
        <v>7.8369441203581351E-3</v>
      </c>
      <c r="L8" s="976">
        <f>'A2.6.2'!L8/'A2.6.2'!L$29</f>
        <v>7.6422501625163859E-4</v>
      </c>
    </row>
    <row r="9" spans="2:12" ht="13.35" customHeight="1" x14ac:dyDescent="0.2">
      <c r="B9" s="38"/>
      <c r="C9" s="441" t="s">
        <v>23</v>
      </c>
      <c r="D9" s="442" t="s">
        <v>47</v>
      </c>
      <c r="E9" s="975">
        <f>'A2.6.2'!E9/'A2.6.2'!E$29</f>
        <v>6.5526510957481026E-3</v>
      </c>
      <c r="F9" s="976">
        <f>'A2.6.2'!F9/'A2.6.2'!F$29</f>
        <v>7.953996830437751E-4</v>
      </c>
      <c r="G9" s="975">
        <f>'A2.6.2'!G9/'A2.6.2'!G$29</f>
        <v>8.2195369118460287E-3</v>
      </c>
      <c r="H9" s="976">
        <f>'A2.6.2'!H9/'A2.6.2'!H$29</f>
        <v>1.0180949101991732E-3</v>
      </c>
      <c r="I9" s="975">
        <f>'A2.6.2'!I9/'A2.6.2'!I$29</f>
        <v>1.1227889267867058E-2</v>
      </c>
      <c r="J9" s="976">
        <f>'A2.6.2'!J9/'A2.6.2'!J$29</f>
        <v>1.5066650188375146E-3</v>
      </c>
      <c r="K9" s="975">
        <f>'A2.6.2'!K9/'A2.6.2'!K$29</f>
        <v>9.5025686973449278E-3</v>
      </c>
      <c r="L9" s="976">
        <f>'A2.6.2'!L9/'A2.6.2'!L$29</f>
        <v>1.0890431471729041E-3</v>
      </c>
    </row>
    <row r="10" spans="2:12" ht="13.35" customHeight="1" x14ac:dyDescent="0.2">
      <c r="B10" s="38"/>
      <c r="C10" s="441" t="s">
        <v>24</v>
      </c>
      <c r="D10" s="442" t="s">
        <v>48</v>
      </c>
      <c r="E10" s="975">
        <f>'A2.6.2'!E10/'A2.6.2'!E$29</f>
        <v>7.9298799355060623E-3</v>
      </c>
      <c r="F10" s="976">
        <f>'A2.6.2'!F10/'A2.6.2'!F$29</f>
        <v>1.1618811443188893E-3</v>
      </c>
      <c r="G10" s="975">
        <f>'A2.6.2'!G10/'A2.6.2'!G$29</f>
        <v>9.0404322367776974E-3</v>
      </c>
      <c r="H10" s="976">
        <f>'A2.6.2'!H10/'A2.6.2'!H$29</f>
        <v>1.3867156683340528E-3</v>
      </c>
      <c r="I10" s="975">
        <f>'A2.6.2'!I10/'A2.6.2'!I$29</f>
        <v>1.1539224240501309E-2</v>
      </c>
      <c r="J10" s="976">
        <f>'A2.6.2'!J10/'A2.6.2'!J$29</f>
        <v>2.0208797361499472E-3</v>
      </c>
      <c r="K10" s="975">
        <f>'A2.6.2'!K10/'A2.6.2'!K$29</f>
        <v>1.1066992400265572E-2</v>
      </c>
      <c r="L10" s="976">
        <f>'A2.6.2'!L10/'A2.6.2'!L$29</f>
        <v>1.6717160078500957E-3</v>
      </c>
    </row>
    <row r="11" spans="2:12" customFormat="1" ht="13.35" customHeight="1" x14ac:dyDescent="0.2">
      <c r="B11" s="224"/>
      <c r="C11" s="441" t="s">
        <v>25</v>
      </c>
      <c r="D11" s="442" t="s">
        <v>49</v>
      </c>
      <c r="E11" s="975">
        <f>'A2.6.2'!E11/'A2.6.2'!E$29</f>
        <v>1.0209214595834964E-2</v>
      </c>
      <c r="F11" s="976">
        <f>'A2.6.2'!F11/'A2.6.2'!F$29</f>
        <v>1.637514714880468E-3</v>
      </c>
      <c r="G11" s="975">
        <f>'A2.6.2'!G11/'A2.6.2'!G$29</f>
        <v>1.0450705268811799E-2</v>
      </c>
      <c r="H11" s="976">
        <f>'A2.6.2'!H11/'A2.6.2'!H$29</f>
        <v>1.8438654615840619E-3</v>
      </c>
      <c r="I11" s="975">
        <f>'A2.6.2'!I11/'A2.6.2'!I$29</f>
        <v>1.1555749451363E-2</v>
      </c>
      <c r="J11" s="976">
        <f>'A2.6.2'!J11/'A2.6.2'!J$29</f>
        <v>2.1691547027739783E-3</v>
      </c>
      <c r="K11" s="975">
        <f>'A2.6.2'!K11/'A2.6.2'!K$29</f>
        <v>1.1429252853929107E-2</v>
      </c>
      <c r="L11" s="976">
        <f>'A2.6.2'!L11/'A2.6.2'!L$29</f>
        <v>2.023899779480056E-3</v>
      </c>
    </row>
    <row r="12" spans="2:12" customFormat="1" ht="13.35" customHeight="1" x14ac:dyDescent="0.2">
      <c r="B12" s="224"/>
      <c r="C12" s="441" t="s">
        <v>26</v>
      </c>
      <c r="D12" s="442" t="s">
        <v>50</v>
      </c>
      <c r="E12" s="975">
        <f>'A2.6.2'!E12/'A2.6.2'!E$29</f>
        <v>1.4049269071026356E-2</v>
      </c>
      <c r="F12" s="976">
        <f>'A2.6.2'!F12/'A2.6.2'!F$29</f>
        <v>2.6824929476727691E-3</v>
      </c>
      <c r="G12" s="975">
        <f>'A2.6.2'!G12/'A2.6.2'!G$29</f>
        <v>1.2950434062459484E-2</v>
      </c>
      <c r="H12" s="976">
        <f>'A2.6.2'!H12/'A2.6.2'!H$29</f>
        <v>2.5443288777082882E-3</v>
      </c>
      <c r="I12" s="975">
        <f>'A2.6.2'!I12/'A2.6.2'!I$29</f>
        <v>1.3714602998334258E-2</v>
      </c>
      <c r="J12" s="976">
        <f>'A2.6.2'!J12/'A2.6.2'!J$29</f>
        <v>3.0413805049831354E-3</v>
      </c>
      <c r="K12" s="975">
        <f>'A2.6.2'!K12/'A2.6.2'!K$29</f>
        <v>1.2829305710436582E-2</v>
      </c>
      <c r="L12" s="976">
        <f>'A2.6.2'!L12/'A2.6.2'!L$29</f>
        <v>2.611684067936426E-3</v>
      </c>
    </row>
    <row r="13" spans="2:12" customFormat="1" ht="13.35" customHeight="1" x14ac:dyDescent="0.2">
      <c r="B13" s="224"/>
      <c r="C13" s="354" t="s">
        <v>27</v>
      </c>
      <c r="D13" s="742" t="s">
        <v>51</v>
      </c>
      <c r="E13" s="975">
        <f>'A2.6.2'!E13/'A2.6.2'!E$29</f>
        <v>1.7947929028760641E-2</v>
      </c>
      <c r="F13" s="976">
        <f>'A2.6.2'!F13/'A2.6.2'!F$29</f>
        <v>3.9372580690729833E-3</v>
      </c>
      <c r="G13" s="975">
        <f>'A2.6.2'!G13/'A2.6.2'!G$29</f>
        <v>1.6325960930409774E-2</v>
      </c>
      <c r="H13" s="976">
        <f>'A2.6.2'!H13/'A2.6.2'!H$29</f>
        <v>3.6874233396021827E-3</v>
      </c>
      <c r="I13" s="975">
        <f>'A2.6.2'!I13/'A2.6.2'!I$29</f>
        <v>1.6837206842759314E-2</v>
      </c>
      <c r="J13" s="976">
        <f>'A2.6.2'!J13/'A2.6.2'!J$29</f>
        <v>4.2613666423090774E-3</v>
      </c>
      <c r="K13" s="975">
        <f>'A2.6.2'!K13/'A2.6.2'!K$29</f>
        <v>1.587822376351225E-2</v>
      </c>
      <c r="L13" s="976">
        <f>'A2.6.2'!L13/'A2.6.2'!L$29</f>
        <v>3.5974182525678202E-3</v>
      </c>
    </row>
    <row r="14" spans="2:12" customFormat="1" ht="13.35" customHeight="1" x14ac:dyDescent="0.2">
      <c r="B14" s="224"/>
      <c r="C14" s="354" t="s">
        <v>28</v>
      </c>
      <c r="D14" s="742" t="s">
        <v>52</v>
      </c>
      <c r="E14" s="975">
        <f>'A2.6.2'!E14/'A2.6.2'!E$29</f>
        <v>1.9196783954377027E-2</v>
      </c>
      <c r="F14" s="976">
        <f>'A2.6.2'!F14/'A2.6.2'!F$29</f>
        <v>4.7113649067836091E-3</v>
      </c>
      <c r="G14" s="975">
        <f>'A2.6.2'!G14/'A2.6.2'!G$29</f>
        <v>1.8772109932502692E-2</v>
      </c>
      <c r="H14" s="976">
        <f>'A2.6.2'!H14/'A2.6.2'!H$29</f>
        <v>4.5396492010888042E-3</v>
      </c>
      <c r="I14" s="975">
        <f>'A2.6.2'!I14/'A2.6.2'!I$29</f>
        <v>1.8397186748102905E-2</v>
      </c>
      <c r="J14" s="976">
        <f>'A2.6.2'!J14/'A2.6.2'!J$29</f>
        <v>5.0059938744936045E-3</v>
      </c>
      <c r="K14" s="975">
        <f>'A2.6.2'!K14/'A2.6.2'!K$29</f>
        <v>1.6984987462694265E-2</v>
      </c>
      <c r="L14" s="976">
        <f>'A2.6.2'!L14/'A2.6.2'!L$29</f>
        <v>4.3705105051359133E-3</v>
      </c>
    </row>
    <row r="15" spans="2:12" customFormat="1" ht="13.35" customHeight="1" x14ac:dyDescent="0.2">
      <c r="B15" s="224"/>
      <c r="C15" s="354" t="s">
        <v>29</v>
      </c>
      <c r="D15" s="742" t="s">
        <v>53</v>
      </c>
      <c r="E15" s="975">
        <f>'A2.6.2'!E15/'A2.6.2'!E$29</f>
        <v>1.9394228615801295E-2</v>
      </c>
      <c r="F15" s="976">
        <f>'A2.6.2'!F15/'A2.6.2'!F$29</f>
        <v>5.1857170412153162E-3</v>
      </c>
      <c r="G15" s="975">
        <f>'A2.6.2'!G15/'A2.6.2'!G$29</f>
        <v>1.9973355629582395E-2</v>
      </c>
      <c r="H15" s="976">
        <f>'A2.6.2'!H15/'A2.6.2'!H$29</f>
        <v>5.2599264723002716E-3</v>
      </c>
      <c r="I15" s="975">
        <f>'A2.6.2'!I15/'A2.6.2'!I$29</f>
        <v>1.9254514687607412E-2</v>
      </c>
      <c r="J15" s="976">
        <f>'A2.6.2'!J15/'A2.6.2'!J$29</f>
        <v>5.6263686256613965E-3</v>
      </c>
      <c r="K15" s="975">
        <f>'A2.6.2'!K15/'A2.6.2'!K$29</f>
        <v>1.7539336199617114E-2</v>
      </c>
      <c r="L15" s="976">
        <f>'A2.6.2'!L15/'A2.6.2'!L$29</f>
        <v>4.8520444287861618E-3</v>
      </c>
    </row>
    <row r="16" spans="2:12" customFormat="1" ht="13.35" customHeight="1" x14ac:dyDescent="0.2">
      <c r="B16" s="224"/>
      <c r="C16" s="354" t="s">
        <v>30</v>
      </c>
      <c r="D16" s="742" t="s">
        <v>54</v>
      </c>
      <c r="E16" s="975">
        <f>'A2.6.2'!E16/'A2.6.2'!E$29</f>
        <v>1.9943306172482911E-2</v>
      </c>
      <c r="F16" s="976">
        <f>'A2.6.2'!F16/'A2.6.2'!F$29</f>
        <v>5.6700214071466852E-3</v>
      </c>
      <c r="G16" s="975">
        <f>'A2.6.2'!G16/'A2.6.2'!G$29</f>
        <v>1.9582421594905024E-2</v>
      </c>
      <c r="H16" s="976">
        <f>'A2.6.2'!H16/'A2.6.2'!H$29</f>
        <v>5.5965463433236906E-3</v>
      </c>
      <c r="I16" s="975">
        <f>'A2.6.2'!I16/'A2.6.2'!I$29</f>
        <v>1.9159329473044075E-2</v>
      </c>
      <c r="J16" s="976">
        <f>'A2.6.2'!J16/'A2.6.2'!J$29</f>
        <v>6.1798888120041034E-3</v>
      </c>
      <c r="K16" s="975">
        <f>'A2.6.2'!K16/'A2.6.2'!K$29</f>
        <v>1.7710797553130458E-2</v>
      </c>
      <c r="L16" s="976">
        <f>'A2.6.2'!L16/'A2.6.2'!L$29</f>
        <v>5.3426743644845566E-3</v>
      </c>
    </row>
    <row r="17" spans="2:12" customFormat="1" ht="13.35" customHeight="1" x14ac:dyDescent="0.2">
      <c r="B17" s="224"/>
      <c r="C17" s="354" t="s">
        <v>31</v>
      </c>
      <c r="D17" s="742" t="s">
        <v>55</v>
      </c>
      <c r="E17" s="975">
        <f>'A2.6.2'!E17/'A2.6.2'!E$29</f>
        <v>2.0359126024811051E-2</v>
      </c>
      <c r="F17" s="976">
        <f>'A2.6.2'!F17/'A2.6.2'!F$29</f>
        <v>6.1275617262048785E-3</v>
      </c>
      <c r="G17" s="975">
        <f>'A2.6.2'!G17/'A2.6.2'!G$29</f>
        <v>1.9491798984497582E-2</v>
      </c>
      <c r="H17" s="976">
        <f>'A2.6.2'!H17/'A2.6.2'!H$29</f>
        <v>5.9626335528791506E-3</v>
      </c>
      <c r="I17" s="975">
        <f>'A2.6.2'!I17/'A2.6.2'!I$29</f>
        <v>1.9231379392401046E-2</v>
      </c>
      <c r="J17" s="976">
        <f>'A2.6.2'!J17/'A2.6.2'!J$29</f>
        <v>6.4294523469426651E-3</v>
      </c>
      <c r="K17" s="975">
        <f>'A2.6.2'!K17/'A2.6.2'!K$29</f>
        <v>1.7672766651411334E-2</v>
      </c>
      <c r="L17" s="976">
        <f>'A2.6.2'!L17/'A2.6.2'!L$29</f>
        <v>5.7047054612936587E-3</v>
      </c>
    </row>
    <row r="18" spans="2:12" customFormat="1" ht="13.35" customHeight="1" x14ac:dyDescent="0.2">
      <c r="B18" s="224"/>
      <c r="C18" s="354" t="s">
        <v>32</v>
      </c>
      <c r="D18" s="742" t="s">
        <v>56</v>
      </c>
      <c r="E18" s="975">
        <f>'A2.6.2'!E18/'A2.6.2'!E$29</f>
        <v>2.0322846440379735E-2</v>
      </c>
      <c r="F18" s="976">
        <f>'A2.6.2'!F18/'A2.6.2'!F$29</f>
        <v>6.3285922944517972E-3</v>
      </c>
      <c r="G18" s="975">
        <f>'A2.6.2'!G18/'A2.6.2'!G$29</f>
        <v>1.9562577227662518E-2</v>
      </c>
      <c r="H18" s="976">
        <f>'A2.6.2'!H18/'A2.6.2'!H$29</f>
        <v>6.1812284931738433E-3</v>
      </c>
      <c r="I18" s="975">
        <f>'A2.6.2'!I18/'A2.6.2'!I$29</f>
        <v>1.8877078871526402E-2</v>
      </c>
      <c r="J18" s="976">
        <f>'A2.6.2'!J18/'A2.6.2'!J$29</f>
        <v>6.6323057523070992E-3</v>
      </c>
      <c r="K18" s="975">
        <f>'A2.6.2'!K18/'A2.6.2'!K$29</f>
        <v>1.7147424534443751E-2</v>
      </c>
      <c r="L18" s="976">
        <f>'A2.6.2'!L18/'A2.6.2'!L$29</f>
        <v>5.7647341690718673E-3</v>
      </c>
    </row>
    <row r="19" spans="2:12" customFormat="1" ht="13.35" customHeight="1" x14ac:dyDescent="0.2">
      <c r="B19" s="224"/>
      <c r="C19" s="354" t="s">
        <v>33</v>
      </c>
      <c r="D19" s="742" t="s">
        <v>57</v>
      </c>
      <c r="E19" s="975">
        <f>'A2.6.2'!E19/'A2.6.2'!E$29</f>
        <v>2.0862854100953523E-2</v>
      </c>
      <c r="F19" s="976">
        <f>'A2.6.2'!F19/'A2.6.2'!F$29</f>
        <v>7.0172729343139792E-3</v>
      </c>
      <c r="G19" s="975">
        <f>'A2.6.2'!G19/'A2.6.2'!G$29</f>
        <v>1.9364133555237459E-2</v>
      </c>
      <c r="H19" s="976">
        <f>'A2.6.2'!H19/'A2.6.2'!H$29</f>
        <v>6.7105511043421828E-3</v>
      </c>
      <c r="I19" s="975">
        <f>'A2.6.2'!I19/'A2.6.2'!I$29</f>
        <v>1.9025805769281617E-2</v>
      </c>
      <c r="J19" s="976">
        <f>'A2.6.2'!J19/'A2.6.2'!J$29</f>
        <v>7.2129513034994517E-3</v>
      </c>
      <c r="K19" s="975">
        <f>'A2.6.2'!K19/'A2.6.2'!K$29</f>
        <v>1.6921172898792681E-2</v>
      </c>
      <c r="L19" s="976">
        <f>'A2.6.2'!L19/'A2.6.2'!L$29</f>
        <v>5.9188828280526181E-3</v>
      </c>
    </row>
    <row r="20" spans="2:12" customFormat="1" ht="13.35" customHeight="1" x14ac:dyDescent="0.2">
      <c r="B20" s="224"/>
      <c r="C20" s="354" t="s">
        <v>34</v>
      </c>
      <c r="D20" s="742" t="s">
        <v>58</v>
      </c>
      <c r="E20" s="975">
        <f>'A2.6.2'!E20/'A2.6.2'!E$29</f>
        <v>0.10432543345382342</v>
      </c>
      <c r="F20" s="976">
        <f>'A2.6.2'!F20/'A2.6.2'!F$29</f>
        <v>3.9900097877309727E-2</v>
      </c>
      <c r="G20" s="975">
        <f>'A2.6.2'!G20/'A2.6.2'!G$29</f>
        <v>9.944475460455468E-2</v>
      </c>
      <c r="H20" s="976">
        <f>'A2.6.2'!H20/'A2.6.2'!H$29</f>
        <v>3.9446774885491226E-2</v>
      </c>
      <c r="I20" s="975">
        <f>'A2.6.2'!I20/'A2.6.2'!I$29</f>
        <v>9.5630073239734534E-2</v>
      </c>
      <c r="J20" s="976">
        <f>'A2.6.2'!J20/'A2.6.2'!J$29</f>
        <v>3.9216628192905063E-2</v>
      </c>
      <c r="K20" s="975">
        <f>'A2.6.2'!K20/'A2.6.2'!K$29</f>
        <v>8.770377150518574E-2</v>
      </c>
      <c r="L20" s="976">
        <f>'A2.6.2'!L20/'A2.6.2'!L$29</f>
        <v>3.4598465342056621E-2</v>
      </c>
    </row>
    <row r="21" spans="2:12" customFormat="1" ht="13.35" customHeight="1" x14ac:dyDescent="0.2">
      <c r="B21" s="224"/>
      <c r="C21" s="354" t="s">
        <v>35</v>
      </c>
      <c r="D21" s="617" t="s">
        <v>744</v>
      </c>
      <c r="E21" s="975">
        <f>'A2.6.2'!E21/'A2.6.2'!E$29</f>
        <v>9.4202731713170812E-2</v>
      </c>
      <c r="F21" s="976">
        <f>'A2.6.2'!F21/'A2.6.2'!F$29</f>
        <v>4.5249074933040277E-2</v>
      </c>
      <c r="G21" s="975">
        <f>'A2.6.2'!G21/'A2.6.2'!G$29</f>
        <v>9.3881055508664046E-2</v>
      </c>
      <c r="H21" s="976">
        <f>'A2.6.2'!H21/'A2.6.2'!H$29</f>
        <v>4.4978533539909972E-2</v>
      </c>
      <c r="I21" s="975">
        <f>'A2.6.2'!I21/'A2.6.2'!I$29</f>
        <v>8.9679014304222524E-2</v>
      </c>
      <c r="J21" s="976">
        <f>'A2.6.2'!J21/'A2.6.2'!J$29</f>
        <v>4.2477935346489581E-2</v>
      </c>
      <c r="K21" s="975">
        <f>'A2.6.2'!K21/'A2.6.2'!K$29</f>
        <v>8.2005582162862509E-2</v>
      </c>
      <c r="L21" s="976">
        <f>'A2.6.2'!L21/'A2.6.2'!L$29</f>
        <v>3.9123813483280312E-2</v>
      </c>
    </row>
    <row r="22" spans="2:12" customFormat="1" ht="13.35" customHeight="1" x14ac:dyDescent="0.2">
      <c r="B22" s="224"/>
      <c r="C22" s="354" t="s">
        <v>36</v>
      </c>
      <c r="D22" s="617" t="s">
        <v>773</v>
      </c>
      <c r="E22" s="975">
        <f>'A2.6.2'!E22/'A2.6.2'!E$29</f>
        <v>0.15127330876089173</v>
      </c>
      <c r="F22" s="976">
        <f>'A2.6.2'!F22/'A2.6.2'!F$29</f>
        <v>9.536638263355092E-2</v>
      </c>
      <c r="G22" s="975">
        <f>'A2.6.2'!G22/'A2.6.2'!G$29</f>
        <v>0.14891345474558199</v>
      </c>
      <c r="H22" s="976">
        <f>'A2.6.2'!H22/'A2.6.2'!H$29</f>
        <v>9.5764464634822674E-2</v>
      </c>
      <c r="I22" s="975">
        <f>'A2.6.2'!I22/'A2.6.2'!I$29</f>
        <v>0.14596850955818197</v>
      </c>
      <c r="J22" s="976">
        <f>'A2.6.2'!J22/'A2.6.2'!J$29</f>
        <v>9.2378141105339429E-2</v>
      </c>
      <c r="K22" s="975">
        <f>'A2.6.2'!K22/'A2.6.2'!K$29</f>
        <v>0.14206604485068036</v>
      </c>
      <c r="L22" s="976">
        <f>'A2.6.2'!L22/'A2.6.2'!L$29</f>
        <v>8.4718820216538746E-2</v>
      </c>
    </row>
    <row r="23" spans="2:12" customFormat="1" ht="13.35" customHeight="1" x14ac:dyDescent="0.2">
      <c r="B23" s="224"/>
      <c r="C23" s="354" t="s">
        <v>37</v>
      </c>
      <c r="D23" s="617" t="s">
        <v>754</v>
      </c>
      <c r="E23" s="975">
        <f>'A2.6.2'!E23/'A2.6.2'!E$29</f>
        <v>0.16023994758995419</v>
      </c>
      <c r="F23" s="976">
        <f>'A2.6.2'!F23/'A2.6.2'!F$29</f>
        <v>0.14145751073268661</v>
      </c>
      <c r="G23" s="975">
        <f>'A2.6.2'!G23/'A2.6.2'!G$29</f>
        <v>0.15893949055540416</v>
      </c>
      <c r="H23" s="976">
        <f>'A2.6.2'!H23/'A2.6.2'!H$29</f>
        <v>0.14420176035152596</v>
      </c>
      <c r="I23" s="975">
        <f>'A2.6.2'!I23/'A2.6.2'!I$29</f>
        <v>0.16016895375584991</v>
      </c>
      <c r="J23" s="976">
        <f>'A2.6.2'!J23/'A2.6.2'!J$29</f>
        <v>0.15534332649831997</v>
      </c>
      <c r="K23" s="975">
        <f>'A2.6.2'!K23/'A2.6.2'!K$29</f>
        <v>0.16270264346996527</v>
      </c>
      <c r="L23" s="976">
        <f>'A2.6.2'!L23/'A2.6.2'!L$29</f>
        <v>0.1383946798124602</v>
      </c>
    </row>
    <row r="24" spans="2:12" customFormat="1" ht="13.35" customHeight="1" x14ac:dyDescent="0.2">
      <c r="B24" s="224"/>
      <c r="C24" s="354" t="s">
        <v>38</v>
      </c>
      <c r="D24" s="617" t="s">
        <v>62</v>
      </c>
      <c r="E24" s="975">
        <f>'A2.6.2'!E24/'A2.6.2'!E$29</f>
        <v>0.14791674951667919</v>
      </c>
      <c r="F24" s="976">
        <f>'A2.6.2'!F24/'A2.6.2'!F$29</f>
        <v>0.18733062987429372</v>
      </c>
      <c r="G24" s="975">
        <f>'A2.6.2'!G24/'A2.6.2'!G$29</f>
        <v>0.14692174175334247</v>
      </c>
      <c r="H24" s="976">
        <f>'A2.6.2'!H24/'A2.6.2'!H$29</f>
        <v>0.1909452635734169</v>
      </c>
      <c r="I24" s="975">
        <f>'A2.6.2'!I24/'A2.6.2'!I$29</f>
        <v>0.14802490679781075</v>
      </c>
      <c r="J24" s="976">
        <f>'A2.6.2'!J24/'A2.6.2'!J$29</f>
        <v>0.20169865582284938</v>
      </c>
      <c r="K24" s="975">
        <f>'A2.6.2'!K24/'A2.6.2'!K$29</f>
        <v>0.15846574318183282</v>
      </c>
      <c r="L24" s="976">
        <f>'A2.6.2'!L24/'A2.6.2'!L$29</f>
        <v>0.19279270401267107</v>
      </c>
    </row>
    <row r="25" spans="2:12" customFormat="1" ht="13.35" customHeight="1" x14ac:dyDescent="0.2">
      <c r="B25" s="224"/>
      <c r="C25" s="354" t="s">
        <v>39</v>
      </c>
      <c r="D25" s="617" t="s">
        <v>63</v>
      </c>
      <c r="E25" s="975">
        <f>'A2.6.2'!E25/'A2.6.2'!E$29</f>
        <v>7.0230996300180079E-2</v>
      </c>
      <c r="F25" s="976">
        <f>'A2.6.2'!F25/'A2.6.2'!F$29</f>
        <v>0.11692053718818632</v>
      </c>
      <c r="G25" s="975">
        <f>'A2.6.2'!G25/'A2.6.2'!G$29</f>
        <v>7.170960546752006E-2</v>
      </c>
      <c r="H25" s="976">
        <f>'A2.6.2'!H25/'A2.6.2'!H$29</f>
        <v>0.12673001877025886</v>
      </c>
      <c r="I25" s="975">
        <f>'A2.6.2'!I25/'A2.6.2'!I$29</f>
        <v>7.222178154993257E-2</v>
      </c>
      <c r="J25" s="976">
        <f>'A2.6.2'!J25/'A2.6.2'!J$29</f>
        <v>0.12792965821372113</v>
      </c>
      <c r="K25" s="975">
        <f>'A2.6.2'!K25/'A2.6.2'!K$29</f>
        <v>7.9184204928547025E-2</v>
      </c>
      <c r="L25" s="976">
        <f>'A2.6.2'!L25/'A2.6.2'!L$29</f>
        <v>0.13400415401762003</v>
      </c>
    </row>
    <row r="26" spans="2:12" customFormat="1" ht="13.35" customHeight="1" x14ac:dyDescent="0.2">
      <c r="B26" s="224"/>
      <c r="C26" s="354" t="s">
        <v>40</v>
      </c>
      <c r="D26" s="617" t="s">
        <v>64</v>
      </c>
      <c r="E26" s="975">
        <f>'A2.6.2'!E26/'A2.6.2'!E$29</f>
        <v>6.1969018630264293E-2</v>
      </c>
      <c r="F26" s="976">
        <f>'A2.6.2'!F26/'A2.6.2'!F$29</f>
        <v>0.15465806196756782</v>
      </c>
      <c r="G26" s="975">
        <f>'A2.6.2'!G26/'A2.6.2'!G$29</f>
        <v>6.459341537435738E-2</v>
      </c>
      <c r="H26" s="976">
        <f>'A2.6.2'!H26/'A2.6.2'!H$29</f>
        <v>0.16950020656980613</v>
      </c>
      <c r="I26" s="975">
        <f>'A2.6.2'!I26/'A2.6.2'!I$29</f>
        <v>6.4945400703312978E-2</v>
      </c>
      <c r="J26" s="976">
        <f>'A2.6.2'!J26/'A2.6.2'!J$29</f>
        <v>0.16348852182080764</v>
      </c>
      <c r="K26" s="975">
        <f>'A2.6.2'!K26/'A2.6.2'!K$29</f>
        <v>7.5653132392659389E-2</v>
      </c>
      <c r="L26" s="976">
        <f>'A2.6.2'!L26/'A2.6.2'!L$29</f>
        <v>0.18836455022525717</v>
      </c>
    </row>
    <row r="27" spans="2:12" customFormat="1" ht="13.35" customHeight="1" x14ac:dyDescent="0.2">
      <c r="B27" s="224"/>
      <c r="C27" s="354" t="s">
        <v>41</v>
      </c>
      <c r="D27" s="617" t="s">
        <v>65</v>
      </c>
      <c r="E27" s="975">
        <f>'A2.6.2'!E27/'A2.6.2'!E$29</f>
        <v>1.5406265065620699E-2</v>
      </c>
      <c r="F27" s="976">
        <f>'A2.6.2'!F27/'A2.6.2'!F$29</f>
        <v>0.10331270155781583</v>
      </c>
      <c r="G27" s="975">
        <f>'A2.6.2'!G27/'A2.6.2'!G$29</f>
        <v>1.5574520890826875E-2</v>
      </c>
      <c r="H27" s="976">
        <f>'A2.6.2'!H27/'A2.6.2'!H$29</f>
        <v>8.7190114928499776E-2</v>
      </c>
      <c r="I27" s="975">
        <f>'A2.6.2'!I27/'A2.6.2'!I$29</f>
        <v>1.5181380714417917E-2</v>
      </c>
      <c r="J27" s="976">
        <f>'A2.6.2'!J27/'A2.6.2'!J$29</f>
        <v>7.9658545538548536E-2</v>
      </c>
      <c r="K27" s="975">
        <f>'A2.6.2'!K27/'A2.6.2'!K$29</f>
        <v>1.7005614392440232E-2</v>
      </c>
      <c r="L27" s="976">
        <f>'A2.6.2'!L27/'A2.6.2'!L$29</f>
        <v>9.2045607446807981E-2</v>
      </c>
    </row>
    <row r="28" spans="2:12" customFormat="1" ht="13.35" customHeight="1" x14ac:dyDescent="0.2">
      <c r="B28" s="225"/>
      <c r="C28" s="752" t="s">
        <v>42</v>
      </c>
      <c r="D28" s="753" t="s">
        <v>66</v>
      </c>
      <c r="E28" s="977">
        <f>'A2.6.2'!E28/'A2.6.2'!E$29</f>
        <v>3.1702775318440562E-3</v>
      </c>
      <c r="F28" s="978">
        <f>'A2.6.2'!F28/'A2.6.2'!F$29</f>
        <v>6.8840016265177995E-2</v>
      </c>
      <c r="G28" s="977">
        <f>'A2.6.2'!G28/'A2.6.2'!G$29</f>
        <v>3.1592232650069722E-3</v>
      </c>
      <c r="H28" s="978">
        <f>'A2.6.2'!H28/'A2.6.2'!H$29</f>
        <v>5.4063460364380776E-2</v>
      </c>
      <c r="I28" s="977">
        <f>'A2.6.2'!I28/'A2.6.2'!I$29</f>
        <v>2.8172179477010126E-3</v>
      </c>
      <c r="J28" s="978">
        <f>'A2.6.2'!J28/'A2.6.2'!J$29</f>
        <v>4.4689611840557114E-2</v>
      </c>
      <c r="K28" s="977">
        <f>'A2.6.2'!K28/'A2.6.2'!K$29</f>
        <v>3.2642116322991934E-3</v>
      </c>
      <c r="L28" s="978">
        <f>'A2.6.2'!L28/'A2.6.2'!L$29</f>
        <v>5.0234938581439896E-2</v>
      </c>
    </row>
    <row r="29" spans="2:12" customFormat="1" ht="13.35" customHeight="1" x14ac:dyDescent="0.2">
      <c r="B29" s="225"/>
      <c r="C29" s="226" t="s">
        <v>8</v>
      </c>
      <c r="D29" s="227"/>
      <c r="E29" s="230">
        <f>'A2.6.2'!E29/'A2.6.2'!E$29</f>
        <v>1</v>
      </c>
      <c r="F29" s="231">
        <f>'A2.6.2'!F29/'A2.6.2'!F$29</f>
        <v>1</v>
      </c>
      <c r="G29" s="230">
        <f>'A2.6.2'!G29/'A2.6.2'!G$29</f>
        <v>1</v>
      </c>
      <c r="H29" s="231">
        <f>'A2.6.2'!H29/'A2.6.2'!H$29</f>
        <v>1</v>
      </c>
      <c r="I29" s="230">
        <f>'A2.6.2'!I29/'A2.6.2'!I$29</f>
        <v>1</v>
      </c>
      <c r="J29" s="231">
        <f>'A2.6.2'!J29/'A2.6.2'!J$29</f>
        <v>1</v>
      </c>
      <c r="K29" s="230">
        <f>'A2.6.2'!K29/'A2.6.2'!K$29</f>
        <v>1</v>
      </c>
      <c r="L29" s="231">
        <f>'A2.6.2'!L29/'A2.6.2'!L$29</f>
        <v>1</v>
      </c>
    </row>
    <row r="30" spans="2:12" customFormat="1" ht="12" customHeight="1" x14ac:dyDescent="0.2">
      <c r="B30" s="232"/>
      <c r="C30" s="232"/>
    </row>
    <row r="31" spans="2:12" customFormat="1" ht="13.35" customHeight="1" x14ac:dyDescent="0.2"/>
    <row r="32" spans="2:12" x14ac:dyDescent="0.2">
      <c r="G32" s="109" t="s">
        <v>245</v>
      </c>
    </row>
    <row r="36" spans="2:13" ht="11.25" x14ac:dyDescent="0.2">
      <c r="B36" s="115"/>
      <c r="C36" s="115"/>
      <c r="D36" s="115"/>
      <c r="E36" s="115"/>
      <c r="F36" s="115"/>
      <c r="G36" s="115"/>
      <c r="H36" s="115"/>
      <c r="I36" s="115"/>
      <c r="J36" s="115"/>
      <c r="K36" s="115"/>
      <c r="L36" s="115"/>
      <c r="M36" s="131"/>
    </row>
  </sheetData>
  <mergeCells count="3">
    <mergeCell ref="C3:D3"/>
    <mergeCell ref="K2:L2"/>
    <mergeCell ref="B1:L1"/>
  </mergeCells>
  <phoneticPr fontId="25" type="noConversion"/>
  <hyperlinks>
    <hyperlink ref="G32" location="CONTENTS!A1" display="BACK TO CONTENTS" xr:uid="{00000000-0004-0000-33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0">
    <tabColor theme="7" tint="0.79998168889431442"/>
    <pageSetUpPr fitToPage="1"/>
  </sheetPr>
  <dimension ref="B1:O32"/>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5" s="3" customFormat="1" ht="15" customHeight="1" x14ac:dyDescent="0.2">
      <c r="B1" s="1449" t="s">
        <v>1162</v>
      </c>
      <c r="C1" s="1449"/>
      <c r="D1" s="1449"/>
      <c r="E1" s="1449"/>
      <c r="F1" s="1449"/>
      <c r="G1" s="1449"/>
      <c r="H1" s="1449"/>
      <c r="I1" s="1449"/>
      <c r="J1" s="1449"/>
      <c r="K1" s="1449"/>
      <c r="L1" s="1449"/>
    </row>
    <row r="2" spans="2:15"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5" ht="24.95" customHeight="1" x14ac:dyDescent="0.2">
      <c r="B3" s="150"/>
      <c r="C3" s="1489" t="s">
        <v>85</v>
      </c>
      <c r="D3" s="1490"/>
      <c r="E3" s="682" t="s">
        <v>17</v>
      </c>
      <c r="F3" s="736" t="s">
        <v>98</v>
      </c>
      <c r="G3" s="682" t="s">
        <v>17</v>
      </c>
      <c r="H3" s="736" t="s">
        <v>98</v>
      </c>
      <c r="I3" s="682" t="s">
        <v>17</v>
      </c>
      <c r="J3" s="736" t="s">
        <v>98</v>
      </c>
      <c r="K3" s="682" t="s">
        <v>17</v>
      </c>
      <c r="L3" s="736" t="s">
        <v>98</v>
      </c>
      <c r="N3" s="3"/>
      <c r="O3" s="3"/>
    </row>
    <row r="4" spans="2:15" ht="13.35" customHeight="1" x14ac:dyDescent="0.2">
      <c r="B4" s="38"/>
      <c r="C4" s="563" t="s">
        <v>18</v>
      </c>
      <c r="D4" s="625" t="s">
        <v>43</v>
      </c>
      <c r="E4" s="547">
        <v>32</v>
      </c>
      <c r="F4" s="548">
        <v>3.2053250000000002</v>
      </c>
      <c r="G4" s="547">
        <v>47</v>
      </c>
      <c r="H4" s="548">
        <v>4.3908069999999997</v>
      </c>
      <c r="I4" s="547">
        <v>42</v>
      </c>
      <c r="J4" s="548">
        <v>4.2948089999999999</v>
      </c>
      <c r="K4" s="547">
        <v>38</v>
      </c>
      <c r="L4" s="548">
        <v>5.0920129999999997</v>
      </c>
    </row>
    <row r="5" spans="2:15" ht="13.35" customHeight="1" x14ac:dyDescent="0.2">
      <c r="B5" s="38"/>
      <c r="C5" s="441" t="s">
        <v>19</v>
      </c>
      <c r="D5" s="740" t="s">
        <v>121</v>
      </c>
      <c r="E5" s="547">
        <v>1</v>
      </c>
      <c r="F5" s="544">
        <v>4.7399999999999998E-2</v>
      </c>
      <c r="G5" s="547">
        <v>5</v>
      </c>
      <c r="H5" s="544">
        <v>0.44762099999999999</v>
      </c>
      <c r="I5" s="547">
        <v>6</v>
      </c>
      <c r="J5" s="544">
        <v>0.75347799999999998</v>
      </c>
      <c r="K5" s="547">
        <v>9</v>
      </c>
      <c r="L5" s="544">
        <v>1.183244</v>
      </c>
    </row>
    <row r="6" spans="2:15" ht="13.35" customHeight="1" x14ac:dyDescent="0.2">
      <c r="B6" s="38"/>
      <c r="C6" s="441" t="s">
        <v>20</v>
      </c>
      <c r="D6" s="442" t="s">
        <v>44</v>
      </c>
      <c r="E6" s="547">
        <v>68</v>
      </c>
      <c r="F6" s="544">
        <v>0.76132900000000003</v>
      </c>
      <c r="G6" s="547">
        <v>75</v>
      </c>
      <c r="H6" s="544">
        <v>0.74126300000000001</v>
      </c>
      <c r="I6" s="547">
        <v>110</v>
      </c>
      <c r="J6" s="544">
        <v>1.0314410000000001</v>
      </c>
      <c r="K6" s="547">
        <v>60</v>
      </c>
      <c r="L6" s="544">
        <v>0.33724500000000002</v>
      </c>
    </row>
    <row r="7" spans="2:15" ht="13.35" customHeight="1" x14ac:dyDescent="0.2">
      <c r="B7" s="38"/>
      <c r="C7" s="441" t="s">
        <v>21</v>
      </c>
      <c r="D7" s="442" t="s">
        <v>45</v>
      </c>
      <c r="E7" s="547">
        <v>77</v>
      </c>
      <c r="F7" s="544">
        <v>0.95201100000000005</v>
      </c>
      <c r="G7" s="547">
        <v>87</v>
      </c>
      <c r="H7" s="544">
        <v>0.76889799999999997</v>
      </c>
      <c r="I7" s="547">
        <v>122</v>
      </c>
      <c r="J7" s="544">
        <v>1.942472</v>
      </c>
      <c r="K7" s="547">
        <v>62</v>
      </c>
      <c r="L7" s="544">
        <v>0.71765100000000004</v>
      </c>
    </row>
    <row r="8" spans="2:15" ht="13.35" customHeight="1" x14ac:dyDescent="0.2">
      <c r="B8" s="38"/>
      <c r="C8" s="441" t="s">
        <v>22</v>
      </c>
      <c r="D8" s="442" t="s">
        <v>46</v>
      </c>
      <c r="E8" s="547">
        <v>102</v>
      </c>
      <c r="F8" s="544">
        <v>1.8182119999999999</v>
      </c>
      <c r="G8" s="547">
        <v>128</v>
      </c>
      <c r="H8" s="544">
        <v>1.632387</v>
      </c>
      <c r="I8" s="547">
        <v>140</v>
      </c>
      <c r="J8" s="544">
        <v>1.69563</v>
      </c>
      <c r="K8" s="547">
        <v>96</v>
      </c>
      <c r="L8" s="544">
        <v>1.713692</v>
      </c>
    </row>
    <row r="9" spans="2:15" ht="13.35" customHeight="1" x14ac:dyDescent="0.2">
      <c r="B9" s="38"/>
      <c r="C9" s="441" t="s">
        <v>23</v>
      </c>
      <c r="D9" s="442" t="s">
        <v>47</v>
      </c>
      <c r="E9" s="547">
        <v>120</v>
      </c>
      <c r="F9" s="544">
        <v>2.3725749999999999</v>
      </c>
      <c r="G9" s="547">
        <v>160</v>
      </c>
      <c r="H9" s="544">
        <v>3.4372199999999999</v>
      </c>
      <c r="I9" s="547">
        <v>168</v>
      </c>
      <c r="J9" s="544">
        <v>4.1957300000000002</v>
      </c>
      <c r="K9" s="547">
        <v>78</v>
      </c>
      <c r="L9" s="544">
        <v>1.415511</v>
      </c>
    </row>
    <row r="10" spans="2:15" ht="13.35" customHeight="1" x14ac:dyDescent="0.2">
      <c r="B10" s="38"/>
      <c r="C10" s="441" t="s">
        <v>24</v>
      </c>
      <c r="D10" s="442" t="s">
        <v>48</v>
      </c>
      <c r="E10" s="547">
        <v>142</v>
      </c>
      <c r="F10" s="544">
        <v>3.2425519999999999</v>
      </c>
      <c r="G10" s="547">
        <v>158</v>
      </c>
      <c r="H10" s="544">
        <v>3.504356</v>
      </c>
      <c r="I10" s="547">
        <v>227</v>
      </c>
      <c r="J10" s="544">
        <v>5.5846499999999999</v>
      </c>
      <c r="K10" s="547">
        <v>117</v>
      </c>
      <c r="L10" s="544">
        <v>2.2232379999999998</v>
      </c>
    </row>
    <row r="11" spans="2:15" customFormat="1" ht="13.35" customHeight="1" x14ac:dyDescent="0.2">
      <c r="B11" s="224"/>
      <c r="C11" s="441" t="s">
        <v>25</v>
      </c>
      <c r="D11" s="442" t="s">
        <v>49</v>
      </c>
      <c r="E11" s="547">
        <v>207</v>
      </c>
      <c r="F11" s="544">
        <v>4.7164650000000004</v>
      </c>
      <c r="G11" s="547">
        <v>224</v>
      </c>
      <c r="H11" s="544">
        <v>4.4971449999999997</v>
      </c>
      <c r="I11" s="547">
        <v>260</v>
      </c>
      <c r="J11" s="544">
        <v>6.9451799999999997</v>
      </c>
      <c r="K11" s="547">
        <v>130</v>
      </c>
      <c r="L11" s="544">
        <v>2.879022</v>
      </c>
    </row>
    <row r="12" spans="2:15" customFormat="1" ht="13.35" customHeight="1" x14ac:dyDescent="0.2">
      <c r="B12" s="224"/>
      <c r="C12" s="441" t="s">
        <v>26</v>
      </c>
      <c r="D12" s="442" t="s">
        <v>50</v>
      </c>
      <c r="E12" s="547">
        <v>254</v>
      </c>
      <c r="F12" s="544">
        <v>7.229724</v>
      </c>
      <c r="G12" s="547">
        <v>266</v>
      </c>
      <c r="H12" s="544">
        <v>7.0472359999999998</v>
      </c>
      <c r="I12" s="547">
        <v>298</v>
      </c>
      <c r="J12" s="544">
        <v>9.8974869999999999</v>
      </c>
      <c r="K12" s="547">
        <v>172</v>
      </c>
      <c r="L12" s="544">
        <v>5.669206</v>
      </c>
    </row>
    <row r="13" spans="2:15" customFormat="1" ht="13.35" customHeight="1" x14ac:dyDescent="0.2">
      <c r="B13" s="224"/>
      <c r="C13" s="354" t="s">
        <v>27</v>
      </c>
      <c r="D13" s="742" t="s">
        <v>51</v>
      </c>
      <c r="E13" s="547">
        <v>292</v>
      </c>
      <c r="F13" s="544">
        <v>8.7968159999999997</v>
      </c>
      <c r="G13" s="547">
        <v>293</v>
      </c>
      <c r="H13" s="544">
        <v>8.1224559999999997</v>
      </c>
      <c r="I13" s="547">
        <v>358</v>
      </c>
      <c r="J13" s="544">
        <v>11.299047</v>
      </c>
      <c r="K13" s="547">
        <v>209</v>
      </c>
      <c r="L13" s="544">
        <v>6.250006</v>
      </c>
    </row>
    <row r="14" spans="2:15" customFormat="1" ht="13.35" customHeight="1" x14ac:dyDescent="0.2">
      <c r="B14" s="224"/>
      <c r="C14" s="354" t="s">
        <v>28</v>
      </c>
      <c r="D14" s="742" t="s">
        <v>52</v>
      </c>
      <c r="E14" s="547">
        <v>366</v>
      </c>
      <c r="F14" s="544">
        <v>10.894848</v>
      </c>
      <c r="G14" s="547">
        <v>335</v>
      </c>
      <c r="H14" s="544">
        <v>10.622102</v>
      </c>
      <c r="I14" s="547">
        <v>399</v>
      </c>
      <c r="J14" s="544">
        <v>14.540397</v>
      </c>
      <c r="K14" s="547">
        <v>239</v>
      </c>
      <c r="L14" s="544">
        <v>8.3640059999999998</v>
      </c>
    </row>
    <row r="15" spans="2:15" customFormat="1" ht="13.35" customHeight="1" x14ac:dyDescent="0.2">
      <c r="B15" s="224"/>
      <c r="C15" s="354" t="s">
        <v>29</v>
      </c>
      <c r="D15" s="742" t="s">
        <v>53</v>
      </c>
      <c r="E15" s="547">
        <v>423</v>
      </c>
      <c r="F15" s="544">
        <v>14.310191</v>
      </c>
      <c r="G15" s="547">
        <v>365</v>
      </c>
      <c r="H15" s="544">
        <v>12.932302</v>
      </c>
      <c r="I15" s="547">
        <v>426</v>
      </c>
      <c r="J15" s="544">
        <v>14.713414999999999</v>
      </c>
      <c r="K15" s="547">
        <v>283</v>
      </c>
      <c r="L15" s="544">
        <v>11.328201</v>
      </c>
    </row>
    <row r="16" spans="2:15" customFormat="1" ht="13.35" customHeight="1" x14ac:dyDescent="0.2">
      <c r="B16" s="224"/>
      <c r="C16" s="354" t="s">
        <v>30</v>
      </c>
      <c r="D16" s="742" t="s">
        <v>54</v>
      </c>
      <c r="E16" s="547">
        <v>439</v>
      </c>
      <c r="F16" s="544">
        <v>16.740589</v>
      </c>
      <c r="G16" s="547">
        <v>453</v>
      </c>
      <c r="H16" s="544">
        <v>17.160450999999998</v>
      </c>
      <c r="I16" s="547">
        <v>494</v>
      </c>
      <c r="J16" s="544">
        <v>18.707042000000001</v>
      </c>
      <c r="K16" s="547">
        <v>285</v>
      </c>
      <c r="L16" s="544">
        <v>11.028256000000001</v>
      </c>
    </row>
    <row r="17" spans="2:12" customFormat="1" ht="13.35" customHeight="1" x14ac:dyDescent="0.2">
      <c r="B17" s="224"/>
      <c r="C17" s="354" t="s">
        <v>31</v>
      </c>
      <c r="D17" s="742" t="s">
        <v>55</v>
      </c>
      <c r="E17" s="547">
        <v>479</v>
      </c>
      <c r="F17" s="544">
        <v>18.143245</v>
      </c>
      <c r="G17" s="547">
        <v>510</v>
      </c>
      <c r="H17" s="544">
        <v>19.568190999999999</v>
      </c>
      <c r="I17" s="547">
        <v>525</v>
      </c>
      <c r="J17" s="544">
        <v>22.524211000000001</v>
      </c>
      <c r="K17" s="547">
        <v>318</v>
      </c>
      <c r="L17" s="544">
        <v>12.414705</v>
      </c>
    </row>
    <row r="18" spans="2:12" customFormat="1" ht="13.35" customHeight="1" x14ac:dyDescent="0.2">
      <c r="B18" s="224"/>
      <c r="C18" s="354" t="s">
        <v>32</v>
      </c>
      <c r="D18" s="742" t="s">
        <v>56</v>
      </c>
      <c r="E18" s="547">
        <v>571</v>
      </c>
      <c r="F18" s="544">
        <v>22.947709</v>
      </c>
      <c r="G18" s="547">
        <v>543</v>
      </c>
      <c r="H18" s="544">
        <v>21.435704000000001</v>
      </c>
      <c r="I18" s="547">
        <v>580</v>
      </c>
      <c r="J18" s="544">
        <v>25.538148</v>
      </c>
      <c r="K18" s="547">
        <v>321</v>
      </c>
      <c r="L18" s="544">
        <v>13.697158999999999</v>
      </c>
    </row>
    <row r="19" spans="2:12" customFormat="1" ht="13.35" customHeight="1" x14ac:dyDescent="0.2">
      <c r="B19" s="224"/>
      <c r="C19" s="354" t="s">
        <v>33</v>
      </c>
      <c r="D19" s="742" t="s">
        <v>57</v>
      </c>
      <c r="E19" s="547">
        <v>631</v>
      </c>
      <c r="F19" s="544">
        <v>25.816037999999999</v>
      </c>
      <c r="G19" s="547">
        <v>570</v>
      </c>
      <c r="H19" s="544">
        <v>25.025542000000002</v>
      </c>
      <c r="I19" s="547">
        <v>565</v>
      </c>
      <c r="J19" s="544">
        <v>27.586055999999999</v>
      </c>
      <c r="K19" s="547">
        <v>391</v>
      </c>
      <c r="L19" s="544">
        <v>18.129729999999999</v>
      </c>
    </row>
    <row r="20" spans="2:12" customFormat="1" ht="13.35" customHeight="1" x14ac:dyDescent="0.2">
      <c r="B20" s="224"/>
      <c r="C20" s="354" t="s">
        <v>34</v>
      </c>
      <c r="D20" s="742" t="s">
        <v>58</v>
      </c>
      <c r="E20" s="547">
        <v>4300</v>
      </c>
      <c r="F20" s="544">
        <v>207.55466100000001</v>
      </c>
      <c r="G20" s="547">
        <v>4072</v>
      </c>
      <c r="H20" s="544">
        <v>202.107474</v>
      </c>
      <c r="I20" s="547">
        <v>3943</v>
      </c>
      <c r="J20" s="544">
        <v>212.25694100000001</v>
      </c>
      <c r="K20" s="547">
        <v>2525</v>
      </c>
      <c r="L20" s="544">
        <v>127.188196</v>
      </c>
    </row>
    <row r="21" spans="2:12" customFormat="1" ht="13.35" customHeight="1" x14ac:dyDescent="0.2">
      <c r="B21" s="224"/>
      <c r="C21" s="354" t="s">
        <v>35</v>
      </c>
      <c r="D21" s="617" t="s">
        <v>744</v>
      </c>
      <c r="E21" s="547">
        <v>5640</v>
      </c>
      <c r="F21" s="544">
        <v>313.19083599999999</v>
      </c>
      <c r="G21" s="547">
        <v>5537</v>
      </c>
      <c r="H21" s="544">
        <v>317.59254399999998</v>
      </c>
      <c r="I21" s="547">
        <v>4827</v>
      </c>
      <c r="J21" s="544">
        <v>298.83817699999997</v>
      </c>
      <c r="K21" s="547">
        <v>3802</v>
      </c>
      <c r="L21" s="544">
        <v>225.67923500000001</v>
      </c>
    </row>
    <row r="22" spans="2:12" customFormat="1" ht="13.35" customHeight="1" x14ac:dyDescent="0.2">
      <c r="B22" s="224"/>
      <c r="C22" s="354" t="s">
        <v>36</v>
      </c>
      <c r="D22" s="617" t="s">
        <v>773</v>
      </c>
      <c r="E22" s="547">
        <v>13664</v>
      </c>
      <c r="F22" s="544">
        <v>878.6019</v>
      </c>
      <c r="G22" s="547">
        <v>12116</v>
      </c>
      <c r="H22" s="544">
        <v>826.22053200000005</v>
      </c>
      <c r="I22" s="547">
        <v>10702</v>
      </c>
      <c r="J22" s="544">
        <v>774.42930100000001</v>
      </c>
      <c r="K22" s="547">
        <v>8914</v>
      </c>
      <c r="L22" s="544">
        <v>619.94971799999996</v>
      </c>
    </row>
    <row r="23" spans="2:12" customFormat="1" ht="13.35" customHeight="1" x14ac:dyDescent="0.2">
      <c r="B23" s="224"/>
      <c r="C23" s="354" t="s">
        <v>37</v>
      </c>
      <c r="D23" s="617" t="s">
        <v>754</v>
      </c>
      <c r="E23" s="547">
        <v>18518</v>
      </c>
      <c r="F23" s="544">
        <v>1396.7879809999999</v>
      </c>
      <c r="G23" s="547">
        <v>17029</v>
      </c>
      <c r="H23" s="544">
        <v>1366.7479860000001</v>
      </c>
      <c r="I23" s="547">
        <v>14590</v>
      </c>
      <c r="J23" s="544">
        <v>1213.3122229999999</v>
      </c>
      <c r="K23" s="547">
        <v>14050</v>
      </c>
      <c r="L23" s="544">
        <v>1146.5952769999999</v>
      </c>
    </row>
    <row r="24" spans="2:12" customFormat="1" ht="13.35" customHeight="1" x14ac:dyDescent="0.2">
      <c r="B24" s="224"/>
      <c r="C24" s="354" t="s">
        <v>38</v>
      </c>
      <c r="D24" s="617" t="s">
        <v>62</v>
      </c>
      <c r="E24" s="547">
        <v>17477</v>
      </c>
      <c r="F24" s="544">
        <v>1609.4483399999999</v>
      </c>
      <c r="G24" s="547">
        <v>17299</v>
      </c>
      <c r="H24" s="544">
        <v>1667.530407</v>
      </c>
      <c r="I24" s="547">
        <v>15401</v>
      </c>
      <c r="J24" s="544">
        <v>1518.9827769999999</v>
      </c>
      <c r="K24" s="547">
        <v>14852</v>
      </c>
      <c r="L24" s="544">
        <v>1443.3209019999999</v>
      </c>
    </row>
    <row r="25" spans="2:12" customFormat="1" ht="13.35" customHeight="1" x14ac:dyDescent="0.2">
      <c r="B25" s="224"/>
      <c r="C25" s="354" t="s">
        <v>39</v>
      </c>
      <c r="D25" s="617" t="s">
        <v>63</v>
      </c>
      <c r="E25" s="547">
        <v>8373</v>
      </c>
      <c r="F25" s="544">
        <v>951.94584799999996</v>
      </c>
      <c r="G25" s="547">
        <v>8546</v>
      </c>
      <c r="H25" s="544">
        <v>1001.604274</v>
      </c>
      <c r="I25" s="547">
        <v>7605</v>
      </c>
      <c r="J25" s="544">
        <v>913.67249600000002</v>
      </c>
      <c r="K25" s="547">
        <v>8108</v>
      </c>
      <c r="L25" s="544">
        <v>943.460644</v>
      </c>
    </row>
    <row r="26" spans="2:12" customFormat="1" ht="13.35" customHeight="1" x14ac:dyDescent="0.2">
      <c r="B26" s="224"/>
      <c r="C26" s="354" t="s">
        <v>40</v>
      </c>
      <c r="D26" s="617" t="s">
        <v>64</v>
      </c>
      <c r="E26" s="547">
        <v>8679</v>
      </c>
      <c r="F26" s="544">
        <v>1236.8172939999999</v>
      </c>
      <c r="G26" s="547">
        <v>8615</v>
      </c>
      <c r="H26" s="544">
        <v>1294.605194</v>
      </c>
      <c r="I26" s="547">
        <v>7597</v>
      </c>
      <c r="J26" s="544">
        <v>1182.642818</v>
      </c>
      <c r="K26" s="547">
        <v>8892</v>
      </c>
      <c r="L26" s="544">
        <v>1319.58203</v>
      </c>
    </row>
    <row r="27" spans="2:12" customFormat="1" ht="13.35" customHeight="1" x14ac:dyDescent="0.2">
      <c r="B27" s="224"/>
      <c r="C27" s="354" t="s">
        <v>41</v>
      </c>
      <c r="D27" s="617" t="s">
        <v>65</v>
      </c>
      <c r="E27" s="547">
        <v>3102</v>
      </c>
      <c r="F27" s="544">
        <v>636.841095</v>
      </c>
      <c r="G27" s="547">
        <v>2961</v>
      </c>
      <c r="H27" s="544">
        <v>635.75431200000003</v>
      </c>
      <c r="I27" s="547">
        <v>2593</v>
      </c>
      <c r="J27" s="544">
        <v>580.28898600000002</v>
      </c>
      <c r="K27" s="547">
        <v>2937</v>
      </c>
      <c r="L27" s="544">
        <v>641.41651300000001</v>
      </c>
    </row>
    <row r="28" spans="2:12" customFormat="1" ht="13.35" customHeight="1" x14ac:dyDescent="0.2">
      <c r="B28" s="225"/>
      <c r="C28" s="752" t="s">
        <v>42</v>
      </c>
      <c r="D28" s="753" t="s">
        <v>66</v>
      </c>
      <c r="E28" s="645">
        <v>648</v>
      </c>
      <c r="F28" s="646">
        <v>193.92471599999999</v>
      </c>
      <c r="G28" s="645">
        <v>698</v>
      </c>
      <c r="H28" s="646">
        <v>212.76948100000001</v>
      </c>
      <c r="I28" s="645">
        <v>600</v>
      </c>
      <c r="J28" s="646">
        <v>180.11913200000001</v>
      </c>
      <c r="K28" s="645">
        <v>621</v>
      </c>
      <c r="L28" s="646">
        <v>198.00603699999999</v>
      </c>
    </row>
    <row r="29" spans="2:12" customFormat="1" ht="13.35" customHeight="1" x14ac:dyDescent="0.2">
      <c r="B29" s="225"/>
      <c r="C29" s="226" t="s">
        <v>8</v>
      </c>
      <c r="D29" s="227"/>
      <c r="E29" s="228">
        <f t="shared" ref="E29:L29" si="0">SUM(E4:E28)</f>
        <v>84605</v>
      </c>
      <c r="F29" s="229">
        <f t="shared" si="0"/>
        <v>7567.1076999999987</v>
      </c>
      <c r="G29" s="228">
        <f t="shared" si="0"/>
        <v>81092</v>
      </c>
      <c r="H29" s="229">
        <f t="shared" si="0"/>
        <v>7666.2658850000007</v>
      </c>
      <c r="I29" s="228">
        <f t="shared" si="0"/>
        <v>72578</v>
      </c>
      <c r="J29" s="229">
        <f t="shared" si="0"/>
        <v>7045.7920439999998</v>
      </c>
      <c r="K29" s="228">
        <f t="shared" si="0"/>
        <v>67509</v>
      </c>
      <c r="L29" s="229">
        <f t="shared" si="0"/>
        <v>6767.6414369999993</v>
      </c>
    </row>
    <row r="30" spans="2:12" customFormat="1" ht="12" customHeight="1" x14ac:dyDescent="0.2">
      <c r="B30" s="232"/>
      <c r="C30" s="232"/>
    </row>
    <row r="31" spans="2:12" customFormat="1" ht="13.35" customHeight="1" x14ac:dyDescent="0.2"/>
    <row r="32" spans="2:12" customFormat="1" ht="13.35" customHeight="1" x14ac:dyDescent="0.2">
      <c r="G32" s="109" t="s">
        <v>245</v>
      </c>
    </row>
  </sheetData>
  <mergeCells count="3">
    <mergeCell ref="C3:D3"/>
    <mergeCell ref="K2:L2"/>
    <mergeCell ref="B1:L1"/>
  </mergeCells>
  <phoneticPr fontId="25" type="noConversion"/>
  <hyperlinks>
    <hyperlink ref="G32" location="CONTENTS!A1" display="BACK TO CONTENTS" xr:uid="{00000000-0004-0000-34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L29" formula="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2">
    <tabColor theme="7" tint="0.79998168889431442"/>
    <pageSetUpPr fitToPage="1"/>
  </sheetPr>
  <dimension ref="B1:M36"/>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5" customHeight="1" x14ac:dyDescent="0.2">
      <c r="B1" s="1449" t="s">
        <v>1163</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'A2.6.3'!E4/'A2.6.3'!E$29</f>
        <v>3.7822823710182611E-4</v>
      </c>
      <c r="F4" s="976">
        <f>'A2.6.3'!F4/'A2.6.3'!F$29</f>
        <v>4.2358654416931328E-4</v>
      </c>
      <c r="G4" s="975">
        <f>'A2.6.3'!G4/'A2.6.3'!G$29</f>
        <v>5.7958861539979278E-4</v>
      </c>
      <c r="H4" s="976">
        <f>'A2.6.3'!H4/'A2.6.3'!H$29</f>
        <v>5.7274389720700369E-4</v>
      </c>
      <c r="I4" s="975">
        <f>'A2.6.3'!I4/'A2.6.3'!I$29</f>
        <v>5.7868775662046348E-4</v>
      </c>
      <c r="J4" s="976">
        <f>'A2.6.3'!J4/'A2.6.3'!J$29</f>
        <v>6.095565939470694E-4</v>
      </c>
      <c r="K4" s="975">
        <f>'A2.6.3'!K4/'A2.6.3'!K$29</f>
        <v>5.628879112414641E-4</v>
      </c>
      <c r="L4" s="976">
        <f>'A2.6.3'!L4/'A2.6.3'!L$29</f>
        <v>7.5240584883250227E-4</v>
      </c>
    </row>
    <row r="5" spans="2:12" ht="13.35" customHeight="1" x14ac:dyDescent="0.2">
      <c r="B5" s="38"/>
      <c r="C5" s="441" t="s">
        <v>19</v>
      </c>
      <c r="D5" s="740" t="s">
        <v>121</v>
      </c>
      <c r="E5" s="975">
        <f>'A2.6.3'!E5/'A2.6.3'!E$29</f>
        <v>1.1819632409432066E-5</v>
      </c>
      <c r="F5" s="976">
        <f>'A2.6.3'!F5/'A2.6.3'!F$29</f>
        <v>6.2639520777535656E-6</v>
      </c>
      <c r="G5" s="975">
        <f>'A2.6.3'!G5/'A2.6.3'!G$29</f>
        <v>6.1658363340403498E-5</v>
      </c>
      <c r="H5" s="976">
        <f>'A2.6.3'!H5/'A2.6.3'!H$29</f>
        <v>5.8388400130476289E-5</v>
      </c>
      <c r="I5" s="975">
        <f>'A2.6.3'!I5/'A2.6.3'!I$29</f>
        <v>8.2669679517209066E-5</v>
      </c>
      <c r="J5" s="976">
        <f>'A2.6.3'!J5/'A2.6.3'!J$29</f>
        <v>1.0694014176044848E-4</v>
      </c>
      <c r="K5" s="975">
        <f>'A2.6.3'!K5/'A2.6.3'!K$29</f>
        <v>1.3331555792560991E-4</v>
      </c>
      <c r="L5" s="976">
        <f>'A2.6.3'!L5/'A2.6.3'!L$29</f>
        <v>1.7483845901335391E-4</v>
      </c>
    </row>
    <row r="6" spans="2:12" ht="13.35" customHeight="1" x14ac:dyDescent="0.2">
      <c r="B6" s="38"/>
      <c r="C6" s="441" t="s">
        <v>20</v>
      </c>
      <c r="D6" s="442" t="s">
        <v>44</v>
      </c>
      <c r="E6" s="975">
        <f>'A2.6.3'!E6/'A2.6.3'!E$29</f>
        <v>8.0373500384138053E-4</v>
      </c>
      <c r="F6" s="976">
        <f>'A2.6.3'!F6/'A2.6.3'!F$29</f>
        <v>1.0061030319417817E-4</v>
      </c>
      <c r="G6" s="975">
        <f>'A2.6.3'!G6/'A2.6.3'!G$29</f>
        <v>9.2487545010605239E-4</v>
      </c>
      <c r="H6" s="976">
        <f>'A2.6.3'!H6/'A2.6.3'!H$29</f>
        <v>9.6691532894831221E-5</v>
      </c>
      <c r="I6" s="975">
        <f>'A2.6.3'!I6/'A2.6.3'!I$29</f>
        <v>1.515610791148833E-3</v>
      </c>
      <c r="J6" s="976">
        <f>'A2.6.3'!J6/'A2.6.3'!J$29</f>
        <v>1.4639106484534218E-4</v>
      </c>
      <c r="K6" s="975">
        <f>'A2.6.3'!K6/'A2.6.3'!K$29</f>
        <v>8.8877038617073275E-4</v>
      </c>
      <c r="L6" s="976">
        <f>'A2.6.3'!L6/'A2.6.3'!L$29</f>
        <v>4.9831984028618393E-5</v>
      </c>
    </row>
    <row r="7" spans="2:12" ht="13.35" customHeight="1" x14ac:dyDescent="0.2">
      <c r="B7" s="38"/>
      <c r="C7" s="441" t="s">
        <v>21</v>
      </c>
      <c r="D7" s="442" t="s">
        <v>45</v>
      </c>
      <c r="E7" s="975">
        <f>'A2.6.3'!E7/'A2.6.3'!E$29</f>
        <v>9.1011169552626908E-4</v>
      </c>
      <c r="F7" s="976">
        <f>'A2.6.3'!F7/'A2.6.3'!F$29</f>
        <v>1.2580909876570148E-4</v>
      </c>
      <c r="G7" s="975">
        <f>'A2.6.3'!G7/'A2.6.3'!G$29</f>
        <v>1.0728555221230208E-3</v>
      </c>
      <c r="H7" s="976">
        <f>'A2.6.3'!H7/'A2.6.3'!H$29</f>
        <v>1.0029628655385462E-4</v>
      </c>
      <c r="I7" s="975">
        <f>'A2.6.3'!I7/'A2.6.3'!I$29</f>
        <v>1.6809501501832511E-3</v>
      </c>
      <c r="J7" s="976">
        <f>'A2.6.3'!J7/'A2.6.3'!J$29</f>
        <v>2.7569249672279995E-4</v>
      </c>
      <c r="K7" s="975">
        <f>'A2.6.3'!K7/'A2.6.3'!K$29</f>
        <v>9.1839606570975722E-4</v>
      </c>
      <c r="L7" s="976">
        <f>'A2.6.3'!L7/'A2.6.3'!L$29</f>
        <v>1.0604152224679987E-4</v>
      </c>
    </row>
    <row r="8" spans="2:12" ht="13.35" customHeight="1" x14ac:dyDescent="0.2">
      <c r="B8" s="38"/>
      <c r="C8" s="441" t="s">
        <v>22</v>
      </c>
      <c r="D8" s="442" t="s">
        <v>46</v>
      </c>
      <c r="E8" s="975">
        <f>'A2.6.3'!E8/'A2.6.3'!E$29</f>
        <v>1.2056025057620707E-3</v>
      </c>
      <c r="F8" s="976">
        <f>'A2.6.3'!F8/'A2.6.3'!F$29</f>
        <v>2.4027832985646554E-4</v>
      </c>
      <c r="G8" s="975">
        <f>'A2.6.3'!G8/'A2.6.3'!G$29</f>
        <v>1.5784541015143295E-3</v>
      </c>
      <c r="H8" s="976">
        <f>'A2.6.3'!H8/'A2.6.3'!H$29</f>
        <v>2.1293117464057273E-4</v>
      </c>
      <c r="I8" s="975">
        <f>'A2.6.3'!I8/'A2.6.3'!I$29</f>
        <v>1.9289591887348783E-3</v>
      </c>
      <c r="J8" s="976">
        <f>'A2.6.3'!J8/'A2.6.3'!J$29</f>
        <v>2.4065853624560934E-4</v>
      </c>
      <c r="K8" s="975">
        <f>'A2.6.3'!K8/'A2.6.3'!K$29</f>
        <v>1.4220326178731725E-3</v>
      </c>
      <c r="L8" s="976">
        <f>'A2.6.3'!L8/'A2.6.3'!L$29</f>
        <v>2.5321849804732792E-4</v>
      </c>
    </row>
    <row r="9" spans="2:12" ht="13.35" customHeight="1" x14ac:dyDescent="0.2">
      <c r="B9" s="38"/>
      <c r="C9" s="441" t="s">
        <v>23</v>
      </c>
      <c r="D9" s="442" t="s">
        <v>47</v>
      </c>
      <c r="E9" s="975">
        <f>'A2.6.3'!E9/'A2.6.3'!E$29</f>
        <v>1.4183558891318481E-3</v>
      </c>
      <c r="F9" s="976">
        <f>'A2.6.3'!F9/'A2.6.3'!F$29</f>
        <v>3.1353789242354778E-4</v>
      </c>
      <c r="G9" s="975">
        <f>'A2.6.3'!G9/'A2.6.3'!G$29</f>
        <v>1.9730676268929119E-3</v>
      </c>
      <c r="H9" s="976">
        <f>'A2.6.3'!H9/'A2.6.3'!H$29</f>
        <v>4.4835648170321704E-4</v>
      </c>
      <c r="I9" s="975">
        <f>'A2.6.3'!I9/'A2.6.3'!I$29</f>
        <v>2.3147510264818539E-3</v>
      </c>
      <c r="J9" s="976">
        <f>'A2.6.3'!J9/'A2.6.3'!J$29</f>
        <v>5.9549444176016622E-4</v>
      </c>
      <c r="K9" s="975">
        <f>'A2.6.3'!K9/'A2.6.3'!K$29</f>
        <v>1.1554015020219526E-3</v>
      </c>
      <c r="L9" s="976">
        <f>'A2.6.3'!L9/'A2.6.3'!L$29</f>
        <v>2.0915868743594018E-4</v>
      </c>
    </row>
    <row r="10" spans="2:12" ht="13.35" customHeight="1" x14ac:dyDescent="0.2">
      <c r="B10" s="38"/>
      <c r="C10" s="441" t="s">
        <v>24</v>
      </c>
      <c r="D10" s="442" t="s">
        <v>48</v>
      </c>
      <c r="E10" s="975">
        <f>'A2.6.3'!E10/'A2.6.3'!E$29</f>
        <v>1.6783878021393536E-3</v>
      </c>
      <c r="F10" s="976">
        <f>'A2.6.3'!F10/'A2.6.3'!F$29</f>
        <v>4.2850612526632872E-4</v>
      </c>
      <c r="G10" s="975">
        <f>'A2.6.3'!G10/'A2.6.3'!G$29</f>
        <v>1.9484042815567503E-3</v>
      </c>
      <c r="H10" s="976">
        <f>'A2.6.3'!H10/'A2.6.3'!H$29</f>
        <v>4.5711380906533739E-4</v>
      </c>
      <c r="I10" s="975">
        <f>'A2.6.3'!I10/'A2.6.3'!I$29</f>
        <v>3.12766954173441E-3</v>
      </c>
      <c r="J10" s="976">
        <f>'A2.6.3'!J10/'A2.6.3'!J$29</f>
        <v>7.9262203101150737E-4</v>
      </c>
      <c r="K10" s="975">
        <f>'A2.6.3'!K10/'A2.6.3'!K$29</f>
        <v>1.7331022530329288E-3</v>
      </c>
      <c r="L10" s="976">
        <f>'A2.6.3'!L10/'A2.6.3'!L$29</f>
        <v>3.2851001648005897E-4</v>
      </c>
    </row>
    <row r="11" spans="2:12" customFormat="1" ht="13.35" customHeight="1" x14ac:dyDescent="0.2">
      <c r="B11" s="224"/>
      <c r="C11" s="441" t="s">
        <v>25</v>
      </c>
      <c r="D11" s="442" t="s">
        <v>49</v>
      </c>
      <c r="E11" s="975">
        <f>'A2.6.3'!E11/'A2.6.3'!E$29</f>
        <v>2.4466639087524378E-3</v>
      </c>
      <c r="F11" s="976">
        <f>'A2.6.3'!F11/'A2.6.3'!F$29</f>
        <v>6.2328503663295308E-4</v>
      </c>
      <c r="G11" s="975">
        <f>'A2.6.3'!G11/'A2.6.3'!G$29</f>
        <v>2.7622946776500765E-3</v>
      </c>
      <c r="H11" s="976">
        <f>'A2.6.3'!H11/'A2.6.3'!H$29</f>
        <v>5.8661479623335546E-4</v>
      </c>
      <c r="I11" s="975">
        <f>'A2.6.3'!I11/'A2.6.3'!I$29</f>
        <v>3.58235277907906E-3</v>
      </c>
      <c r="J11" s="976">
        <f>'A2.6.3'!J11/'A2.6.3'!J$29</f>
        <v>9.8572026489404012E-4</v>
      </c>
      <c r="K11" s="975">
        <f>'A2.6.3'!K11/'A2.6.3'!K$29</f>
        <v>1.9256691700365878E-3</v>
      </c>
      <c r="L11" s="976">
        <f>'A2.6.3'!L11/'A2.6.3'!L$29</f>
        <v>4.2540994921211876E-4</v>
      </c>
    </row>
    <row r="12" spans="2:12" customFormat="1" ht="13.35" customHeight="1" x14ac:dyDescent="0.2">
      <c r="B12" s="224"/>
      <c r="C12" s="441" t="s">
        <v>26</v>
      </c>
      <c r="D12" s="442" t="s">
        <v>50</v>
      </c>
      <c r="E12" s="975">
        <f>'A2.6.3'!E12/'A2.6.3'!E$29</f>
        <v>3.0021866319957448E-3</v>
      </c>
      <c r="F12" s="976">
        <f>'A2.6.3'!F12/'A2.6.3'!F$29</f>
        <v>9.5541444454398357E-4</v>
      </c>
      <c r="G12" s="975">
        <f>'A2.6.3'!G12/'A2.6.3'!G$29</f>
        <v>3.2802249297094657E-3</v>
      </c>
      <c r="H12" s="976">
        <f>'A2.6.3'!H12/'A2.6.3'!H$29</f>
        <v>9.1925275038905066E-4</v>
      </c>
      <c r="I12" s="975">
        <f>'A2.6.3'!I12/'A2.6.3'!I$29</f>
        <v>4.1059274160213837E-3</v>
      </c>
      <c r="J12" s="976">
        <f>'A2.6.3'!J12/'A2.6.3'!J$29</f>
        <v>1.40473731529281E-3</v>
      </c>
      <c r="K12" s="975">
        <f>'A2.6.3'!K12/'A2.6.3'!K$29</f>
        <v>2.5478084403561005E-3</v>
      </c>
      <c r="L12" s="976">
        <f>'A2.6.3'!L12/'A2.6.3'!L$29</f>
        <v>8.3769302094011046E-4</v>
      </c>
    </row>
    <row r="13" spans="2:12" customFormat="1" ht="13.35" customHeight="1" x14ac:dyDescent="0.2">
      <c r="B13" s="224"/>
      <c r="C13" s="354" t="s">
        <v>27</v>
      </c>
      <c r="D13" s="742" t="s">
        <v>51</v>
      </c>
      <c r="E13" s="975">
        <f>'A2.6.3'!E13/'A2.6.3'!E$29</f>
        <v>3.4513326635541635E-3</v>
      </c>
      <c r="F13" s="976">
        <f>'A2.6.3'!F13/'A2.6.3'!F$29</f>
        <v>1.1625070434771268E-3</v>
      </c>
      <c r="G13" s="975">
        <f>'A2.6.3'!G13/'A2.6.3'!G$29</f>
        <v>3.6131800917476448E-3</v>
      </c>
      <c r="H13" s="976">
        <f>'A2.6.3'!H13/'A2.6.3'!H$29</f>
        <v>1.0595061692150009E-3</v>
      </c>
      <c r="I13" s="975">
        <f>'A2.6.3'!I13/'A2.6.3'!I$29</f>
        <v>4.9326242111934742E-3</v>
      </c>
      <c r="J13" s="976">
        <f>'A2.6.3'!J13/'A2.6.3'!J$29</f>
        <v>1.6036588831232898E-3</v>
      </c>
      <c r="K13" s="975">
        <f>'A2.6.3'!K13/'A2.6.3'!K$29</f>
        <v>3.0958835118280524E-3</v>
      </c>
      <c r="L13" s="976">
        <f>'A2.6.3'!L13/'A2.6.3'!L$29</f>
        <v>9.2351317045699459E-4</v>
      </c>
    </row>
    <row r="14" spans="2:12" customFormat="1" ht="13.35" customHeight="1" x14ac:dyDescent="0.2">
      <c r="B14" s="224"/>
      <c r="C14" s="354" t="s">
        <v>28</v>
      </c>
      <c r="D14" s="742" t="s">
        <v>52</v>
      </c>
      <c r="E14" s="975">
        <f>'A2.6.3'!E14/'A2.6.3'!E$29</f>
        <v>4.3259854618521365E-3</v>
      </c>
      <c r="F14" s="976">
        <f>'A2.6.3'!F14/'A2.6.3'!F$29</f>
        <v>1.4397638347343729E-3</v>
      </c>
      <c r="G14" s="975">
        <f>'A2.6.3'!G14/'A2.6.3'!G$29</f>
        <v>4.1311103438070344E-3</v>
      </c>
      <c r="H14" s="976">
        <f>'A2.6.3'!H14/'A2.6.3'!H$29</f>
        <v>1.385563996780161E-3</v>
      </c>
      <c r="I14" s="975">
        <f>'A2.6.3'!I14/'A2.6.3'!I$29</f>
        <v>5.4975336878944035E-3</v>
      </c>
      <c r="J14" s="976">
        <f>'A2.6.3'!J14/'A2.6.3'!J$29</f>
        <v>2.0636994264374006E-3</v>
      </c>
      <c r="K14" s="975">
        <f>'A2.6.3'!K14/'A2.6.3'!K$29</f>
        <v>3.5402687049134189E-3</v>
      </c>
      <c r="L14" s="976">
        <f>'A2.6.3'!L14/'A2.6.3'!L$29</f>
        <v>1.2358819653583253E-3</v>
      </c>
    </row>
    <row r="15" spans="2:12" customFormat="1" ht="13.35" customHeight="1" x14ac:dyDescent="0.2">
      <c r="B15" s="224"/>
      <c r="C15" s="354" t="s">
        <v>29</v>
      </c>
      <c r="D15" s="742" t="s">
        <v>53</v>
      </c>
      <c r="E15" s="975">
        <f>'A2.6.3'!E15/'A2.6.3'!E$29</f>
        <v>4.9997045091897639E-3</v>
      </c>
      <c r="F15" s="976">
        <f>'A2.6.3'!F15/'A2.6.3'!F$29</f>
        <v>1.8911044440400925E-3</v>
      </c>
      <c r="G15" s="975">
        <f>'A2.6.3'!G15/'A2.6.3'!G$29</f>
        <v>4.5010605238494546E-3</v>
      </c>
      <c r="H15" s="976">
        <f>'A2.6.3'!H15/'A2.6.3'!H$29</f>
        <v>1.6869101846967833E-3</v>
      </c>
      <c r="I15" s="975">
        <f>'A2.6.3'!I15/'A2.6.3'!I$29</f>
        <v>5.869547245721844E-3</v>
      </c>
      <c r="J15" s="976">
        <f>'A2.6.3'!J15/'A2.6.3'!J$29</f>
        <v>2.0882556436688385E-3</v>
      </c>
      <c r="K15" s="975">
        <f>'A2.6.3'!K15/'A2.6.3'!K$29</f>
        <v>4.1920336547719567E-3</v>
      </c>
      <c r="L15" s="976">
        <f>'A2.6.3'!L15/'A2.6.3'!L$29</f>
        <v>1.6738772444513008E-3</v>
      </c>
    </row>
    <row r="16" spans="2:12" customFormat="1" ht="13.35" customHeight="1" x14ac:dyDescent="0.2">
      <c r="B16" s="224"/>
      <c r="C16" s="354" t="s">
        <v>30</v>
      </c>
      <c r="D16" s="742" t="s">
        <v>54</v>
      </c>
      <c r="E16" s="975">
        <f>'A2.6.3'!E16/'A2.6.3'!E$29</f>
        <v>5.1888186277406776E-3</v>
      </c>
      <c r="F16" s="976">
        <f>'A2.6.3'!F16/'A2.6.3'!F$29</f>
        <v>2.2122836972440609E-3</v>
      </c>
      <c r="G16" s="975">
        <f>'A2.6.3'!G16/'A2.6.3'!G$29</f>
        <v>5.5862477186405567E-3</v>
      </c>
      <c r="H16" s="976">
        <f>'A2.6.3'!H16/'A2.6.3'!H$29</f>
        <v>2.2384367118777537E-3</v>
      </c>
      <c r="I16" s="975">
        <f>'A2.6.3'!I16/'A2.6.3'!I$29</f>
        <v>6.8064702802502139E-3</v>
      </c>
      <c r="J16" s="976">
        <f>'A2.6.3'!J16/'A2.6.3'!J$29</f>
        <v>2.6550658723926428E-3</v>
      </c>
      <c r="K16" s="975">
        <f>'A2.6.3'!K16/'A2.6.3'!K$29</f>
        <v>4.2216593343109808E-3</v>
      </c>
      <c r="L16" s="976">
        <f>'A2.6.3'!L16/'A2.6.3'!L$29</f>
        <v>1.6295567817329094E-3</v>
      </c>
    </row>
    <row r="17" spans="2:12" customFormat="1" ht="13.35" customHeight="1" x14ac:dyDescent="0.2">
      <c r="B17" s="224"/>
      <c r="C17" s="354" t="s">
        <v>31</v>
      </c>
      <c r="D17" s="742" t="s">
        <v>55</v>
      </c>
      <c r="E17" s="975">
        <f>'A2.6.3'!E17/'A2.6.3'!E$29</f>
        <v>5.6616039241179595E-3</v>
      </c>
      <c r="F17" s="976">
        <f>'A2.6.3'!F17/'A2.6.3'!F$29</f>
        <v>2.3976459328046837E-3</v>
      </c>
      <c r="G17" s="975">
        <f>'A2.6.3'!G17/'A2.6.3'!G$29</f>
        <v>6.289153060721156E-3</v>
      </c>
      <c r="H17" s="976">
        <f>'A2.6.3'!H17/'A2.6.3'!H$29</f>
        <v>2.5525061736102303E-3</v>
      </c>
      <c r="I17" s="975">
        <f>'A2.6.3'!I17/'A2.6.3'!I$29</f>
        <v>7.2335969577557941E-3</v>
      </c>
      <c r="J17" s="976">
        <f>'A2.6.3'!J17/'A2.6.3'!J$29</f>
        <v>3.1968316492084082E-3</v>
      </c>
      <c r="K17" s="975">
        <f>'A2.6.3'!K17/'A2.6.3'!K$29</f>
        <v>4.7104830467048836E-3</v>
      </c>
      <c r="L17" s="976">
        <f>'A2.6.3'!L17/'A2.6.3'!L$29</f>
        <v>1.834421210929766E-3</v>
      </c>
    </row>
    <row r="18" spans="2:12" customFormat="1" ht="13.35" customHeight="1" x14ac:dyDescent="0.2">
      <c r="B18" s="224"/>
      <c r="C18" s="354" t="s">
        <v>32</v>
      </c>
      <c r="D18" s="742" t="s">
        <v>56</v>
      </c>
      <c r="E18" s="975">
        <f>'A2.6.3'!E18/'A2.6.3'!E$29</f>
        <v>6.7490101057857098E-3</v>
      </c>
      <c r="F18" s="976">
        <f>'A2.6.3'!F18/'A2.6.3'!F$29</f>
        <v>3.0325601154057849E-3</v>
      </c>
      <c r="G18" s="975">
        <f>'A2.6.3'!G18/'A2.6.3'!G$29</f>
        <v>6.696098258767819E-3</v>
      </c>
      <c r="H18" s="976">
        <f>'A2.6.3'!H18/'A2.6.3'!H$29</f>
        <v>2.796107560258458E-3</v>
      </c>
      <c r="I18" s="975">
        <f>'A2.6.3'!I18/'A2.6.3'!I$29</f>
        <v>7.9914023533302105E-3</v>
      </c>
      <c r="J18" s="976">
        <f>'A2.6.3'!J18/'A2.6.3'!J$29</f>
        <v>3.6245957644673284E-3</v>
      </c>
      <c r="K18" s="975">
        <f>'A2.6.3'!K18/'A2.6.3'!K$29</f>
        <v>4.7549215660134207E-3</v>
      </c>
      <c r="L18" s="976">
        <f>'A2.6.3'!L18/'A2.6.3'!L$29</f>
        <v>2.0239191345325998E-3</v>
      </c>
    </row>
    <row r="19" spans="2:12" customFormat="1" ht="13.35" customHeight="1" x14ac:dyDescent="0.2">
      <c r="B19" s="224"/>
      <c r="C19" s="354" t="s">
        <v>33</v>
      </c>
      <c r="D19" s="742" t="s">
        <v>57</v>
      </c>
      <c r="E19" s="975">
        <f>'A2.6.3'!E19/'A2.6.3'!E$29</f>
        <v>7.4581880503516345E-3</v>
      </c>
      <c r="F19" s="976">
        <f>'A2.6.3'!F19/'A2.6.3'!F$29</f>
        <v>3.4116123390182493E-3</v>
      </c>
      <c r="G19" s="975">
        <f>'A2.6.3'!G19/'A2.6.3'!G$29</f>
        <v>7.0290534208059981E-3</v>
      </c>
      <c r="H19" s="976">
        <f>'A2.6.3'!H19/'A2.6.3'!H$29</f>
        <v>3.2643717783080776E-3</v>
      </c>
      <c r="I19" s="975">
        <f>'A2.6.3'!I19/'A2.6.3'!I$29</f>
        <v>7.7847281545371872E-3</v>
      </c>
      <c r="J19" s="976">
        <f>'A2.6.3'!J19/'A2.6.3'!J$29</f>
        <v>3.9152526540279483E-3</v>
      </c>
      <c r="K19" s="975">
        <f>'A2.6.3'!K19/'A2.6.3'!K$29</f>
        <v>5.7918203498792753E-3</v>
      </c>
      <c r="L19" s="976">
        <f>'A2.6.3'!L19/'A2.6.3'!L$29</f>
        <v>2.6788845373635298E-3</v>
      </c>
    </row>
    <row r="20" spans="2:12" customFormat="1" ht="13.35" customHeight="1" x14ac:dyDescent="0.2">
      <c r="B20" s="224"/>
      <c r="C20" s="354" t="s">
        <v>34</v>
      </c>
      <c r="D20" s="742" t="s">
        <v>58</v>
      </c>
      <c r="E20" s="975">
        <f>'A2.6.3'!E20/'A2.6.3'!E$29</f>
        <v>5.0824419360557885E-2</v>
      </c>
      <c r="F20" s="976">
        <f>'A2.6.3'!F20/'A2.6.3'!F$29</f>
        <v>2.7428532700809853E-2</v>
      </c>
      <c r="G20" s="975">
        <f>'A2.6.3'!G20/'A2.6.3'!G$29</f>
        <v>5.0214571104424607E-2</v>
      </c>
      <c r="H20" s="976">
        <f>'A2.6.3'!H20/'A2.6.3'!H$29</f>
        <v>2.6363222595168309E-2</v>
      </c>
      <c r="I20" s="975">
        <f>'A2.6.3'!I20/'A2.6.3'!I$29</f>
        <v>5.4327757722725897E-2</v>
      </c>
      <c r="J20" s="976">
        <f>'A2.6.3'!J20/'A2.6.3'!J$29</f>
        <v>3.0125348530652719E-2</v>
      </c>
      <c r="K20" s="975">
        <f>'A2.6.3'!K20/'A2.6.3'!K$29</f>
        <v>3.7402420418018341E-2</v>
      </c>
      <c r="L20" s="976">
        <f>'A2.6.3'!L20/'A2.6.3'!L$29</f>
        <v>1.8793577819391796E-2</v>
      </c>
    </row>
    <row r="21" spans="2:12" customFormat="1" ht="13.35" customHeight="1" x14ac:dyDescent="0.2">
      <c r="B21" s="224"/>
      <c r="C21" s="354" t="s">
        <v>35</v>
      </c>
      <c r="D21" s="617" t="s">
        <v>744</v>
      </c>
      <c r="E21" s="975">
        <f>'A2.6.3'!E21/'A2.6.3'!E$29</f>
        <v>6.6662726789196852E-2</v>
      </c>
      <c r="F21" s="976">
        <f>'A2.6.3'!F21/'A2.6.3'!F$29</f>
        <v>4.1388447002016375E-2</v>
      </c>
      <c r="G21" s="975">
        <f>'A2.6.3'!G21/'A2.6.3'!G$29</f>
        <v>6.8280471563162831E-2</v>
      </c>
      <c r="H21" s="976">
        <f>'A2.6.3'!H21/'A2.6.3'!H$29</f>
        <v>4.1427280081872603E-2</v>
      </c>
      <c r="I21" s="975">
        <f>'A2.6.3'!I21/'A2.6.3'!I$29</f>
        <v>6.6507757171594697E-2</v>
      </c>
      <c r="J21" s="976">
        <f>'A2.6.3'!J21/'A2.6.3'!J$29</f>
        <v>4.2413709506865481E-2</v>
      </c>
      <c r="K21" s="975">
        <f>'A2.6.3'!K21/'A2.6.3'!K$29</f>
        <v>5.6318416803685434E-2</v>
      </c>
      <c r="L21" s="976">
        <f>'A2.6.3'!L21/'A2.6.3'!L$29</f>
        <v>3.3346807318450439E-2</v>
      </c>
    </row>
    <row r="22" spans="2:12" customFormat="1" ht="13.35" customHeight="1" x14ac:dyDescent="0.2">
      <c r="B22" s="224"/>
      <c r="C22" s="354" t="s">
        <v>36</v>
      </c>
      <c r="D22" s="617" t="s">
        <v>773</v>
      </c>
      <c r="E22" s="975">
        <f>'A2.6.3'!E22/'A2.6.3'!E$29</f>
        <v>0.16150345724247975</v>
      </c>
      <c r="F22" s="976">
        <f>'A2.6.3'!F22/'A2.6.3'!F$29</f>
        <v>0.11610802103424538</v>
      </c>
      <c r="G22" s="975">
        <f>'A2.6.3'!G22/'A2.6.3'!G$29</f>
        <v>0.14941054604646575</v>
      </c>
      <c r="H22" s="976">
        <f>'A2.6.3'!H22/'A2.6.3'!H$29</f>
        <v>0.1077735294332281</v>
      </c>
      <c r="I22" s="975">
        <f>'A2.6.3'!I22/'A2.6.3'!I$29</f>
        <v>0.14745515169886192</v>
      </c>
      <c r="J22" s="976">
        <f>'A2.6.3'!J22/'A2.6.3'!J$29</f>
        <v>0.10991373236164165</v>
      </c>
      <c r="K22" s="975">
        <f>'A2.6.3'!K22/'A2.6.3'!K$29</f>
        <v>0.13204165370543186</v>
      </c>
      <c r="L22" s="976">
        <f>'A2.6.3'!L22/'A2.6.3'!L$29</f>
        <v>9.1604988794266706E-2</v>
      </c>
    </row>
    <row r="23" spans="2:12" customFormat="1" ht="13.35" customHeight="1" x14ac:dyDescent="0.2">
      <c r="B23" s="224"/>
      <c r="C23" s="354" t="s">
        <v>37</v>
      </c>
      <c r="D23" s="617" t="s">
        <v>754</v>
      </c>
      <c r="E23" s="975">
        <f>'A2.6.3'!E23/'A2.6.3'!E$29</f>
        <v>0.21887595295786302</v>
      </c>
      <c r="F23" s="976">
        <f>'A2.6.3'!F23/'A2.6.3'!F$29</f>
        <v>0.18458677164063625</v>
      </c>
      <c r="G23" s="975">
        <f>'A2.6.3'!G23/'A2.6.3'!G$29</f>
        <v>0.20999605386474621</v>
      </c>
      <c r="H23" s="976">
        <f>'A2.6.3'!H23/'A2.6.3'!H$29</f>
        <v>0.17828079621843171</v>
      </c>
      <c r="I23" s="975">
        <f>'A2.6.3'!I23/'A2.6.3'!I$29</f>
        <v>0.2010251040260134</v>
      </c>
      <c r="J23" s="976">
        <f>'A2.6.3'!J23/'A2.6.3'!J$29</f>
        <v>0.1722038083756989</v>
      </c>
      <c r="K23" s="975">
        <f>'A2.6.3'!K23/'A2.6.3'!K$29</f>
        <v>0.20812039876164659</v>
      </c>
      <c r="L23" s="976">
        <f>'A2.6.3'!L23/'A2.6.3'!L$29</f>
        <v>0.16942317167268092</v>
      </c>
    </row>
    <row r="24" spans="2:12" customFormat="1" ht="13.35" customHeight="1" x14ac:dyDescent="0.2">
      <c r="B24" s="224"/>
      <c r="C24" s="354" t="s">
        <v>38</v>
      </c>
      <c r="D24" s="617" t="s">
        <v>62</v>
      </c>
      <c r="E24" s="975">
        <f>'A2.6.3'!E24/'A2.6.3'!E$29</f>
        <v>0.20657171561964424</v>
      </c>
      <c r="F24" s="976">
        <f>'A2.6.3'!F24/'A2.6.3'!F$29</f>
        <v>0.21269002686455754</v>
      </c>
      <c r="G24" s="975">
        <f>'A2.6.3'!G24/'A2.6.3'!G$29</f>
        <v>0.21332560548512799</v>
      </c>
      <c r="H24" s="976">
        <f>'A2.6.3'!H24/'A2.6.3'!H$29</f>
        <v>0.21751533693381675</v>
      </c>
      <c r="I24" s="975">
        <f>'A2.6.3'!I24/'A2.6.3'!I$29</f>
        <v>0.21219928904075616</v>
      </c>
      <c r="J24" s="976">
        <f>'A2.6.3'!J24/'A2.6.3'!J$29</f>
        <v>0.21558722816599779</v>
      </c>
      <c r="K24" s="975">
        <f>'A2.6.3'!K24/'A2.6.3'!K$29</f>
        <v>0.2200002962567954</v>
      </c>
      <c r="L24" s="976">
        <f>'A2.6.3'!L24/'A2.6.3'!L$29</f>
        <v>0.21326793321364318</v>
      </c>
    </row>
    <row r="25" spans="2:12" customFormat="1" ht="13.35" customHeight="1" x14ac:dyDescent="0.2">
      <c r="B25" s="224"/>
      <c r="C25" s="354" t="s">
        <v>39</v>
      </c>
      <c r="D25" s="617" t="s">
        <v>63</v>
      </c>
      <c r="E25" s="975">
        <f>'A2.6.3'!E25/'A2.6.3'!E$29</f>
        <v>9.896578216417469E-2</v>
      </c>
      <c r="F25" s="976">
        <f>'A2.6.3'!F25/'A2.6.3'!F$29</f>
        <v>0.12580048887106499</v>
      </c>
      <c r="G25" s="975">
        <f>'A2.6.3'!G25/'A2.6.3'!G$29</f>
        <v>0.10538647462141765</v>
      </c>
      <c r="H25" s="976">
        <f>'A2.6.3'!H25/'A2.6.3'!H$29</f>
        <v>0.13065086562674053</v>
      </c>
      <c r="I25" s="975">
        <f>'A2.6.3'!I25/'A2.6.3'!I$29</f>
        <v>0.1047838187880625</v>
      </c>
      <c r="J25" s="976">
        <f>'A2.6.3'!J25/'A2.6.3'!J$29</f>
        <v>0.12967633593132485</v>
      </c>
      <c r="K25" s="975">
        <f>'A2.6.3'!K25/'A2.6.3'!K$29</f>
        <v>0.12010250485120502</v>
      </c>
      <c r="L25" s="976">
        <f>'A2.6.3'!L25/'A2.6.3'!L$29</f>
        <v>0.13940759905539896</v>
      </c>
    </row>
    <row r="26" spans="2:12" customFormat="1" ht="13.35" customHeight="1" x14ac:dyDescent="0.2">
      <c r="B26" s="224"/>
      <c r="C26" s="354" t="s">
        <v>40</v>
      </c>
      <c r="D26" s="617" t="s">
        <v>64</v>
      </c>
      <c r="E26" s="975">
        <f>'A2.6.3'!E26/'A2.6.3'!E$29</f>
        <v>0.1025825896814609</v>
      </c>
      <c r="F26" s="976">
        <f>'A2.6.3'!F26/'A2.6.3'!F$29</f>
        <v>0.16344650334499669</v>
      </c>
      <c r="G26" s="975">
        <f>'A2.6.3'!G26/'A2.6.3'!G$29</f>
        <v>0.10623736003551522</v>
      </c>
      <c r="H26" s="976">
        <f>'A2.6.3'!H26/'A2.6.3'!H$29</f>
        <v>0.16887037488916937</v>
      </c>
      <c r="I26" s="975">
        <f>'A2.6.3'!I26/'A2.6.3'!I$29</f>
        <v>0.10467359254870622</v>
      </c>
      <c r="J26" s="976">
        <f>'A2.6.3'!J26/'A2.6.3'!J$29</f>
        <v>0.16785094005252479</v>
      </c>
      <c r="K26" s="975">
        <f>'A2.6.3'!K26/'A2.6.3'!K$29</f>
        <v>0.1317157712305026</v>
      </c>
      <c r="L26" s="976">
        <f>'A2.6.3'!L26/'A2.6.3'!L$29</f>
        <v>0.1949840342878674</v>
      </c>
    </row>
    <row r="27" spans="2:12" customFormat="1" ht="13.35" customHeight="1" x14ac:dyDescent="0.2">
      <c r="B27" s="224"/>
      <c r="C27" s="354" t="s">
        <v>41</v>
      </c>
      <c r="D27" s="617" t="s">
        <v>65</v>
      </c>
      <c r="E27" s="975">
        <f>'A2.6.3'!E27/'A2.6.3'!E$29</f>
        <v>3.6664499734058269E-2</v>
      </c>
      <c r="F27" s="976">
        <f>'A2.6.3'!F27/'A2.6.3'!F$29</f>
        <v>8.415911603848325E-2</v>
      </c>
      <c r="G27" s="975">
        <f>'A2.6.3'!G27/'A2.6.3'!G$29</f>
        <v>3.6514082770186945E-2</v>
      </c>
      <c r="H27" s="976">
        <f>'A2.6.3'!H27/'A2.6.3'!H$29</f>
        <v>8.2928810653949817E-2</v>
      </c>
      <c r="I27" s="975">
        <f>'A2.6.3'!I27/'A2.6.3'!I$29</f>
        <v>3.5727079831353856E-2</v>
      </c>
      <c r="J27" s="976">
        <f>'A2.6.3'!J27/'A2.6.3'!J$29</f>
        <v>8.2359652736864117E-2</v>
      </c>
      <c r="K27" s="975">
        <f>'A2.6.3'!K27/'A2.6.3'!K$29</f>
        <v>4.3505310403057371E-2</v>
      </c>
      <c r="L27" s="976">
        <f>'A2.6.3'!L27/'A2.6.3'!L$29</f>
        <v>9.4776964614769976E-2</v>
      </c>
    </row>
    <row r="28" spans="2:12" customFormat="1" ht="13.35" customHeight="1" x14ac:dyDescent="0.2">
      <c r="B28" s="225"/>
      <c r="C28" s="752" t="s">
        <v>42</v>
      </c>
      <c r="D28" s="753" t="s">
        <v>66</v>
      </c>
      <c r="E28" s="977">
        <f>'A2.6.3'!E28/'A2.6.3'!E$29</f>
        <v>7.6591218013119791E-3</v>
      </c>
      <c r="F28" s="978">
        <f>'A2.6.3'!F28/'A2.6.3'!F$29</f>
        <v>2.5627323369535236E-2</v>
      </c>
      <c r="G28" s="977">
        <f>'A2.6.3'!G28/'A2.6.3'!G$29</f>
        <v>8.607507522320328E-3</v>
      </c>
      <c r="H28" s="978">
        <f>'A2.6.3'!H28/'A2.6.3'!H$29</f>
        <v>2.7753991864058598E-2</v>
      </c>
      <c r="I28" s="977">
        <f>'A2.6.3'!I28/'A2.6.3'!I$29</f>
        <v>8.266967951720907E-3</v>
      </c>
      <c r="J28" s="978">
        <f>'A2.6.3'!J28/'A2.6.3'!J$29</f>
        <v>2.5564071558624051E-2</v>
      </c>
      <c r="K28" s="977">
        <f>'A2.6.3'!K28/'A2.6.3'!K$29</f>
        <v>9.1987734968670843E-3</v>
      </c>
      <c r="L28" s="978">
        <f>'A2.6.3'!L28/'A2.6.3'!L$29</f>
        <v>2.9257761192468451E-2</v>
      </c>
    </row>
    <row r="29" spans="2:12" customFormat="1" ht="13.35" customHeight="1" x14ac:dyDescent="0.2">
      <c r="B29" s="225"/>
      <c r="C29" s="226" t="s">
        <v>8</v>
      </c>
      <c r="D29" s="227"/>
      <c r="E29" s="230">
        <f>'A2.6.3'!E29/'A2.6.3'!E$29</f>
        <v>1</v>
      </c>
      <c r="F29" s="231">
        <f>'A2.6.3'!F29/'A2.6.3'!F$29</f>
        <v>1</v>
      </c>
      <c r="G29" s="230">
        <f>'A2.6.3'!G29/'A2.6.3'!G$29</f>
        <v>1</v>
      </c>
      <c r="H29" s="231">
        <f>'A2.6.3'!H29/'A2.6.3'!H$29</f>
        <v>1</v>
      </c>
      <c r="I29" s="230">
        <f>'A2.6.3'!I29/'A2.6.3'!I$29</f>
        <v>1</v>
      </c>
      <c r="J29" s="231">
        <f>'A2.6.3'!J29/'A2.6.3'!J$29</f>
        <v>1</v>
      </c>
      <c r="K29" s="230">
        <f>'A2.6.3'!K29/'A2.6.3'!K$29</f>
        <v>1</v>
      </c>
      <c r="L29" s="231">
        <f>'A2.6.3'!L29/'A2.6.3'!L$29</f>
        <v>1</v>
      </c>
    </row>
    <row r="30" spans="2:12" customFormat="1" ht="13.35" customHeight="1" x14ac:dyDescent="0.2"/>
    <row r="31" spans="2:12" customFormat="1" ht="13.35" customHeight="1" x14ac:dyDescent="0.2"/>
    <row r="32" spans="2:12" x14ac:dyDescent="0.2">
      <c r="G32" s="109" t="s">
        <v>245</v>
      </c>
    </row>
    <row r="36" spans="2:13" ht="11.25" x14ac:dyDescent="0.2">
      <c r="B36" s="115"/>
      <c r="C36" s="115"/>
      <c r="D36" s="115"/>
      <c r="E36" s="115"/>
      <c r="F36" s="115"/>
      <c r="G36" s="115"/>
      <c r="H36" s="115"/>
      <c r="I36" s="115"/>
      <c r="J36" s="115"/>
      <c r="K36" s="115"/>
      <c r="L36" s="115"/>
      <c r="M36" s="131"/>
    </row>
  </sheetData>
  <mergeCells count="3">
    <mergeCell ref="C3:D3"/>
    <mergeCell ref="K2:L2"/>
    <mergeCell ref="B1:L1"/>
  </mergeCells>
  <phoneticPr fontId="25" type="noConversion"/>
  <hyperlinks>
    <hyperlink ref="G32" location="CONTENTS!A1" display="BACK TO CONTENTS" xr:uid="{00000000-0004-0000-35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38">
    <tabColor theme="7" tint="0.79998168889431442"/>
    <pageSetUpPr fitToPage="1"/>
  </sheetPr>
  <dimension ref="B1:P33"/>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6" s="3" customFormat="1" ht="15" customHeight="1" x14ac:dyDescent="0.2">
      <c r="B1" s="1449" t="s">
        <v>1164</v>
      </c>
      <c r="C1" s="1449"/>
      <c r="D1" s="1449"/>
      <c r="E1" s="1449"/>
      <c r="F1" s="1449"/>
      <c r="G1" s="1449"/>
      <c r="H1" s="1449"/>
      <c r="I1" s="1449"/>
      <c r="J1" s="1449"/>
      <c r="K1" s="1449"/>
      <c r="L1" s="1449"/>
    </row>
    <row r="2" spans="2:16"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6" ht="24.95" customHeight="1" x14ac:dyDescent="0.2">
      <c r="B3" s="150"/>
      <c r="C3" s="1489" t="s">
        <v>85</v>
      </c>
      <c r="D3" s="1490"/>
      <c r="E3" s="682" t="s">
        <v>17</v>
      </c>
      <c r="F3" s="736" t="s">
        <v>98</v>
      </c>
      <c r="G3" s="682" t="s">
        <v>17</v>
      </c>
      <c r="H3" s="736" t="s">
        <v>98</v>
      </c>
      <c r="I3" s="682" t="s">
        <v>17</v>
      </c>
      <c r="J3" s="736" t="s">
        <v>98</v>
      </c>
      <c r="K3" s="682" t="s">
        <v>17</v>
      </c>
      <c r="L3" s="736" t="s">
        <v>98</v>
      </c>
      <c r="O3" s="3"/>
      <c r="P3" s="3"/>
    </row>
    <row r="4" spans="2:16" ht="13.35" customHeight="1" x14ac:dyDescent="0.2">
      <c r="B4" s="38"/>
      <c r="C4" s="563" t="s">
        <v>18</v>
      </c>
      <c r="D4" s="625" t="s">
        <v>43</v>
      </c>
      <c r="E4" s="547">
        <v>803</v>
      </c>
      <c r="F4" s="548">
        <v>19.134025999999999</v>
      </c>
      <c r="G4" s="547">
        <v>1271</v>
      </c>
      <c r="H4" s="548">
        <v>32.002155000000002</v>
      </c>
      <c r="I4" s="547">
        <v>1406</v>
      </c>
      <c r="J4" s="548">
        <v>34.621225000000003</v>
      </c>
      <c r="K4" s="547">
        <v>1707</v>
      </c>
      <c r="L4" s="548">
        <v>46.201641000000002</v>
      </c>
    </row>
    <row r="5" spans="2:16" ht="13.35" customHeight="1" x14ac:dyDescent="0.2">
      <c r="B5" s="38"/>
      <c r="C5" s="441" t="s">
        <v>19</v>
      </c>
      <c r="D5" s="740" t="s">
        <v>121</v>
      </c>
      <c r="E5" s="547">
        <v>109</v>
      </c>
      <c r="F5" s="544">
        <v>3.1706660000000002</v>
      </c>
      <c r="G5" s="547">
        <v>202</v>
      </c>
      <c r="H5" s="544">
        <v>5.5781939999999999</v>
      </c>
      <c r="I5" s="547">
        <v>236</v>
      </c>
      <c r="J5" s="544">
        <v>7.2852100000000002</v>
      </c>
      <c r="K5" s="547">
        <v>263</v>
      </c>
      <c r="L5" s="544">
        <v>8.5010659999999998</v>
      </c>
    </row>
    <row r="6" spans="2:16" ht="13.35" customHeight="1" x14ac:dyDescent="0.2">
      <c r="B6" s="38"/>
      <c r="C6" s="441" t="s">
        <v>20</v>
      </c>
      <c r="D6" s="442" t="s">
        <v>44</v>
      </c>
      <c r="E6" s="547">
        <v>1905</v>
      </c>
      <c r="F6" s="544">
        <v>6.2542099999999996</v>
      </c>
      <c r="G6" s="547">
        <v>2419</v>
      </c>
      <c r="H6" s="544">
        <v>8.2364809999999995</v>
      </c>
      <c r="I6" s="547">
        <v>2912</v>
      </c>
      <c r="J6" s="544">
        <v>10.097047999999999</v>
      </c>
      <c r="K6" s="547">
        <v>2658</v>
      </c>
      <c r="L6" s="544">
        <v>8.8864800000000006</v>
      </c>
    </row>
    <row r="7" spans="2:16" ht="13.35" customHeight="1" x14ac:dyDescent="0.2">
      <c r="B7" s="38"/>
      <c r="C7" s="441" t="s">
        <v>21</v>
      </c>
      <c r="D7" s="442" t="s">
        <v>45</v>
      </c>
      <c r="E7" s="547">
        <v>2082</v>
      </c>
      <c r="F7" s="544">
        <v>8.8539089999999998</v>
      </c>
      <c r="G7" s="547">
        <v>2275</v>
      </c>
      <c r="H7" s="544">
        <v>10.871601</v>
      </c>
      <c r="I7" s="547">
        <v>2798</v>
      </c>
      <c r="J7" s="544">
        <v>13.971574</v>
      </c>
      <c r="K7" s="547">
        <v>2151</v>
      </c>
      <c r="L7" s="544">
        <v>10.92483</v>
      </c>
    </row>
    <row r="8" spans="2:16" ht="13.35" customHeight="1" x14ac:dyDescent="0.2">
      <c r="B8" s="38"/>
      <c r="C8" s="441" t="s">
        <v>22</v>
      </c>
      <c r="D8" s="442" t="s">
        <v>46</v>
      </c>
      <c r="E8" s="547">
        <v>2987</v>
      </c>
      <c r="F8" s="544">
        <v>14.290626</v>
      </c>
      <c r="G8" s="547">
        <v>2937</v>
      </c>
      <c r="H8" s="544">
        <v>17.658261</v>
      </c>
      <c r="I8" s="547">
        <v>3552</v>
      </c>
      <c r="J8" s="544">
        <v>21.974360999999998</v>
      </c>
      <c r="K8" s="547">
        <v>2825</v>
      </c>
      <c r="L8" s="544">
        <v>16.931070999999999</v>
      </c>
    </row>
    <row r="9" spans="2:16" ht="13.35" customHeight="1" x14ac:dyDescent="0.2">
      <c r="B9" s="38"/>
      <c r="C9" s="441" t="s">
        <v>23</v>
      </c>
      <c r="D9" s="442" t="s">
        <v>47</v>
      </c>
      <c r="E9" s="547">
        <v>3255</v>
      </c>
      <c r="F9" s="544">
        <v>17.662642999999999</v>
      </c>
      <c r="G9" s="547">
        <v>3535</v>
      </c>
      <c r="H9" s="544">
        <v>21.419604</v>
      </c>
      <c r="I9" s="547">
        <v>4541</v>
      </c>
      <c r="J9" s="544">
        <v>30.823930000000001</v>
      </c>
      <c r="K9" s="547">
        <v>3249</v>
      </c>
      <c r="L9" s="544">
        <v>20.755748000000001</v>
      </c>
    </row>
    <row r="10" spans="2:16" ht="13.35" customHeight="1" x14ac:dyDescent="0.2">
      <c r="B10" s="38"/>
      <c r="C10" s="441" t="s">
        <v>24</v>
      </c>
      <c r="D10" s="442" t="s">
        <v>48</v>
      </c>
      <c r="E10" s="547">
        <v>3990</v>
      </c>
      <c r="F10" s="544">
        <v>23.629963</v>
      </c>
      <c r="G10" s="547">
        <v>3928</v>
      </c>
      <c r="H10" s="544">
        <v>26.220312</v>
      </c>
      <c r="I10" s="547">
        <v>5441</v>
      </c>
      <c r="J10" s="544">
        <v>41.089969000000004</v>
      </c>
      <c r="K10" s="547">
        <v>3491</v>
      </c>
      <c r="L10" s="544">
        <v>24.201485000000002</v>
      </c>
    </row>
    <row r="11" spans="2:16" customFormat="1" ht="13.35" customHeight="1" x14ac:dyDescent="0.2">
      <c r="B11" s="224"/>
      <c r="C11" s="441" t="s">
        <v>25</v>
      </c>
      <c r="D11" s="442" t="s">
        <v>49</v>
      </c>
      <c r="E11" s="547">
        <v>5052</v>
      </c>
      <c r="F11" s="544">
        <v>33.393217999999997</v>
      </c>
      <c r="G11" s="547">
        <v>4917</v>
      </c>
      <c r="H11" s="544">
        <v>35.025075000000001</v>
      </c>
      <c r="I11" s="547">
        <v>6114</v>
      </c>
      <c r="J11" s="544">
        <v>50.219085999999997</v>
      </c>
      <c r="K11" s="547">
        <v>4270</v>
      </c>
      <c r="L11" s="544">
        <v>30.755507999999999</v>
      </c>
    </row>
    <row r="12" spans="2:16" customFormat="1" ht="13.35" customHeight="1" x14ac:dyDescent="0.2">
      <c r="B12" s="224"/>
      <c r="C12" s="441" t="s">
        <v>26</v>
      </c>
      <c r="D12" s="442" t="s">
        <v>50</v>
      </c>
      <c r="E12" s="547">
        <v>6476</v>
      </c>
      <c r="F12" s="544">
        <v>44.886986999999998</v>
      </c>
      <c r="G12" s="547">
        <v>6101</v>
      </c>
      <c r="H12" s="544">
        <v>46.589981999999999</v>
      </c>
      <c r="I12" s="547">
        <v>7525</v>
      </c>
      <c r="J12" s="544">
        <v>64.593269000000006</v>
      </c>
      <c r="K12" s="547">
        <v>5161</v>
      </c>
      <c r="L12" s="544">
        <v>40.373330000000003</v>
      </c>
    </row>
    <row r="13" spans="2:16" customFormat="1" ht="13.35" customHeight="1" x14ac:dyDescent="0.2">
      <c r="B13" s="224"/>
      <c r="C13" s="354" t="s">
        <v>27</v>
      </c>
      <c r="D13" s="742" t="s">
        <v>51</v>
      </c>
      <c r="E13" s="547">
        <v>8337</v>
      </c>
      <c r="F13" s="544">
        <v>61.873846999999998</v>
      </c>
      <c r="G13" s="547">
        <v>7623</v>
      </c>
      <c r="H13" s="544">
        <v>62.652402000000002</v>
      </c>
      <c r="I13" s="547">
        <v>10011</v>
      </c>
      <c r="J13" s="544">
        <v>90.088128999999995</v>
      </c>
      <c r="K13" s="547">
        <v>6009</v>
      </c>
      <c r="L13" s="544">
        <v>49.570402999999999</v>
      </c>
    </row>
    <row r="14" spans="2:16" customFormat="1" ht="13.35" customHeight="1" x14ac:dyDescent="0.2">
      <c r="B14" s="224"/>
      <c r="C14" s="354" t="s">
        <v>28</v>
      </c>
      <c r="D14" s="742" t="s">
        <v>52</v>
      </c>
      <c r="E14" s="547">
        <v>10325</v>
      </c>
      <c r="F14" s="544">
        <v>84.967209999999994</v>
      </c>
      <c r="G14" s="547">
        <v>9429</v>
      </c>
      <c r="H14" s="544">
        <v>82.794134</v>
      </c>
      <c r="I14" s="547">
        <v>9916</v>
      </c>
      <c r="J14" s="544">
        <v>102.336027</v>
      </c>
      <c r="K14" s="547">
        <v>6935</v>
      </c>
      <c r="L14" s="544">
        <v>66.248223999999993</v>
      </c>
    </row>
    <row r="15" spans="2:16" customFormat="1" ht="13.35" customHeight="1" x14ac:dyDescent="0.2">
      <c r="B15" s="224"/>
      <c r="C15" s="354" t="s">
        <v>29</v>
      </c>
      <c r="D15" s="742" t="s">
        <v>53</v>
      </c>
      <c r="E15" s="547">
        <v>12496</v>
      </c>
      <c r="F15" s="544">
        <v>120.73925</v>
      </c>
      <c r="G15" s="547">
        <v>11073</v>
      </c>
      <c r="H15" s="544">
        <v>108.699792</v>
      </c>
      <c r="I15" s="547">
        <v>11337</v>
      </c>
      <c r="J15" s="544">
        <v>128.74342799999999</v>
      </c>
      <c r="K15" s="547">
        <v>7957</v>
      </c>
      <c r="L15" s="544">
        <v>81.185939000000005</v>
      </c>
    </row>
    <row r="16" spans="2:16" customFormat="1" ht="13.35" customHeight="1" x14ac:dyDescent="0.2">
      <c r="B16" s="224"/>
      <c r="C16" s="354" t="s">
        <v>30</v>
      </c>
      <c r="D16" s="742" t="s">
        <v>54</v>
      </c>
      <c r="E16" s="547">
        <v>15410</v>
      </c>
      <c r="F16" s="544">
        <v>170.31973099999999</v>
      </c>
      <c r="G16" s="547">
        <v>13589</v>
      </c>
      <c r="H16" s="544">
        <v>153.987618</v>
      </c>
      <c r="I16" s="547">
        <v>13219</v>
      </c>
      <c r="J16" s="544">
        <v>166.877115</v>
      </c>
      <c r="K16" s="547">
        <v>9442</v>
      </c>
      <c r="L16" s="544">
        <v>103.887698</v>
      </c>
    </row>
    <row r="17" spans="2:12" customFormat="1" ht="13.35" customHeight="1" x14ac:dyDescent="0.2">
      <c r="B17" s="224"/>
      <c r="C17" s="354" t="s">
        <v>31</v>
      </c>
      <c r="D17" s="742" t="s">
        <v>55</v>
      </c>
      <c r="E17" s="547">
        <v>21046</v>
      </c>
      <c r="F17" s="544">
        <v>318.63835399999999</v>
      </c>
      <c r="G17" s="547">
        <v>18914</v>
      </c>
      <c r="H17" s="544">
        <v>316.43826200000001</v>
      </c>
      <c r="I17" s="547">
        <v>16187</v>
      </c>
      <c r="J17" s="544">
        <v>225.41512499999999</v>
      </c>
      <c r="K17" s="547">
        <v>11460</v>
      </c>
      <c r="L17" s="544">
        <v>141.468706</v>
      </c>
    </row>
    <row r="18" spans="2:12" customFormat="1" ht="13.35" customHeight="1" x14ac:dyDescent="0.2">
      <c r="B18" s="224"/>
      <c r="C18" s="354" t="s">
        <v>32</v>
      </c>
      <c r="D18" s="742" t="s">
        <v>56</v>
      </c>
      <c r="E18" s="547">
        <v>23722</v>
      </c>
      <c r="F18" s="544">
        <v>367.65352200000001</v>
      </c>
      <c r="G18" s="547">
        <v>21935</v>
      </c>
      <c r="H18" s="544">
        <v>349.33965599999999</v>
      </c>
      <c r="I18" s="547">
        <v>20010</v>
      </c>
      <c r="J18" s="544">
        <v>312.41461399999997</v>
      </c>
      <c r="K18" s="547">
        <v>14391</v>
      </c>
      <c r="L18" s="544">
        <v>208.030992</v>
      </c>
    </row>
    <row r="19" spans="2:12" customFormat="1" ht="13.35" customHeight="1" x14ac:dyDescent="0.2">
      <c r="B19" s="224"/>
      <c r="C19" s="354" t="s">
        <v>33</v>
      </c>
      <c r="D19" s="742" t="s">
        <v>57</v>
      </c>
      <c r="E19" s="547">
        <v>27374</v>
      </c>
      <c r="F19" s="544">
        <v>451.968234</v>
      </c>
      <c r="G19" s="547">
        <v>24370</v>
      </c>
      <c r="H19" s="544">
        <v>400.07024899999999</v>
      </c>
      <c r="I19" s="547">
        <v>23593</v>
      </c>
      <c r="J19" s="544">
        <v>405.650936</v>
      </c>
      <c r="K19" s="547">
        <v>18050</v>
      </c>
      <c r="L19" s="544">
        <v>299.17954500000002</v>
      </c>
    </row>
    <row r="20" spans="2:12" customFormat="1" ht="13.35" customHeight="1" x14ac:dyDescent="0.2">
      <c r="B20" s="224"/>
      <c r="C20" s="354" t="s">
        <v>34</v>
      </c>
      <c r="D20" s="742" t="s">
        <v>58</v>
      </c>
      <c r="E20" s="547">
        <v>169103</v>
      </c>
      <c r="F20" s="544">
        <v>3483.7970220000002</v>
      </c>
      <c r="G20" s="547">
        <v>160263</v>
      </c>
      <c r="H20" s="544">
        <v>3360.271964</v>
      </c>
      <c r="I20" s="547">
        <v>153944</v>
      </c>
      <c r="J20" s="544">
        <v>3461.0672070000001</v>
      </c>
      <c r="K20" s="547">
        <v>126854</v>
      </c>
      <c r="L20" s="544">
        <v>2780.979871</v>
      </c>
    </row>
    <row r="21" spans="2:12" customFormat="1" ht="13.35" customHeight="1" x14ac:dyDescent="0.2">
      <c r="B21" s="224"/>
      <c r="C21" s="354" t="s">
        <v>35</v>
      </c>
      <c r="D21" s="617" t="s">
        <v>744</v>
      </c>
      <c r="E21" s="547">
        <v>215794</v>
      </c>
      <c r="F21" s="544">
        <v>5672.1751750000003</v>
      </c>
      <c r="G21" s="547">
        <v>201998</v>
      </c>
      <c r="H21" s="544">
        <v>5274.8706689999999</v>
      </c>
      <c r="I21" s="547">
        <v>192341</v>
      </c>
      <c r="J21" s="544">
        <v>5409.1357719999996</v>
      </c>
      <c r="K21" s="547">
        <v>158203</v>
      </c>
      <c r="L21" s="544">
        <v>4263.5615360000002</v>
      </c>
    </row>
    <row r="22" spans="2:12" customFormat="1" ht="13.35" customHeight="1" x14ac:dyDescent="0.2">
      <c r="B22" s="224"/>
      <c r="C22" s="354" t="s">
        <v>36</v>
      </c>
      <c r="D22" s="617" t="s">
        <v>773</v>
      </c>
      <c r="E22" s="547">
        <v>409673</v>
      </c>
      <c r="F22" s="544">
        <v>11799.877439</v>
      </c>
      <c r="G22" s="547">
        <v>418281</v>
      </c>
      <c r="H22" s="544">
        <v>12839.378919999999</v>
      </c>
      <c r="I22" s="547">
        <v>408024</v>
      </c>
      <c r="J22" s="544">
        <v>13320.424326</v>
      </c>
      <c r="K22" s="547">
        <v>380163</v>
      </c>
      <c r="L22" s="544">
        <v>12770.266511</v>
      </c>
    </row>
    <row r="23" spans="2:12" customFormat="1" ht="13.35" customHeight="1" x14ac:dyDescent="0.2">
      <c r="B23" s="224"/>
      <c r="C23" s="354" t="s">
        <v>37</v>
      </c>
      <c r="D23" s="617" t="s">
        <v>754</v>
      </c>
      <c r="E23" s="547">
        <v>446080</v>
      </c>
      <c r="F23" s="544">
        <v>14327.551804000001</v>
      </c>
      <c r="G23" s="547">
        <v>486807</v>
      </c>
      <c r="H23" s="544">
        <v>16635.746407999999</v>
      </c>
      <c r="I23" s="547">
        <v>483625</v>
      </c>
      <c r="J23" s="544">
        <v>17583.281824999998</v>
      </c>
      <c r="K23" s="547">
        <v>499857</v>
      </c>
      <c r="L23" s="544">
        <v>18872.612753000001</v>
      </c>
    </row>
    <row r="24" spans="2:12" customFormat="1" ht="13.35" customHeight="1" x14ac:dyDescent="0.2">
      <c r="B24" s="224"/>
      <c r="C24" s="354" t="s">
        <v>38</v>
      </c>
      <c r="D24" s="617" t="s">
        <v>62</v>
      </c>
      <c r="E24" s="547">
        <v>295403</v>
      </c>
      <c r="F24" s="544">
        <v>10562.238445999999</v>
      </c>
      <c r="G24" s="547">
        <v>323969</v>
      </c>
      <c r="H24" s="544">
        <v>12240.803680999999</v>
      </c>
      <c r="I24" s="547">
        <v>317078</v>
      </c>
      <c r="J24" s="544">
        <v>12747.426810000001</v>
      </c>
      <c r="K24" s="547">
        <v>347921</v>
      </c>
      <c r="L24" s="544">
        <v>14298.994764999999</v>
      </c>
    </row>
    <row r="25" spans="2:12" customFormat="1" ht="13.35" customHeight="1" x14ac:dyDescent="0.2">
      <c r="B25" s="224"/>
      <c r="C25" s="354" t="s">
        <v>39</v>
      </c>
      <c r="D25" s="617" t="s">
        <v>63</v>
      </c>
      <c r="E25" s="547">
        <v>111503</v>
      </c>
      <c r="F25" s="544">
        <v>4621.1073159999996</v>
      </c>
      <c r="G25" s="547">
        <v>121842</v>
      </c>
      <c r="H25" s="544">
        <v>5315.924865</v>
      </c>
      <c r="I25" s="547">
        <v>118142</v>
      </c>
      <c r="J25" s="544">
        <v>5462.4036640000004</v>
      </c>
      <c r="K25" s="547">
        <v>131763</v>
      </c>
      <c r="L25" s="544">
        <v>6060.5380150000001</v>
      </c>
    </row>
    <row r="26" spans="2:12" customFormat="1" ht="13.35" customHeight="1" x14ac:dyDescent="0.2">
      <c r="B26" s="224"/>
      <c r="C26" s="354" t="s">
        <v>40</v>
      </c>
      <c r="D26" s="617" t="s">
        <v>64</v>
      </c>
      <c r="E26" s="547">
        <v>87265</v>
      </c>
      <c r="F26" s="544">
        <v>4593.2399290000003</v>
      </c>
      <c r="G26" s="547">
        <v>95976</v>
      </c>
      <c r="H26" s="544">
        <v>5308.0921109999999</v>
      </c>
      <c r="I26" s="547">
        <v>95167</v>
      </c>
      <c r="J26" s="544">
        <v>5569.1160170000003</v>
      </c>
      <c r="K26" s="547">
        <v>108060</v>
      </c>
      <c r="L26" s="544">
        <v>6244.8104590000003</v>
      </c>
    </row>
    <row r="27" spans="2:12" customFormat="1" ht="13.35" customHeight="1" x14ac:dyDescent="0.2">
      <c r="B27" s="224"/>
      <c r="C27" s="354" t="s">
        <v>41</v>
      </c>
      <c r="D27" s="617" t="s">
        <v>65</v>
      </c>
      <c r="E27" s="547">
        <v>20412</v>
      </c>
      <c r="F27" s="544">
        <v>1446.118226</v>
      </c>
      <c r="G27" s="547">
        <v>21411</v>
      </c>
      <c r="H27" s="544">
        <v>1624.984506</v>
      </c>
      <c r="I27" s="547">
        <v>20699</v>
      </c>
      <c r="J27" s="544">
        <v>1640.3619610000001</v>
      </c>
      <c r="K27" s="547">
        <v>23275</v>
      </c>
      <c r="L27" s="544">
        <v>1864.7937879999999</v>
      </c>
    </row>
    <row r="28" spans="2:12" customFormat="1" ht="13.35" customHeight="1" x14ac:dyDescent="0.2">
      <c r="B28" s="225"/>
      <c r="C28" s="752" t="s">
        <v>42</v>
      </c>
      <c r="D28" s="753" t="s">
        <v>66</v>
      </c>
      <c r="E28" s="645">
        <v>3836</v>
      </c>
      <c r="F28" s="646">
        <v>340.035639</v>
      </c>
      <c r="G28" s="645">
        <v>3977</v>
      </c>
      <c r="H28" s="646">
        <v>380.75645700000001</v>
      </c>
      <c r="I28" s="645">
        <v>3637</v>
      </c>
      <c r="J28" s="646">
        <v>368.18042400000002</v>
      </c>
      <c r="K28" s="645">
        <v>4265</v>
      </c>
      <c r="L28" s="646">
        <v>441.27023200000002</v>
      </c>
    </row>
    <row r="29" spans="2:12" customFormat="1" ht="13.35" customHeight="1" x14ac:dyDescent="0.2">
      <c r="B29" s="225"/>
      <c r="C29" s="226" t="s">
        <v>8</v>
      </c>
      <c r="D29" s="227"/>
      <c r="E29" s="239">
        <f t="shared" ref="E29:L29" si="0">SUM(E4:E28)</f>
        <v>1904438</v>
      </c>
      <c r="F29" s="240">
        <f t="shared" si="0"/>
        <v>58593.577391999999</v>
      </c>
      <c r="G29" s="239">
        <f t="shared" si="0"/>
        <v>1969042</v>
      </c>
      <c r="H29" s="240">
        <f t="shared" si="0"/>
        <v>64658.413358999998</v>
      </c>
      <c r="I29" s="239">
        <f t="shared" si="0"/>
        <v>1931455</v>
      </c>
      <c r="J29" s="240">
        <f t="shared" si="0"/>
        <v>67267.599052000005</v>
      </c>
      <c r="K29" s="239">
        <f t="shared" si="0"/>
        <v>1880380</v>
      </c>
      <c r="L29" s="240">
        <f t="shared" si="0"/>
        <v>68754.930595999991</v>
      </c>
    </row>
    <row r="30" spans="2:12" customFormat="1" ht="12" customHeight="1" x14ac:dyDescent="0.2">
      <c r="B30" s="232"/>
      <c r="C30" s="232"/>
    </row>
    <row r="31" spans="2:12" customFormat="1" ht="13.35" customHeight="1" x14ac:dyDescent="0.2"/>
    <row r="32" spans="2:12" customFormat="1" ht="13.35" customHeight="1" x14ac:dyDescent="0.2">
      <c r="G32" s="109" t="s">
        <v>245</v>
      </c>
    </row>
    <row r="33" customFormat="1" ht="13.35" customHeight="1" x14ac:dyDescent="0.2"/>
  </sheetData>
  <mergeCells count="3">
    <mergeCell ref="C3:D3"/>
    <mergeCell ref="K2:L2"/>
    <mergeCell ref="B1:L1"/>
  </mergeCells>
  <phoneticPr fontId="25" type="noConversion"/>
  <hyperlinks>
    <hyperlink ref="G32" location="CONTENTS!A1" display="BACK TO CONTENTS" xr:uid="{00000000-0004-0000-36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5">
    <tabColor theme="7" tint="0.79998168889431442"/>
    <pageSetUpPr fitToPage="1"/>
  </sheetPr>
  <dimension ref="B1:M36"/>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24.95" customHeight="1" x14ac:dyDescent="0.2">
      <c r="B1" s="1491" t="s">
        <v>1165</v>
      </c>
      <c r="C1" s="1491"/>
      <c r="D1" s="1491"/>
      <c r="E1" s="1491"/>
      <c r="F1" s="1491"/>
      <c r="G1" s="1491"/>
      <c r="H1" s="1491"/>
      <c r="I1" s="1491"/>
      <c r="J1" s="1491"/>
      <c r="K1" s="1491"/>
      <c r="L1" s="1491"/>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'A2.6.4'!E4/'A2.6.4'!E$29</f>
        <v>4.2164670102150871E-4</v>
      </c>
      <c r="F4" s="976">
        <f>'A2.6.4'!F4/'A2.6.4'!F$29</f>
        <v>3.2655500571317632E-4</v>
      </c>
      <c r="G4" s="975">
        <f>'A2.6.4'!G4/'A2.6.4'!G$29</f>
        <v>6.4549156391788493E-4</v>
      </c>
      <c r="H4" s="976">
        <f>'A2.6.4'!H4/'A2.6.4'!H$29</f>
        <v>4.9494185423814652E-4</v>
      </c>
      <c r="I4" s="975">
        <f>'A2.6.4'!I4/'A2.6.4'!I$29</f>
        <v>7.27948619046263E-4</v>
      </c>
      <c r="J4" s="976">
        <f>'A2.6.4'!J4/'A2.6.4'!J$29</f>
        <v>5.1467906522479994E-4</v>
      </c>
      <c r="K4" s="975">
        <f>'A2.6.4'!K4/'A2.6.4'!K$29</f>
        <v>9.0779523287846074E-4</v>
      </c>
      <c r="L4" s="976">
        <f>'A2.6.4'!L4/'A2.6.4'!L$29</f>
        <v>6.7197567650061605E-4</v>
      </c>
    </row>
    <row r="5" spans="2:12" ht="13.35" customHeight="1" x14ac:dyDescent="0.2">
      <c r="B5" s="38"/>
      <c r="C5" s="441" t="s">
        <v>19</v>
      </c>
      <c r="D5" s="740" t="s">
        <v>121</v>
      </c>
      <c r="E5" s="975">
        <f>'A2.6.4'!E5/'A2.6.4'!E$29</f>
        <v>5.723473276630691E-5</v>
      </c>
      <c r="F5" s="976">
        <f>'A2.6.4'!F5/'A2.6.4'!F$29</f>
        <v>5.4112859141331468E-5</v>
      </c>
      <c r="G5" s="975">
        <f>'A2.6.4'!G5/'A2.6.4'!G$29</f>
        <v>1.0258795901763395E-4</v>
      </c>
      <c r="H5" s="976">
        <f>'A2.6.4'!H5/'A2.6.4'!H$29</f>
        <v>8.6271742689206495E-5</v>
      </c>
      <c r="I5" s="975">
        <f>'A2.6.4'!I5/'A2.6.4'!I$29</f>
        <v>1.2218767716566008E-4</v>
      </c>
      <c r="J5" s="976">
        <f>'A2.6.4'!J5/'A2.6.4'!J$29</f>
        <v>1.0830191805074387E-4</v>
      </c>
      <c r="K5" s="975">
        <f>'A2.6.4'!K5/'A2.6.4'!K$29</f>
        <v>1.3986534636616004E-4</v>
      </c>
      <c r="L5" s="976">
        <f>'A2.6.4'!L5/'A2.6.4'!L$29</f>
        <v>1.2364300169178809E-4</v>
      </c>
    </row>
    <row r="6" spans="2:12" ht="13.35" customHeight="1" x14ac:dyDescent="0.2">
      <c r="B6" s="38"/>
      <c r="C6" s="441" t="s">
        <v>20</v>
      </c>
      <c r="D6" s="442" t="s">
        <v>44</v>
      </c>
      <c r="E6" s="975">
        <f>'A2.6.4'!E6/'A2.6.4'!E$29</f>
        <v>1.0002951001817858E-3</v>
      </c>
      <c r="F6" s="976">
        <f>'A2.6.4'!F6/'A2.6.4'!F$29</f>
        <v>1.0673883176919507E-4</v>
      </c>
      <c r="G6" s="975">
        <f>'A2.6.4'!G6/'A2.6.4'!G$29</f>
        <v>1.2285162022953294E-3</v>
      </c>
      <c r="H6" s="976">
        <f>'A2.6.4'!H6/'A2.6.4'!H$29</f>
        <v>1.2738452077796833E-4</v>
      </c>
      <c r="I6" s="975">
        <f>'A2.6.4'!I6/'A2.6.4'!I$29</f>
        <v>1.5076716775695006E-3</v>
      </c>
      <c r="J6" s="976">
        <f>'A2.6.4'!J6/'A2.6.4'!J$29</f>
        <v>1.5010269642885067E-4</v>
      </c>
      <c r="K6" s="975">
        <f>'A2.6.4'!K6/'A2.6.4'!K$29</f>
        <v>1.4135440708792904E-3</v>
      </c>
      <c r="L6" s="976">
        <f>'A2.6.4'!L6/'A2.6.4'!L$29</f>
        <v>1.2924862148747476E-4</v>
      </c>
    </row>
    <row r="7" spans="2:12" ht="13.35" customHeight="1" x14ac:dyDescent="0.2">
      <c r="B7" s="38"/>
      <c r="C7" s="441" t="s">
        <v>21</v>
      </c>
      <c r="D7" s="442" t="s">
        <v>45</v>
      </c>
      <c r="E7" s="975">
        <f>'A2.6.4'!E7/'A2.6.4'!E$29</f>
        <v>1.0932359047656054E-3</v>
      </c>
      <c r="F7" s="976">
        <f>'A2.6.4'!F7/'A2.6.4'!F$29</f>
        <v>1.5110715873799604E-4</v>
      </c>
      <c r="G7" s="975">
        <f>'A2.6.4'!G7/'A2.6.4'!G$29</f>
        <v>1.155384191906521E-3</v>
      </c>
      <c r="H7" s="976">
        <f>'A2.6.4'!H7/'A2.6.4'!H$29</f>
        <v>1.6813900056034624E-4</v>
      </c>
      <c r="I7" s="975">
        <f>'A2.6.4'!I7/'A2.6.4'!I$29</f>
        <v>1.4486488165657496E-3</v>
      </c>
      <c r="J7" s="976">
        <f>'A2.6.4'!J7/'A2.6.4'!J$29</f>
        <v>2.0770139260061187E-4</v>
      </c>
      <c r="K7" s="975">
        <f>'A2.6.4'!K7/'A2.6.4'!K$29</f>
        <v>1.1439177187589742E-3</v>
      </c>
      <c r="L7" s="976">
        <f>'A2.6.4'!L7/'A2.6.4'!L$29</f>
        <v>1.588952225723806E-4</v>
      </c>
    </row>
    <row r="8" spans="2:12" ht="13.35" customHeight="1" x14ac:dyDescent="0.2">
      <c r="B8" s="38"/>
      <c r="C8" s="441" t="s">
        <v>22</v>
      </c>
      <c r="D8" s="442" t="s">
        <v>46</v>
      </c>
      <c r="E8" s="975">
        <f>'A2.6.4'!E8/'A2.6.4'!E$29</f>
        <v>1.568441713513383E-3</v>
      </c>
      <c r="F8" s="976">
        <f>'A2.6.4'!F8/'A2.6.4'!F$29</f>
        <v>2.438940688736843E-4</v>
      </c>
      <c r="G8" s="975">
        <f>'A2.6.4'!G8/'A2.6.4'!G$29</f>
        <v>1.4915882952217373E-3</v>
      </c>
      <c r="H8" s="976">
        <f>'A2.6.4'!H8/'A2.6.4'!H$29</f>
        <v>2.7310074718284275E-4</v>
      </c>
      <c r="I8" s="975">
        <f>'A2.6.4'!I8/'A2.6.4'!I$29</f>
        <v>1.8390280902221383E-3</v>
      </c>
      <c r="J8" s="976">
        <f>'A2.6.4'!J8/'A2.6.4'!J$29</f>
        <v>3.2667080897317468E-4</v>
      </c>
      <c r="K8" s="975">
        <f>'A2.6.4'!K8/'A2.6.4'!K$29</f>
        <v>1.5023559067847989E-3</v>
      </c>
      <c r="L8" s="976">
        <f>'A2.6.4'!L8/'A2.6.4'!L$29</f>
        <v>2.4625246296132561E-4</v>
      </c>
    </row>
    <row r="9" spans="2:12" ht="13.35" customHeight="1" x14ac:dyDescent="0.2">
      <c r="B9" s="38"/>
      <c r="C9" s="441" t="s">
        <v>23</v>
      </c>
      <c r="D9" s="442" t="s">
        <v>47</v>
      </c>
      <c r="E9" s="975">
        <f>'A2.6.4'!E9/'A2.6.4'!E$29</f>
        <v>1.7091656436176972E-3</v>
      </c>
      <c r="F9" s="976">
        <f>'A2.6.4'!F9/'A2.6.4'!F$29</f>
        <v>3.0144332853811287E-4</v>
      </c>
      <c r="G9" s="975">
        <f>'A2.6.4'!G9/'A2.6.4'!G$29</f>
        <v>1.7952892828085943E-3</v>
      </c>
      <c r="H9" s="976">
        <f>'A2.6.4'!H9/'A2.6.4'!H$29</f>
        <v>3.3127326959096407E-4</v>
      </c>
      <c r="I9" s="975">
        <f>'A2.6.4'!I9/'A2.6.4'!I$29</f>
        <v>2.3510772966494173E-3</v>
      </c>
      <c r="J9" s="976">
        <f>'A2.6.4'!J9/'A2.6.4'!J$29</f>
        <v>4.5822848495264589E-4</v>
      </c>
      <c r="K9" s="975">
        <f>'A2.6.4'!K9/'A2.6.4'!K$29</f>
        <v>1.7278422446526766E-3</v>
      </c>
      <c r="L9" s="976">
        <f>'A2.6.4'!L9/'A2.6.4'!L$29</f>
        <v>3.0188013892355704E-4</v>
      </c>
    </row>
    <row r="10" spans="2:12" ht="13.35" customHeight="1" x14ac:dyDescent="0.2">
      <c r="B10" s="38"/>
      <c r="C10" s="441" t="s">
        <v>24</v>
      </c>
      <c r="D10" s="442" t="s">
        <v>48</v>
      </c>
      <c r="E10" s="975">
        <f>'A2.6.4'!E10/'A2.6.4'!E$29</f>
        <v>2.0951062728216934E-3</v>
      </c>
      <c r="F10" s="976">
        <f>'A2.6.4'!F10/'A2.6.4'!F$29</f>
        <v>4.0328588988366304E-4</v>
      </c>
      <c r="G10" s="975">
        <f>'A2.6.4'!G10/'A2.6.4'!G$29</f>
        <v>1.9948787278280503E-3</v>
      </c>
      <c r="H10" s="976">
        <f>'A2.6.4'!H10/'A2.6.4'!H$29</f>
        <v>4.0552049822840751E-4</v>
      </c>
      <c r="I10" s="975">
        <f>'A2.6.4'!I10/'A2.6.4'!I$29</f>
        <v>2.8170472519421885E-3</v>
      </c>
      <c r="J10" s="976">
        <f>'A2.6.4'!J10/'A2.6.4'!J$29</f>
        <v>6.1084340126717088E-4</v>
      </c>
      <c r="K10" s="975">
        <f>'A2.6.4'!K10/'A2.6.4'!K$29</f>
        <v>1.8565396356055692E-3</v>
      </c>
      <c r="L10" s="976">
        <f>'A2.6.4'!L10/'A2.6.4'!L$29</f>
        <v>3.5199635560984759E-4</v>
      </c>
    </row>
    <row r="11" spans="2:12" customFormat="1" ht="13.35" customHeight="1" x14ac:dyDescent="0.2">
      <c r="B11" s="224"/>
      <c r="C11" s="441" t="s">
        <v>25</v>
      </c>
      <c r="D11" s="442" t="s">
        <v>49</v>
      </c>
      <c r="E11" s="975">
        <f>'A2.6.4'!E11/'A2.6.4'!E$29</f>
        <v>2.6527511003246102E-3</v>
      </c>
      <c r="F11" s="976">
        <f>'A2.6.4'!F11/'A2.6.4'!F$29</f>
        <v>5.6991259940648885E-4</v>
      </c>
      <c r="G11" s="975">
        <f>'A2.6.4'!G11/'A2.6.4'!G$29</f>
        <v>2.4971534380678522E-3</v>
      </c>
      <c r="H11" s="976">
        <f>'A2.6.4'!H11/'A2.6.4'!H$29</f>
        <v>5.4169400671080271E-4</v>
      </c>
      <c r="I11" s="975">
        <f>'A2.6.4'!I11/'A2.6.4'!I$29</f>
        <v>3.165489229622228E-3</v>
      </c>
      <c r="J11" s="976">
        <f>'A2.6.4'!J11/'A2.6.4'!J$29</f>
        <v>7.4655683728475336E-4</v>
      </c>
      <c r="K11" s="975">
        <f>'A2.6.4'!K11/'A2.6.4'!K$29</f>
        <v>2.2708176006977312E-3</v>
      </c>
      <c r="L11" s="976">
        <f>'A2.6.4'!L11/'A2.6.4'!L$29</f>
        <v>4.4732076279325463E-4</v>
      </c>
    </row>
    <row r="12" spans="2:12" customFormat="1" ht="13.35" customHeight="1" x14ac:dyDescent="0.2">
      <c r="B12" s="224"/>
      <c r="C12" s="441" t="s">
        <v>26</v>
      </c>
      <c r="D12" s="442" t="s">
        <v>50</v>
      </c>
      <c r="E12" s="975">
        <f>'A2.6.4'!E12/'A2.6.4'!E$29</f>
        <v>3.4004782513266381E-3</v>
      </c>
      <c r="F12" s="976">
        <f>'A2.6.4'!F12/'A2.6.4'!F$29</f>
        <v>7.6607350153241514E-4</v>
      </c>
      <c r="G12" s="975">
        <f>'A2.6.4'!G12/'A2.6.4'!G$29</f>
        <v>3.0984610790424989E-3</v>
      </c>
      <c r="H12" s="976">
        <f>'A2.6.4'!H12/'A2.6.4'!H$29</f>
        <v>7.2055560258369692E-4</v>
      </c>
      <c r="I12" s="975">
        <f>'A2.6.4'!I12/'A2.6.4'!I$29</f>
        <v>3.8960265706423397E-3</v>
      </c>
      <c r="J12" s="976">
        <f>'A2.6.4'!J12/'A2.6.4'!J$29</f>
        <v>9.6024341451621221E-4</v>
      </c>
      <c r="K12" s="975">
        <f>'A2.6.4'!K12/'A2.6.4'!K$29</f>
        <v>2.7446579946606535E-3</v>
      </c>
      <c r="L12" s="976">
        <f>'A2.6.4'!L12/'A2.6.4'!L$29</f>
        <v>5.8720632324147574E-4</v>
      </c>
    </row>
    <row r="13" spans="2:12" customFormat="1" ht="13.35" customHeight="1" x14ac:dyDescent="0.2">
      <c r="B13" s="224"/>
      <c r="C13" s="354" t="s">
        <v>27</v>
      </c>
      <c r="D13" s="742" t="s">
        <v>51</v>
      </c>
      <c r="E13" s="975">
        <f>'A2.6.4'!E13/'A2.6.4'!E$29</f>
        <v>4.3776694226853275E-3</v>
      </c>
      <c r="F13" s="976">
        <f>'A2.6.4'!F13/'A2.6.4'!F$29</f>
        <v>1.0559834328949483E-3</v>
      </c>
      <c r="G13" s="975">
        <f>'A2.6.4'!G13/'A2.6.4'!G$29</f>
        <v>3.8714257999575429E-3</v>
      </c>
      <c r="H13" s="976">
        <f>'A2.6.4'!H13/'A2.6.4'!H$29</f>
        <v>9.6897524614682228E-4</v>
      </c>
      <c r="I13" s="975">
        <f>'A2.6.4'!I13/'A2.6.4'!I$29</f>
        <v>5.1831391360399283E-3</v>
      </c>
      <c r="J13" s="976">
        <f>'A2.6.4'!J13/'A2.6.4'!J$29</f>
        <v>1.3392499549502129E-3</v>
      </c>
      <c r="K13" s="975">
        <f>'A2.6.4'!K13/'A2.6.4'!K$29</f>
        <v>3.195630670396409E-3</v>
      </c>
      <c r="L13" s="976">
        <f>'A2.6.4'!L13/'A2.6.4'!L$29</f>
        <v>7.2097233711532389E-4</v>
      </c>
    </row>
    <row r="14" spans="2:12" customFormat="1" ht="13.35" customHeight="1" x14ac:dyDescent="0.2">
      <c r="B14" s="224"/>
      <c r="C14" s="354" t="s">
        <v>28</v>
      </c>
      <c r="D14" s="742" t="s">
        <v>52</v>
      </c>
      <c r="E14" s="975">
        <f>'A2.6.4'!E14/'A2.6.4'!E$29</f>
        <v>5.4215469340561364E-3</v>
      </c>
      <c r="F14" s="976">
        <f>'A2.6.4'!F14/'A2.6.4'!F$29</f>
        <v>1.4501113224672452E-3</v>
      </c>
      <c r="G14" s="975">
        <f>'A2.6.4'!G14/'A2.6.4'!G$29</f>
        <v>4.7886230969171814E-3</v>
      </c>
      <c r="H14" s="976">
        <f>'A2.6.4'!H14/'A2.6.4'!H$29</f>
        <v>1.2804850861450289E-3</v>
      </c>
      <c r="I14" s="975">
        <f>'A2.6.4'!I14/'A2.6.4'!I$29</f>
        <v>5.1339534185368026E-3</v>
      </c>
      <c r="J14" s="976">
        <f>'A2.6.4'!J14/'A2.6.4'!J$29</f>
        <v>1.5213271834020861E-3</v>
      </c>
      <c r="K14" s="975">
        <f>'A2.6.4'!K14/'A2.6.4'!K$29</f>
        <v>3.6880843233814443E-3</v>
      </c>
      <c r="L14" s="976">
        <f>'A2.6.4'!L14/'A2.6.4'!L$29</f>
        <v>9.635414278762165E-4</v>
      </c>
    </row>
    <row r="15" spans="2:12" customFormat="1" ht="13.35" customHeight="1" x14ac:dyDescent="0.2">
      <c r="B15" s="224"/>
      <c r="C15" s="354" t="s">
        <v>29</v>
      </c>
      <c r="D15" s="742" t="s">
        <v>53</v>
      </c>
      <c r="E15" s="975">
        <f>'A2.6.4'!E15/'A2.6.4'!E$29</f>
        <v>6.5615157857593686E-3</v>
      </c>
      <c r="F15" s="976">
        <f>'A2.6.4'!F15/'A2.6.4'!F$29</f>
        <v>2.060622603604418E-3</v>
      </c>
      <c r="G15" s="975">
        <f>'A2.6.4'!G15/'A2.6.4'!G$29</f>
        <v>5.6235468821894102E-3</v>
      </c>
      <c r="H15" s="976">
        <f>'A2.6.4'!H15/'A2.6.4'!H$29</f>
        <v>1.6811391797765132E-3</v>
      </c>
      <c r="I15" s="975">
        <f>'A2.6.4'!I15/'A2.6.4'!I$29</f>
        <v>5.8696682035046122E-3</v>
      </c>
      <c r="J15" s="976">
        <f>'A2.6.4'!J15/'A2.6.4'!J$29</f>
        <v>1.9138995566123477E-3</v>
      </c>
      <c r="K15" s="975">
        <f>'A2.6.4'!K15/'A2.6.4'!K$29</f>
        <v>4.2315914868271305E-3</v>
      </c>
      <c r="L15" s="976">
        <f>'A2.6.4'!L15/'A2.6.4'!L$29</f>
        <v>1.1808017010015456E-3</v>
      </c>
    </row>
    <row r="16" spans="2:12" customFormat="1" ht="13.35" customHeight="1" x14ac:dyDescent="0.2">
      <c r="B16" s="224"/>
      <c r="C16" s="354" t="s">
        <v>30</v>
      </c>
      <c r="D16" s="742" t="s">
        <v>54</v>
      </c>
      <c r="E16" s="975">
        <f>'A2.6.4'!E16/'A2.6.4'!E$29</f>
        <v>8.0916259809980691E-3</v>
      </c>
      <c r="F16" s="976">
        <f>'A2.6.4'!F16/'A2.6.4'!F$29</f>
        <v>2.9067986387063369E-3</v>
      </c>
      <c r="G16" s="975">
        <f>'A2.6.4'!G16/'A2.6.4'!G$29</f>
        <v>6.9013256192605342E-3</v>
      </c>
      <c r="H16" s="976">
        <f>'A2.6.4'!H16/'A2.6.4'!H$29</f>
        <v>2.3815557790603597E-3</v>
      </c>
      <c r="I16" s="975">
        <f>'A2.6.4'!I16/'A2.6.4'!I$29</f>
        <v>6.8440631544612737E-3</v>
      </c>
      <c r="J16" s="976">
        <f>'A2.6.4'!J16/'A2.6.4'!J$29</f>
        <v>2.4807948752712085E-3</v>
      </c>
      <c r="K16" s="975">
        <f>'A2.6.4'!K16/'A2.6.4'!K$29</f>
        <v>5.0213254767653348E-3</v>
      </c>
      <c r="L16" s="976">
        <f>'A2.6.4'!L16/'A2.6.4'!L$29</f>
        <v>1.5109854246008643E-3</v>
      </c>
    </row>
    <row r="17" spans="2:12" customFormat="1" ht="13.35" customHeight="1" x14ac:dyDescent="0.2">
      <c r="B17" s="224"/>
      <c r="C17" s="354" t="s">
        <v>31</v>
      </c>
      <c r="D17" s="742" t="s">
        <v>55</v>
      </c>
      <c r="E17" s="975">
        <f>'A2.6.4'!E17/'A2.6.4'!E$29</f>
        <v>1.105102922752014E-2</v>
      </c>
      <c r="F17" s="976">
        <f>'A2.6.4'!F17/'A2.6.4'!F$29</f>
        <v>5.43811059475445E-3</v>
      </c>
      <c r="G17" s="975">
        <f>'A2.6.4'!G17/'A2.6.4'!G$29</f>
        <v>9.6056864200966766E-3</v>
      </c>
      <c r="H17" s="976">
        <f>'A2.6.4'!H17/'A2.6.4'!H$29</f>
        <v>4.8939997992690307E-3</v>
      </c>
      <c r="I17" s="975">
        <f>'A2.6.4'!I17/'A2.6.4'!I$29</f>
        <v>8.3807285181378803E-3</v>
      </c>
      <c r="J17" s="976">
        <f>'A2.6.4'!J17/'A2.6.4'!J$29</f>
        <v>3.3510208209712807E-3</v>
      </c>
      <c r="K17" s="975">
        <f>'A2.6.4'!K17/'A2.6.4'!K$29</f>
        <v>6.0945128112402814E-3</v>
      </c>
      <c r="L17" s="976">
        <f>'A2.6.4'!L17/'A2.6.4'!L$29</f>
        <v>2.0575790677655101E-3</v>
      </c>
    </row>
    <row r="18" spans="2:12" customFormat="1" ht="13.35" customHeight="1" x14ac:dyDescent="0.2">
      <c r="B18" s="224"/>
      <c r="C18" s="354" t="s">
        <v>32</v>
      </c>
      <c r="D18" s="742" t="s">
        <v>56</v>
      </c>
      <c r="E18" s="975">
        <f>'A2.6.4'!E18/'A2.6.4'!E$29</f>
        <v>1.2456168171397546E-2</v>
      </c>
      <c r="F18" s="976">
        <f>'A2.6.4'!F18/'A2.6.4'!F$29</f>
        <v>6.2746385929014319E-3</v>
      </c>
      <c r="G18" s="975">
        <f>'A2.6.4'!G18/'A2.6.4'!G$29</f>
        <v>1.1139935054711884E-2</v>
      </c>
      <c r="H18" s="976">
        <f>'A2.6.4'!H18/'A2.6.4'!H$29</f>
        <v>5.4028491862362464E-3</v>
      </c>
      <c r="I18" s="975">
        <f>'A2.6.4'!I18/'A2.6.4'!I$29</f>
        <v>1.036006533934262E-2</v>
      </c>
      <c r="J18" s="976">
        <f>'A2.6.4'!J18/'A2.6.4'!J$29</f>
        <v>4.6443550595360698E-3</v>
      </c>
      <c r="K18" s="975">
        <f>'A2.6.4'!K18/'A2.6.4'!K$29</f>
        <v>7.6532403024920492E-3</v>
      </c>
      <c r="L18" s="976">
        <f>'A2.6.4'!L18/'A2.6.4'!L$29</f>
        <v>3.02568834259143E-3</v>
      </c>
    </row>
    <row r="19" spans="2:12" customFormat="1" ht="13.35" customHeight="1" x14ac:dyDescent="0.2">
      <c r="B19" s="224"/>
      <c r="C19" s="354" t="s">
        <v>33</v>
      </c>
      <c r="D19" s="742" t="s">
        <v>57</v>
      </c>
      <c r="E19" s="975">
        <f>'A2.6.4'!E19/'A2.6.4'!E$29</f>
        <v>1.4373794263714545E-2</v>
      </c>
      <c r="F19" s="976">
        <f>'A2.6.4'!F19/'A2.6.4'!F$29</f>
        <v>7.7136139166971039E-3</v>
      </c>
      <c r="G19" s="975">
        <f>'A2.6.4'!G19/'A2.6.4'!G$29</f>
        <v>1.2376577035939305E-2</v>
      </c>
      <c r="H19" s="976">
        <f>'A2.6.4'!H19/'A2.6.4'!H$29</f>
        <v>6.1874430289328005E-3</v>
      </c>
      <c r="I19" s="975">
        <f>'A2.6.4'!I19/'A2.6.4'!I$29</f>
        <v>1.221514350580262E-2</v>
      </c>
      <c r="J19" s="976">
        <f>'A2.6.4'!J19/'A2.6.4'!J$29</f>
        <v>6.0304060456568232E-3</v>
      </c>
      <c r="K19" s="975">
        <f>'A2.6.4'!K19/'A2.6.4'!K$29</f>
        <v>9.5991235814037595E-3</v>
      </c>
      <c r="L19" s="976">
        <f>'A2.6.4'!L19/'A2.6.4'!L$29</f>
        <v>4.3513904007548461E-3</v>
      </c>
    </row>
    <row r="20" spans="2:12" customFormat="1" ht="13.35" customHeight="1" x14ac:dyDescent="0.2">
      <c r="B20" s="224"/>
      <c r="C20" s="354" t="s">
        <v>34</v>
      </c>
      <c r="D20" s="742" t="s">
        <v>58</v>
      </c>
      <c r="E20" s="975">
        <f>'A2.6.4'!E20/'A2.6.4'!E$29</f>
        <v>8.8794174449365118E-2</v>
      </c>
      <c r="F20" s="976">
        <f>'A2.6.4'!F20/'A2.6.4'!F$29</f>
        <v>5.9456977659733339E-2</v>
      </c>
      <c r="G20" s="975">
        <f>'A2.6.4'!G20/'A2.6.4'!G$29</f>
        <v>8.1391356812094404E-2</v>
      </c>
      <c r="H20" s="976">
        <f>'A2.6.4'!H20/'A2.6.4'!H$29</f>
        <v>5.1969601316118184E-2</v>
      </c>
      <c r="I20" s="975">
        <f>'A2.6.4'!I20/'A2.6.4'!I$29</f>
        <v>7.9703643108433794E-2</v>
      </c>
      <c r="J20" s="976">
        <f>'A2.6.4'!J20/'A2.6.4'!J$29</f>
        <v>5.1452218538742323E-2</v>
      </c>
      <c r="K20" s="975">
        <f>'A2.6.4'!K20/'A2.6.4'!K$29</f>
        <v>6.7461895999744739E-2</v>
      </c>
      <c r="L20" s="976">
        <f>'A2.6.4'!L20/'A2.6.4'!L$29</f>
        <v>4.0447715485902785E-2</v>
      </c>
    </row>
    <row r="21" spans="2:12" customFormat="1" ht="13.35" customHeight="1" x14ac:dyDescent="0.2">
      <c r="B21" s="224"/>
      <c r="C21" s="354" t="s">
        <v>35</v>
      </c>
      <c r="D21" s="617" t="s">
        <v>744</v>
      </c>
      <c r="E21" s="975">
        <f>'A2.6.4'!E21/'A2.6.4'!E$29</f>
        <v>0.1133111185557104</v>
      </c>
      <c r="F21" s="976">
        <f>'A2.6.4'!F21/'A2.6.4'!F$29</f>
        <v>9.6805408160220027E-2</v>
      </c>
      <c r="G21" s="975">
        <f>'A2.6.4'!G21/'A2.6.4'!G$29</f>
        <v>0.10258694329526745</v>
      </c>
      <c r="H21" s="976">
        <f>'A2.6.4'!H21/'A2.6.4'!H$29</f>
        <v>8.1580576988683179E-2</v>
      </c>
      <c r="I21" s="975">
        <f>'A2.6.4'!I21/'A2.6.4'!I$29</f>
        <v>9.958347463440774E-2</v>
      </c>
      <c r="J21" s="976">
        <f>'A2.6.4'!J21/'A2.6.4'!J$29</f>
        <v>8.0412202133430755E-2</v>
      </c>
      <c r="K21" s="975">
        <f>'A2.6.4'!K21/'A2.6.4'!K$29</f>
        <v>8.413352620215063E-2</v>
      </c>
      <c r="L21" s="976">
        <f>'A2.6.4'!L21/'A2.6.4'!L$29</f>
        <v>6.2010993234106249E-2</v>
      </c>
    </row>
    <row r="22" spans="2:12" customFormat="1" ht="13.35" customHeight="1" x14ac:dyDescent="0.2">
      <c r="B22" s="224"/>
      <c r="C22" s="354" t="s">
        <v>36</v>
      </c>
      <c r="D22" s="617" t="s">
        <v>773</v>
      </c>
      <c r="E22" s="975">
        <f>'A2.6.4'!E22/'A2.6.4'!E$29</f>
        <v>0.2151149052896445</v>
      </c>
      <c r="F22" s="976">
        <f>'A2.6.4'!F22/'A2.6.4'!F$29</f>
        <v>0.20138516820806168</v>
      </c>
      <c r="G22" s="975">
        <f>'A2.6.4'!G22/'A2.6.4'!G$29</f>
        <v>0.21242868359334133</v>
      </c>
      <c r="H22" s="976">
        <f>'A2.6.4'!H22/'A2.6.4'!H$29</f>
        <v>0.19857244019757325</v>
      </c>
      <c r="I22" s="975">
        <f>'A2.6.4'!I22/'A2.6.4'!I$29</f>
        <v>0.21125213893153089</v>
      </c>
      <c r="J22" s="976">
        <f>'A2.6.4'!J22/'A2.6.4'!J$29</f>
        <v>0.19802140278119465</v>
      </c>
      <c r="K22" s="975">
        <f>'A2.6.4'!K22/'A2.6.4'!K$29</f>
        <v>0.20217349684638211</v>
      </c>
      <c r="L22" s="976">
        <f>'A2.6.4'!L22/'A2.6.4'!L$29</f>
        <v>0.18573601049846664</v>
      </c>
    </row>
    <row r="23" spans="2:12" customFormat="1" ht="13.35" customHeight="1" x14ac:dyDescent="0.2">
      <c r="B23" s="224"/>
      <c r="C23" s="354" t="s">
        <v>37</v>
      </c>
      <c r="D23" s="617" t="s">
        <v>754</v>
      </c>
      <c r="E23" s="975">
        <f>'A2.6.4'!E23/'A2.6.4'!E$29</f>
        <v>0.23423183112288246</v>
      </c>
      <c r="F23" s="976">
        <f>'A2.6.4'!F23/'A2.6.4'!F$29</f>
        <v>0.24452427111842798</v>
      </c>
      <c r="G23" s="975">
        <f>'A2.6.4'!G23/'A2.6.4'!G$29</f>
        <v>0.24723037903711551</v>
      </c>
      <c r="H23" s="976">
        <f>'A2.6.4'!H23/'A2.6.4'!H$29</f>
        <v>0.25728664753392716</v>
      </c>
      <c r="I23" s="975">
        <f>'A2.6.4'!I23/'A2.6.4'!I$29</f>
        <v>0.25039413292051849</v>
      </c>
      <c r="J23" s="976">
        <f>'A2.6.4'!J23/'A2.6.4'!J$29</f>
        <v>0.26139303428099997</v>
      </c>
      <c r="K23" s="975">
        <f>'A2.6.4'!K23/'A2.6.4'!K$29</f>
        <v>0.26582765185760326</v>
      </c>
      <c r="L23" s="976">
        <f>'A2.6.4'!L23/'A2.6.4'!L$29</f>
        <v>0.27449104506983485</v>
      </c>
    </row>
    <row r="24" spans="2:12" customFormat="1" ht="13.35" customHeight="1" x14ac:dyDescent="0.2">
      <c r="B24" s="224"/>
      <c r="C24" s="354" t="s">
        <v>38</v>
      </c>
      <c r="D24" s="617" t="s">
        <v>62</v>
      </c>
      <c r="E24" s="975">
        <f>'A2.6.4'!E24/'A2.6.4'!E$29</f>
        <v>0.15511295195748037</v>
      </c>
      <c r="F24" s="976">
        <f>'A2.6.4'!F24/'A2.6.4'!F$29</f>
        <v>0.18026273383748201</v>
      </c>
      <c r="G24" s="975">
        <f>'A2.6.4'!G24/'A2.6.4'!G$29</f>
        <v>0.16453127967813791</v>
      </c>
      <c r="H24" s="976">
        <f>'A2.6.4'!H24/'A2.6.4'!H$29</f>
        <v>0.18931494054819961</v>
      </c>
      <c r="I24" s="975">
        <f>'A2.6.4'!I24/'A2.6.4'!I$29</f>
        <v>0.16416535720480155</v>
      </c>
      <c r="J24" s="976">
        <f>'A2.6.4'!J24/'A2.6.4'!J$29</f>
        <v>0.18950322279446649</v>
      </c>
      <c r="K24" s="975">
        <f>'A2.6.4'!K24/'A2.6.4'!K$29</f>
        <v>0.18502696263521204</v>
      </c>
      <c r="L24" s="976">
        <f>'A2.6.4'!L24/'A2.6.4'!L$29</f>
        <v>0.20797046322423141</v>
      </c>
    </row>
    <row r="25" spans="2:12" customFormat="1" ht="13.35" customHeight="1" x14ac:dyDescent="0.2">
      <c r="B25" s="224"/>
      <c r="C25" s="354" t="s">
        <v>39</v>
      </c>
      <c r="D25" s="617" t="s">
        <v>63</v>
      </c>
      <c r="E25" s="975">
        <f>'A2.6.4'!E25/'A2.6.4'!E$29</f>
        <v>5.8549031262766234E-2</v>
      </c>
      <c r="F25" s="976">
        <f>'A2.6.4'!F25/'A2.6.4'!F$29</f>
        <v>7.8867130523266812E-2</v>
      </c>
      <c r="G25" s="975">
        <f>'A2.6.4'!G25/'A2.6.4'!G$29</f>
        <v>6.1878822290230479E-2</v>
      </c>
      <c r="H25" s="976">
        <f>'A2.6.4'!H25/'A2.6.4'!H$29</f>
        <v>8.2215516726100737E-2</v>
      </c>
      <c r="I25" s="975">
        <f>'A2.6.4'!I25/'A2.6.4'!I$29</f>
        <v>6.1167358286887345E-2</v>
      </c>
      <c r="J25" s="976">
        <f>'A2.6.4'!J25/'A2.6.4'!J$29</f>
        <v>8.1204082514932455E-2</v>
      </c>
      <c r="K25" s="975">
        <f>'A2.6.4'!K25/'A2.6.4'!K$29</f>
        <v>7.0072538529446171E-2</v>
      </c>
      <c r="L25" s="976">
        <f>'A2.6.4'!L25/'A2.6.4'!L$29</f>
        <v>8.8146958515766261E-2</v>
      </c>
    </row>
    <row r="26" spans="2:12" customFormat="1" ht="13.35" customHeight="1" x14ac:dyDescent="0.2">
      <c r="B26" s="224"/>
      <c r="C26" s="354" t="s">
        <v>40</v>
      </c>
      <c r="D26" s="617" t="s">
        <v>64</v>
      </c>
      <c r="E26" s="975">
        <f>'A2.6.4'!E26/'A2.6.4'!E$29</f>
        <v>4.582191701698874E-2</v>
      </c>
      <c r="F26" s="976">
        <f>'A2.6.4'!F26/'A2.6.4'!F$29</f>
        <v>7.8391525717409649E-2</v>
      </c>
      <c r="G26" s="975">
        <f>'A2.6.4'!G26/'A2.6.4'!G$29</f>
        <v>4.8742484924140773E-2</v>
      </c>
      <c r="H26" s="976">
        <f>'A2.6.4'!H26/'A2.6.4'!H$29</f>
        <v>8.2094376203265595E-2</v>
      </c>
      <c r="I26" s="975">
        <f>'A2.6.4'!I26/'A2.6.4'!I$29</f>
        <v>4.9272180817052431E-2</v>
      </c>
      <c r="J26" s="976">
        <f>'A2.6.4'!J26/'A2.6.4'!J$29</f>
        <v>8.2790468152355121E-2</v>
      </c>
      <c r="K26" s="975">
        <f>'A2.6.4'!K26/'A2.6.4'!K$29</f>
        <v>5.7467107712270926E-2</v>
      </c>
      <c r="L26" s="976">
        <f>'A2.6.4'!L26/'A2.6.4'!L$29</f>
        <v>9.0827092760723538E-2</v>
      </c>
    </row>
    <row r="27" spans="2:12" customFormat="1" ht="13.35" customHeight="1" x14ac:dyDescent="0.2">
      <c r="B27" s="224"/>
      <c r="C27" s="354" t="s">
        <v>41</v>
      </c>
      <c r="D27" s="617" t="s">
        <v>65</v>
      </c>
      <c r="E27" s="975">
        <f>'A2.6.4'!E27/'A2.6.4'!E$29</f>
        <v>1.0718122616750978E-2</v>
      </c>
      <c r="F27" s="976">
        <f>'A2.6.4'!F27/'A2.6.4'!F$29</f>
        <v>2.4680490428588237E-2</v>
      </c>
      <c r="G27" s="975">
        <f>'A2.6.4'!G27/'A2.6.4'!G$29</f>
        <v>1.0873815794685944E-2</v>
      </c>
      <c r="H27" s="976">
        <f>'A2.6.4'!H27/'A2.6.4'!H$29</f>
        <v>2.513183391893135E-2</v>
      </c>
      <c r="I27" s="975">
        <f>'A2.6.4'!I27/'A2.6.4'!I$29</f>
        <v>1.0716791227338976E-2</v>
      </c>
      <c r="J27" s="976">
        <f>'A2.6.4'!J27/'A2.6.4'!J$29</f>
        <v>2.4385617802888251E-2</v>
      </c>
      <c r="K27" s="975">
        <f>'A2.6.4'!K27/'A2.6.4'!K$29</f>
        <v>1.2377817249704846E-2</v>
      </c>
      <c r="L27" s="976">
        <f>'A2.6.4'!L27/'A2.6.4'!L$29</f>
        <v>2.7122328127380722E-2</v>
      </c>
    </row>
    <row r="28" spans="2:12" customFormat="1" ht="13.35" customHeight="1" x14ac:dyDescent="0.2">
      <c r="B28" s="225"/>
      <c r="C28" s="752" t="s">
        <v>42</v>
      </c>
      <c r="D28" s="753" t="s">
        <v>66</v>
      </c>
      <c r="E28" s="977">
        <f>'A2.6.4'!E28/'A2.6.4'!E$29</f>
        <v>2.0142425219408558E-3</v>
      </c>
      <c r="F28" s="978">
        <f>'A2.6.4'!F28/'A2.6.4'!F$29</f>
        <v>5.8032920011882793E-3</v>
      </c>
      <c r="G28" s="977">
        <f>'A2.6.4'!G28/'A2.6.4'!G$29</f>
        <v>2.0197639258075755E-3</v>
      </c>
      <c r="H28" s="978">
        <f>'A2.6.4'!H28/'A2.6.4'!H$29</f>
        <v>5.8887380190717495E-3</v>
      </c>
      <c r="I28" s="977">
        <f>'A2.6.4'!I28/'A2.6.4'!I$29</f>
        <v>1.8830363637775667E-3</v>
      </c>
      <c r="J28" s="978">
        <f>'A2.6.4'!J28/'A2.6.4'!J$29</f>
        <v>5.4733694852909017E-3</v>
      </c>
      <c r="K28" s="977">
        <f>'A2.6.4'!K28/'A2.6.4'!K$29</f>
        <v>2.2681585636945725E-3</v>
      </c>
      <c r="L28" s="978">
        <f>'A2.6.4'!L28/'A2.6.4'!L$29</f>
        <v>6.4180158161002074E-3</v>
      </c>
    </row>
    <row r="29" spans="2:12" customFormat="1" ht="13.35" customHeight="1" x14ac:dyDescent="0.2">
      <c r="B29" s="225"/>
      <c r="C29" s="226" t="s">
        <v>8</v>
      </c>
      <c r="D29" s="227"/>
      <c r="E29" s="230">
        <f>'A2.6.4'!E29/'A2.6.4'!E$29</f>
        <v>1</v>
      </c>
      <c r="F29" s="231">
        <f>'A2.6.4'!F29/'A2.6.4'!F$29</f>
        <v>1</v>
      </c>
      <c r="G29" s="230">
        <f>'A2.6.4'!G29/'A2.6.4'!G$29</f>
        <v>1</v>
      </c>
      <c r="H29" s="231">
        <f>'A2.6.4'!H29/'A2.6.4'!H$29</f>
        <v>1</v>
      </c>
      <c r="I29" s="230">
        <f>'A2.6.4'!I29/'A2.6.4'!I$29</f>
        <v>1</v>
      </c>
      <c r="J29" s="231">
        <f>'A2.6.4'!J29/'A2.6.4'!J$29</f>
        <v>1</v>
      </c>
      <c r="K29" s="230">
        <f>'A2.6.4'!K29/'A2.6.4'!K$29</f>
        <v>1</v>
      </c>
      <c r="L29" s="231">
        <f>'A2.6.4'!L29/'A2.6.4'!L$29</f>
        <v>1</v>
      </c>
    </row>
    <row r="30" spans="2:12" customFormat="1" ht="13.35" customHeight="1" x14ac:dyDescent="0.2"/>
    <row r="31" spans="2:12" customFormat="1" ht="13.35" customHeight="1" x14ac:dyDescent="0.2"/>
    <row r="32" spans="2:12" x14ac:dyDescent="0.2">
      <c r="G32" s="109" t="s">
        <v>245</v>
      </c>
    </row>
    <row r="36" spans="2:13" ht="11.25" x14ac:dyDescent="0.2">
      <c r="B36" s="115"/>
      <c r="C36" s="115"/>
      <c r="D36" s="115"/>
      <c r="E36" s="115"/>
      <c r="F36" s="115"/>
      <c r="G36" s="115"/>
      <c r="H36" s="115"/>
      <c r="I36" s="115"/>
      <c r="J36" s="115"/>
      <c r="K36" s="115"/>
      <c r="L36" s="115"/>
      <c r="M36" s="131"/>
    </row>
  </sheetData>
  <mergeCells count="3">
    <mergeCell ref="C3:D3"/>
    <mergeCell ref="B1:L1"/>
    <mergeCell ref="K2:L2"/>
  </mergeCells>
  <phoneticPr fontId="25" type="noConversion"/>
  <hyperlinks>
    <hyperlink ref="G32" location="CONTENTS!A1" display="BACK TO CONTENTS" xr:uid="{00000000-0004-0000-37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7" tint="0.79998168889431442"/>
    <pageSetUpPr fitToPage="1"/>
  </sheetPr>
  <dimension ref="B1:O33"/>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5" s="735" customFormat="1" ht="15" customHeight="1" x14ac:dyDescent="0.2">
      <c r="B1" s="1449" t="s">
        <v>1166</v>
      </c>
      <c r="C1" s="1449"/>
      <c r="D1" s="1449"/>
      <c r="E1" s="1449"/>
      <c r="F1" s="1449"/>
      <c r="G1" s="1449"/>
      <c r="H1" s="1449"/>
      <c r="I1" s="1449"/>
      <c r="J1" s="1449"/>
      <c r="K1" s="1449"/>
      <c r="L1" s="1449"/>
    </row>
    <row r="2" spans="2:15"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5" ht="24.95" customHeight="1" x14ac:dyDescent="0.2">
      <c r="B3" s="150"/>
      <c r="C3" s="1489" t="s">
        <v>85</v>
      </c>
      <c r="D3" s="1490"/>
      <c r="E3" s="682" t="s">
        <v>17</v>
      </c>
      <c r="F3" s="736" t="s">
        <v>98</v>
      </c>
      <c r="G3" s="682" t="s">
        <v>17</v>
      </c>
      <c r="H3" s="736" t="s">
        <v>98</v>
      </c>
      <c r="I3" s="682" t="s">
        <v>17</v>
      </c>
      <c r="J3" s="736" t="s">
        <v>98</v>
      </c>
      <c r="K3" s="682" t="s">
        <v>17</v>
      </c>
      <c r="L3" s="736" t="s">
        <v>98</v>
      </c>
      <c r="N3" s="3"/>
      <c r="O3" s="3"/>
    </row>
    <row r="4" spans="2:15" ht="13.35" customHeight="1" x14ac:dyDescent="0.2">
      <c r="B4" s="38"/>
      <c r="C4" s="563" t="s">
        <v>18</v>
      </c>
      <c r="D4" s="625" t="s">
        <v>43</v>
      </c>
      <c r="E4" s="547">
        <v>772</v>
      </c>
      <c r="F4" s="548">
        <v>19.110747</v>
      </c>
      <c r="G4" s="547">
        <v>1380</v>
      </c>
      <c r="H4" s="548">
        <v>37.722683000000004</v>
      </c>
      <c r="I4" s="547">
        <v>1444</v>
      </c>
      <c r="J4" s="548">
        <v>41.121192000000001</v>
      </c>
      <c r="K4" s="547">
        <v>1731</v>
      </c>
      <c r="L4" s="548">
        <v>50.848418000000002</v>
      </c>
    </row>
    <row r="5" spans="2:15" ht="13.35" customHeight="1" x14ac:dyDescent="0.2">
      <c r="B5" s="38"/>
      <c r="C5" s="441" t="s">
        <v>19</v>
      </c>
      <c r="D5" s="740" t="s">
        <v>121</v>
      </c>
      <c r="E5" s="547">
        <v>116</v>
      </c>
      <c r="F5" s="544">
        <v>3.9420329999999999</v>
      </c>
      <c r="G5" s="547">
        <v>253</v>
      </c>
      <c r="H5" s="544">
        <v>8.5483910000000005</v>
      </c>
      <c r="I5" s="547">
        <v>257</v>
      </c>
      <c r="J5" s="544">
        <v>10.466336999999999</v>
      </c>
      <c r="K5" s="547">
        <v>274</v>
      </c>
      <c r="L5" s="544">
        <v>12.126892</v>
      </c>
    </row>
    <row r="6" spans="2:15" ht="13.35" customHeight="1" x14ac:dyDescent="0.2">
      <c r="B6" s="38"/>
      <c r="C6" s="441" t="s">
        <v>20</v>
      </c>
      <c r="D6" s="442" t="s">
        <v>44</v>
      </c>
      <c r="E6" s="547">
        <v>3738</v>
      </c>
      <c r="F6" s="544">
        <v>7.8208960000000003</v>
      </c>
      <c r="G6" s="547">
        <v>4923</v>
      </c>
      <c r="H6" s="544">
        <v>10.599529</v>
      </c>
      <c r="I6" s="547">
        <v>4816</v>
      </c>
      <c r="J6" s="544">
        <v>10.336216</v>
      </c>
      <c r="K6" s="547">
        <v>4307</v>
      </c>
      <c r="L6" s="544">
        <v>9.9803090000000001</v>
      </c>
    </row>
    <row r="7" spans="2:15" ht="13.35" customHeight="1" x14ac:dyDescent="0.2">
      <c r="B7" s="38"/>
      <c r="C7" s="441" t="s">
        <v>21</v>
      </c>
      <c r="D7" s="442" t="s">
        <v>45</v>
      </c>
      <c r="E7" s="547">
        <v>3129</v>
      </c>
      <c r="F7" s="544">
        <v>9.6521380000000008</v>
      </c>
      <c r="G7" s="547">
        <v>4517</v>
      </c>
      <c r="H7" s="544">
        <v>14.511535</v>
      </c>
      <c r="I7" s="547">
        <v>4108</v>
      </c>
      <c r="J7" s="544">
        <v>11.617527000000001</v>
      </c>
      <c r="K7" s="547">
        <v>3312</v>
      </c>
      <c r="L7" s="544">
        <v>9.8473319999999998</v>
      </c>
    </row>
    <row r="8" spans="2:15" ht="13.35" customHeight="1" x14ac:dyDescent="0.2">
      <c r="B8" s="38"/>
      <c r="C8" s="441" t="s">
        <v>22</v>
      </c>
      <c r="D8" s="442" t="s">
        <v>46</v>
      </c>
      <c r="E8" s="547">
        <v>4206</v>
      </c>
      <c r="F8" s="544">
        <v>15.204454999999999</v>
      </c>
      <c r="G8" s="547">
        <v>5360</v>
      </c>
      <c r="H8" s="544">
        <v>21.375394</v>
      </c>
      <c r="I8" s="547">
        <v>4891</v>
      </c>
      <c r="J8" s="544">
        <v>16.401109999999999</v>
      </c>
      <c r="K8" s="547">
        <v>4074</v>
      </c>
      <c r="L8" s="544">
        <v>13.966746000000001</v>
      </c>
    </row>
    <row r="9" spans="2:15" ht="13.35" customHeight="1" x14ac:dyDescent="0.2">
      <c r="B9" s="38"/>
      <c r="C9" s="441" t="s">
        <v>23</v>
      </c>
      <c r="D9" s="442" t="s">
        <v>47</v>
      </c>
      <c r="E9" s="547">
        <v>5303</v>
      </c>
      <c r="F9" s="544">
        <v>22.017859000000001</v>
      </c>
      <c r="G9" s="547">
        <v>6621</v>
      </c>
      <c r="H9" s="544">
        <v>29.573677</v>
      </c>
      <c r="I9" s="547">
        <v>7117</v>
      </c>
      <c r="J9" s="544">
        <v>29.262122000000002</v>
      </c>
      <c r="K9" s="547">
        <v>5338</v>
      </c>
      <c r="L9" s="544">
        <v>20.702497999999999</v>
      </c>
    </row>
    <row r="10" spans="2:15" ht="13.35" customHeight="1" x14ac:dyDescent="0.2">
      <c r="B10" s="38"/>
      <c r="C10" s="441" t="s">
        <v>24</v>
      </c>
      <c r="D10" s="442" t="s">
        <v>48</v>
      </c>
      <c r="E10" s="547">
        <v>6202</v>
      </c>
      <c r="F10" s="544">
        <v>28.296790999999999</v>
      </c>
      <c r="G10" s="547">
        <v>6750</v>
      </c>
      <c r="H10" s="544">
        <v>31.817824999999999</v>
      </c>
      <c r="I10" s="547">
        <v>7561</v>
      </c>
      <c r="J10" s="544">
        <v>33.349753</v>
      </c>
      <c r="K10" s="547">
        <v>6333</v>
      </c>
      <c r="L10" s="544">
        <v>26.459793999999999</v>
      </c>
    </row>
    <row r="11" spans="2:15" customFormat="1" ht="13.35" customHeight="1" x14ac:dyDescent="0.2">
      <c r="B11" s="224"/>
      <c r="C11" s="441" t="s">
        <v>25</v>
      </c>
      <c r="D11" s="442" t="s">
        <v>49</v>
      </c>
      <c r="E11" s="547">
        <v>8395</v>
      </c>
      <c r="F11" s="544">
        <v>43.530301999999999</v>
      </c>
      <c r="G11" s="547">
        <v>7757</v>
      </c>
      <c r="H11" s="544">
        <v>39.440492999999996</v>
      </c>
      <c r="I11" s="547">
        <v>8008</v>
      </c>
      <c r="J11" s="544">
        <v>38.854424000000002</v>
      </c>
      <c r="K11" s="547">
        <v>6843</v>
      </c>
      <c r="L11" s="544">
        <v>32.382796999999997</v>
      </c>
    </row>
    <row r="12" spans="2:15" customFormat="1" ht="13.35" customHeight="1" x14ac:dyDescent="0.2">
      <c r="B12" s="224"/>
      <c r="C12" s="441" t="s">
        <v>26</v>
      </c>
      <c r="D12" s="442" t="s">
        <v>50</v>
      </c>
      <c r="E12" s="547">
        <v>11016</v>
      </c>
      <c r="F12" s="544">
        <v>63.234594000000001</v>
      </c>
      <c r="G12" s="547">
        <v>9816</v>
      </c>
      <c r="H12" s="544">
        <v>55.200654</v>
      </c>
      <c r="I12" s="547">
        <v>11290</v>
      </c>
      <c r="J12" s="544">
        <v>74.171430000000001</v>
      </c>
      <c r="K12" s="547">
        <v>7744</v>
      </c>
      <c r="L12" s="544">
        <v>41.491635000000002</v>
      </c>
    </row>
    <row r="13" spans="2:15" customFormat="1" ht="13.35" customHeight="1" x14ac:dyDescent="0.2">
      <c r="B13" s="224"/>
      <c r="C13" s="354" t="s">
        <v>27</v>
      </c>
      <c r="D13" s="742" t="s">
        <v>51</v>
      </c>
      <c r="E13" s="547">
        <v>13261</v>
      </c>
      <c r="F13" s="544">
        <v>86.780451999999997</v>
      </c>
      <c r="G13" s="547">
        <v>12018</v>
      </c>
      <c r="H13" s="544">
        <v>76.698903000000001</v>
      </c>
      <c r="I13" s="547">
        <v>13294</v>
      </c>
      <c r="J13" s="544">
        <v>92.255274999999997</v>
      </c>
      <c r="K13" s="547">
        <v>9174</v>
      </c>
      <c r="L13" s="544">
        <v>54.622878</v>
      </c>
    </row>
    <row r="14" spans="2:15" customFormat="1" ht="13.35" customHeight="1" x14ac:dyDescent="0.2">
      <c r="B14" s="224"/>
      <c r="C14" s="354" t="s">
        <v>28</v>
      </c>
      <c r="D14" s="742" t="s">
        <v>52</v>
      </c>
      <c r="E14" s="547">
        <v>15622</v>
      </c>
      <c r="F14" s="544">
        <v>127.547365</v>
      </c>
      <c r="G14" s="547">
        <v>14709</v>
      </c>
      <c r="H14" s="544">
        <v>110.887242</v>
      </c>
      <c r="I14" s="547">
        <v>11999</v>
      </c>
      <c r="J14" s="544">
        <v>84.761319999999998</v>
      </c>
      <c r="K14" s="547">
        <v>10099</v>
      </c>
      <c r="L14" s="544">
        <v>65.946718000000004</v>
      </c>
    </row>
    <row r="15" spans="2:15" customFormat="1" ht="13.35" customHeight="1" x14ac:dyDescent="0.2">
      <c r="B15" s="224"/>
      <c r="C15" s="354" t="s">
        <v>29</v>
      </c>
      <c r="D15" s="742" t="s">
        <v>53</v>
      </c>
      <c r="E15" s="547">
        <v>17876</v>
      </c>
      <c r="F15" s="544">
        <v>171.180395</v>
      </c>
      <c r="G15" s="547">
        <v>16845</v>
      </c>
      <c r="H15" s="544">
        <v>160.04592500000001</v>
      </c>
      <c r="I15" s="547">
        <v>15269</v>
      </c>
      <c r="J15" s="544">
        <v>144.00728699999999</v>
      </c>
      <c r="K15" s="547">
        <v>10964</v>
      </c>
      <c r="L15" s="544">
        <v>86.598793000000001</v>
      </c>
    </row>
    <row r="16" spans="2:15" customFormat="1" ht="13.35" customHeight="1" x14ac:dyDescent="0.2">
      <c r="B16" s="224"/>
      <c r="C16" s="354" t="s">
        <v>30</v>
      </c>
      <c r="D16" s="742" t="s">
        <v>54</v>
      </c>
      <c r="E16" s="547">
        <v>21725</v>
      </c>
      <c r="F16" s="544">
        <v>248.927592</v>
      </c>
      <c r="G16" s="547">
        <v>18317</v>
      </c>
      <c r="H16" s="544">
        <v>204.571144</v>
      </c>
      <c r="I16" s="547">
        <v>16241</v>
      </c>
      <c r="J16" s="544">
        <v>167.882102</v>
      </c>
      <c r="K16" s="547">
        <v>14201</v>
      </c>
      <c r="L16" s="544">
        <v>145.85764699999999</v>
      </c>
    </row>
    <row r="17" spans="2:12" customFormat="1" ht="13.35" customHeight="1" x14ac:dyDescent="0.2">
      <c r="B17" s="224"/>
      <c r="C17" s="354" t="s">
        <v>31</v>
      </c>
      <c r="D17" s="742" t="s">
        <v>55</v>
      </c>
      <c r="E17" s="547">
        <v>26010</v>
      </c>
      <c r="F17" s="544">
        <v>346.39209</v>
      </c>
      <c r="G17" s="547">
        <v>24556</v>
      </c>
      <c r="H17" s="544">
        <v>334.48473000000001</v>
      </c>
      <c r="I17" s="547">
        <v>22937</v>
      </c>
      <c r="J17" s="544">
        <v>295.17878200000001</v>
      </c>
      <c r="K17" s="547">
        <v>15125</v>
      </c>
      <c r="L17" s="544">
        <v>169.01316800000001</v>
      </c>
    </row>
    <row r="18" spans="2:12" customFormat="1" ht="13.35" customHeight="1" x14ac:dyDescent="0.2">
      <c r="B18" s="224"/>
      <c r="C18" s="354" t="s">
        <v>32</v>
      </c>
      <c r="D18" s="742" t="s">
        <v>56</v>
      </c>
      <c r="E18" s="547">
        <v>27682</v>
      </c>
      <c r="F18" s="544">
        <v>393.35401899999999</v>
      </c>
      <c r="G18" s="547">
        <v>25498</v>
      </c>
      <c r="H18" s="544">
        <v>365.29304000000002</v>
      </c>
      <c r="I18" s="547">
        <v>23886</v>
      </c>
      <c r="J18" s="544">
        <v>331.350729</v>
      </c>
      <c r="K18" s="547">
        <v>18787</v>
      </c>
      <c r="L18" s="544">
        <v>244.913071</v>
      </c>
    </row>
    <row r="19" spans="2:12" customFormat="1" ht="13.35" customHeight="1" x14ac:dyDescent="0.2">
      <c r="B19" s="224"/>
      <c r="C19" s="354" t="s">
        <v>33</v>
      </c>
      <c r="D19" s="742" t="s">
        <v>57</v>
      </c>
      <c r="E19" s="547">
        <v>30105</v>
      </c>
      <c r="F19" s="544">
        <v>456.76730700000002</v>
      </c>
      <c r="G19" s="547">
        <v>27460</v>
      </c>
      <c r="H19" s="544">
        <v>416.44729100000001</v>
      </c>
      <c r="I19" s="547">
        <v>26822</v>
      </c>
      <c r="J19" s="544">
        <v>409.22727800000001</v>
      </c>
      <c r="K19" s="547">
        <v>22218</v>
      </c>
      <c r="L19" s="544">
        <v>321.75601699999999</v>
      </c>
    </row>
    <row r="20" spans="2:12" customFormat="1" ht="13.35" customHeight="1" x14ac:dyDescent="0.2">
      <c r="B20" s="224"/>
      <c r="C20" s="354" t="s">
        <v>34</v>
      </c>
      <c r="D20" s="742" t="s">
        <v>58</v>
      </c>
      <c r="E20" s="547">
        <v>177588</v>
      </c>
      <c r="F20" s="544">
        <v>3323.3725949999998</v>
      </c>
      <c r="G20" s="547">
        <v>166723</v>
      </c>
      <c r="H20" s="544">
        <v>3104.2358949999998</v>
      </c>
      <c r="I20" s="547">
        <v>157801</v>
      </c>
      <c r="J20" s="544">
        <v>2926.0432470000001</v>
      </c>
      <c r="K20" s="547">
        <v>139530</v>
      </c>
      <c r="L20" s="544">
        <v>2483.2294080000001</v>
      </c>
    </row>
    <row r="21" spans="2:12" customFormat="1" ht="13.35" customHeight="1" x14ac:dyDescent="0.2">
      <c r="B21" s="224"/>
      <c r="C21" s="354" t="s">
        <v>35</v>
      </c>
      <c r="D21" s="617" t="s">
        <v>744</v>
      </c>
      <c r="E21" s="547">
        <v>213506</v>
      </c>
      <c r="F21" s="544">
        <v>5493.4100399999998</v>
      </c>
      <c r="G21" s="547">
        <v>202592</v>
      </c>
      <c r="H21" s="544">
        <v>5127.0575699999999</v>
      </c>
      <c r="I21" s="547">
        <v>196587</v>
      </c>
      <c r="J21" s="544">
        <v>4991.7544989999997</v>
      </c>
      <c r="K21" s="547">
        <v>166736</v>
      </c>
      <c r="L21" s="544">
        <v>3928.6641249999998</v>
      </c>
    </row>
    <row r="22" spans="2:12" customFormat="1" ht="13.35" customHeight="1" x14ac:dyDescent="0.2">
      <c r="B22" s="224"/>
      <c r="C22" s="354" t="s">
        <v>36</v>
      </c>
      <c r="D22" s="617" t="s">
        <v>773</v>
      </c>
      <c r="E22" s="547">
        <v>439064</v>
      </c>
      <c r="F22" s="544">
        <v>15953.725756</v>
      </c>
      <c r="G22" s="547">
        <v>451546</v>
      </c>
      <c r="H22" s="544">
        <v>16611.525479</v>
      </c>
      <c r="I22" s="547">
        <v>451392</v>
      </c>
      <c r="J22" s="544">
        <v>16823.322508000001</v>
      </c>
      <c r="K22" s="547">
        <v>419688</v>
      </c>
      <c r="L22" s="544">
        <v>14836.246432</v>
      </c>
    </row>
    <row r="23" spans="2:12" customFormat="1" ht="13.35" customHeight="1" x14ac:dyDescent="0.2">
      <c r="B23" s="224"/>
      <c r="C23" s="354" t="s">
        <v>37</v>
      </c>
      <c r="D23" s="617" t="s">
        <v>754</v>
      </c>
      <c r="E23" s="547">
        <v>435677</v>
      </c>
      <c r="F23" s="544">
        <v>21426.382312000002</v>
      </c>
      <c r="G23" s="547">
        <v>484892</v>
      </c>
      <c r="H23" s="544">
        <v>24332.255891000001</v>
      </c>
      <c r="I23" s="547">
        <v>485719</v>
      </c>
      <c r="J23" s="544">
        <v>24484.929414999999</v>
      </c>
      <c r="K23" s="547">
        <v>511456</v>
      </c>
      <c r="L23" s="544">
        <v>24942.631442999998</v>
      </c>
    </row>
    <row r="24" spans="2:12" customFormat="1" ht="13.35" customHeight="1" x14ac:dyDescent="0.2">
      <c r="B24" s="224"/>
      <c r="C24" s="354" t="s">
        <v>38</v>
      </c>
      <c r="D24" s="617" t="s">
        <v>62</v>
      </c>
      <c r="E24" s="547">
        <v>266709</v>
      </c>
      <c r="F24" s="544">
        <v>16275.961783000001</v>
      </c>
      <c r="G24" s="547">
        <v>297158</v>
      </c>
      <c r="H24" s="544">
        <v>18742.407726000001</v>
      </c>
      <c r="I24" s="547">
        <v>295482</v>
      </c>
      <c r="J24" s="544">
        <v>18944.038805</v>
      </c>
      <c r="K24" s="547">
        <v>321301</v>
      </c>
      <c r="L24" s="544">
        <v>20272.3662</v>
      </c>
    </row>
    <row r="25" spans="2:12" customFormat="1" ht="13.35" customHeight="1" x14ac:dyDescent="0.2">
      <c r="B25" s="224"/>
      <c r="C25" s="354" t="s">
        <v>39</v>
      </c>
      <c r="D25" s="617" t="s">
        <v>63</v>
      </c>
      <c r="E25" s="547">
        <v>98800</v>
      </c>
      <c r="F25" s="544">
        <v>7579.6724629999999</v>
      </c>
      <c r="G25" s="547">
        <v>108091</v>
      </c>
      <c r="H25" s="544">
        <v>8584.8307659999991</v>
      </c>
      <c r="I25" s="547">
        <v>105372</v>
      </c>
      <c r="J25" s="544">
        <v>8531.7853909999994</v>
      </c>
      <c r="K25" s="547">
        <v>116778</v>
      </c>
      <c r="L25" s="544">
        <v>9306.2420810000003</v>
      </c>
    </row>
    <row r="26" spans="2:12" customFormat="1" ht="13.35" customHeight="1" x14ac:dyDescent="0.2">
      <c r="B26" s="224"/>
      <c r="C26" s="354" t="s">
        <v>40</v>
      </c>
      <c r="D26" s="617" t="s">
        <v>64</v>
      </c>
      <c r="E26" s="547">
        <v>71552</v>
      </c>
      <c r="F26" s="544">
        <v>6970.2218750000002</v>
      </c>
      <c r="G26" s="547">
        <v>80094</v>
      </c>
      <c r="H26" s="544">
        <v>8018.9130580000001</v>
      </c>
      <c r="I26" s="547">
        <v>77978</v>
      </c>
      <c r="J26" s="544">
        <v>7872.7741379999998</v>
      </c>
      <c r="K26" s="547">
        <v>90595</v>
      </c>
      <c r="L26" s="544">
        <v>8988.7758639999993</v>
      </c>
    </row>
    <row r="27" spans="2:12" customFormat="1" ht="13.35" customHeight="1" x14ac:dyDescent="0.2">
      <c r="B27" s="224"/>
      <c r="C27" s="354" t="s">
        <v>41</v>
      </c>
      <c r="D27" s="617" t="s">
        <v>65</v>
      </c>
      <c r="E27" s="547">
        <v>13490</v>
      </c>
      <c r="F27" s="544">
        <v>2090.415528</v>
      </c>
      <c r="G27" s="547">
        <v>13813</v>
      </c>
      <c r="H27" s="544">
        <v>2211.7245480000001</v>
      </c>
      <c r="I27" s="547">
        <v>13510</v>
      </c>
      <c r="J27" s="544">
        <v>2070.8237789999998</v>
      </c>
      <c r="K27" s="547">
        <v>15447</v>
      </c>
      <c r="L27" s="544">
        <v>2415.719783</v>
      </c>
    </row>
    <row r="28" spans="2:12" customFormat="1" ht="13.35" customHeight="1" x14ac:dyDescent="0.2">
      <c r="B28" s="225"/>
      <c r="C28" s="752" t="s">
        <v>42</v>
      </c>
      <c r="D28" s="753" t="s">
        <v>66</v>
      </c>
      <c r="E28" s="645">
        <v>2130</v>
      </c>
      <c r="F28" s="646">
        <v>498.16639600000002</v>
      </c>
      <c r="G28" s="645">
        <v>2100</v>
      </c>
      <c r="H28" s="646">
        <v>503.401163</v>
      </c>
      <c r="I28" s="645">
        <v>2053</v>
      </c>
      <c r="J28" s="646">
        <v>483.57210500000002</v>
      </c>
      <c r="K28" s="645">
        <v>2357</v>
      </c>
      <c r="L28" s="646">
        <v>568.48320200000001</v>
      </c>
    </row>
    <row r="29" spans="2:12" customFormat="1" ht="13.35" customHeight="1" x14ac:dyDescent="0.2">
      <c r="B29" s="225"/>
      <c r="C29" s="226" t="s">
        <v>8</v>
      </c>
      <c r="D29" s="227"/>
      <c r="E29" s="239">
        <f t="shared" ref="E29:L29" si="0">SUM(E4:E28)</f>
        <v>1913674</v>
      </c>
      <c r="F29" s="240">
        <f t="shared" si="0"/>
        <v>81655.087782999995</v>
      </c>
      <c r="G29" s="239">
        <f t="shared" si="0"/>
        <v>1993789</v>
      </c>
      <c r="H29" s="240">
        <f t="shared" si="0"/>
        <v>89153.570552000005</v>
      </c>
      <c r="I29" s="239">
        <f t="shared" si="0"/>
        <v>1965834</v>
      </c>
      <c r="J29" s="240">
        <f t="shared" si="0"/>
        <v>88919.286770999985</v>
      </c>
      <c r="K29" s="239">
        <f t="shared" si="0"/>
        <v>1924412</v>
      </c>
      <c r="L29" s="240">
        <f t="shared" si="0"/>
        <v>89048.873250999997</v>
      </c>
    </row>
    <row r="30" spans="2:12" customFormat="1" ht="12" customHeight="1" x14ac:dyDescent="0.2">
      <c r="B30" s="232"/>
      <c r="C30" s="9"/>
    </row>
    <row r="31" spans="2:12" customFormat="1" ht="13.35" customHeight="1" x14ac:dyDescent="0.2">
      <c r="C31" s="9"/>
    </row>
    <row r="32" spans="2:12" customFormat="1" ht="13.35" customHeight="1" x14ac:dyDescent="0.2">
      <c r="G32" s="109" t="s">
        <v>245</v>
      </c>
    </row>
    <row r="33" customFormat="1" ht="13.35" customHeight="1" x14ac:dyDescent="0.2"/>
  </sheetData>
  <mergeCells count="3">
    <mergeCell ref="B1:L1"/>
    <mergeCell ref="K2:L2"/>
    <mergeCell ref="C3:D3"/>
  </mergeCells>
  <hyperlinks>
    <hyperlink ref="G32" location="CONTENTS!A1" display="BACK TO CONTENTS" xr:uid="{00000000-0004-0000-38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K29" formula="1"/>
  </ignoredError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7" tint="0.79998168889431442"/>
    <pageSetUpPr fitToPage="1"/>
  </sheetPr>
  <dimension ref="B1:M36"/>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3.5" x14ac:dyDescent="0.2">
      <c r="B1" s="1449" t="s">
        <v>1167</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'A2.6.5'!E4/'A2.6.5'!E$29</f>
        <v>4.0341249345499807E-4</v>
      </c>
      <c r="F4" s="976">
        <f>'A2.6.5'!F4/'A2.6.5'!F$29</f>
        <v>2.3404232998667745E-4</v>
      </c>
      <c r="G4" s="975">
        <f>'A2.6.5'!G4/'A2.6.5'!G$29</f>
        <v>6.9214947017964292E-4</v>
      </c>
      <c r="H4" s="976">
        <f>'A2.6.5'!H4/'A2.6.5'!H$29</f>
        <v>4.2312027175622481E-4</v>
      </c>
      <c r="I4" s="975">
        <f>'A2.6.5'!I4/'A2.6.5'!I$29</f>
        <v>7.3454828841092385E-4</v>
      </c>
      <c r="J4" s="976">
        <f>'A2.6.5'!J4/'A2.6.5'!J$29</f>
        <v>4.624552613192036E-4</v>
      </c>
      <c r="K4" s="975">
        <f>'A2.6.5'!K4/'A2.6.5'!K$29</f>
        <v>8.9949553422032287E-4</v>
      </c>
      <c r="L4" s="976">
        <f>'A2.6.5'!L4/'A2.6.5'!L$29</f>
        <v>5.7101697240654291E-4</v>
      </c>
    </row>
    <row r="5" spans="2:12" ht="13.35" customHeight="1" x14ac:dyDescent="0.2">
      <c r="B5" s="38"/>
      <c r="C5" s="441" t="s">
        <v>19</v>
      </c>
      <c r="D5" s="740" t="s">
        <v>121</v>
      </c>
      <c r="E5" s="975">
        <f>'A2.6.5'!E5/'A2.6.5'!E$29</f>
        <v>6.0616385026916813E-5</v>
      </c>
      <c r="F5" s="976">
        <f>'A2.6.5'!F5/'A2.6.5'!F$29</f>
        <v>4.8276636606845984E-5</v>
      </c>
      <c r="G5" s="975">
        <f>'A2.6.5'!G5/'A2.6.5'!G$29</f>
        <v>1.2689406953293454E-4</v>
      </c>
      <c r="H5" s="976">
        <f>'A2.6.5'!H5/'A2.6.5'!H$29</f>
        <v>9.5883888296027789E-5</v>
      </c>
      <c r="I5" s="975">
        <f>'A2.6.5'!I5/'A2.6.5'!I$29</f>
        <v>1.3073331725873091E-4</v>
      </c>
      <c r="J5" s="976">
        <f>'A2.6.5'!J5/'A2.6.5'!J$29</f>
        <v>1.1770603858929597E-4</v>
      </c>
      <c r="K5" s="975">
        <f>'A2.6.5'!K5/'A2.6.5'!K$29</f>
        <v>1.4238115330812736E-4</v>
      </c>
      <c r="L5" s="976">
        <f>'A2.6.5'!L5/'A2.6.5'!L$29</f>
        <v>1.361824305830149E-4</v>
      </c>
    </row>
    <row r="6" spans="2:12" ht="13.35" customHeight="1" x14ac:dyDescent="0.2">
      <c r="B6" s="38"/>
      <c r="C6" s="441" t="s">
        <v>20</v>
      </c>
      <c r="D6" s="442" t="s">
        <v>44</v>
      </c>
      <c r="E6" s="975">
        <f>'A2.6.5'!E6/'A2.6.5'!E$29</f>
        <v>1.9533107519880606E-3</v>
      </c>
      <c r="F6" s="976">
        <f>'A2.6.5'!F6/'A2.6.5'!F$29</f>
        <v>9.5779653324042536E-5</v>
      </c>
      <c r="G6" s="975">
        <f>'A2.6.5'!G6/'A2.6.5'!G$29</f>
        <v>2.4691680012278129E-3</v>
      </c>
      <c r="H6" s="976">
        <f>'A2.6.5'!H6/'A2.6.5'!H$29</f>
        <v>1.188906841798073E-4</v>
      </c>
      <c r="I6" s="975">
        <f>'A2.6.5'!I6/'A2.6.5'!I$29</f>
        <v>2.4498508012375411E-3</v>
      </c>
      <c r="J6" s="976">
        <f>'A2.6.5'!J6/'A2.6.5'!J$29</f>
        <v>1.1624267777382848E-4</v>
      </c>
      <c r="K6" s="975">
        <f>'A2.6.5'!K6/'A2.6.5'!K$29</f>
        <v>2.23808623101498E-3</v>
      </c>
      <c r="L6" s="976">
        <f>'A2.6.5'!L6/'A2.6.5'!L$29</f>
        <v>1.1207675780319796E-4</v>
      </c>
    </row>
    <row r="7" spans="2:12" ht="13.35" customHeight="1" x14ac:dyDescent="0.2">
      <c r="B7" s="38"/>
      <c r="C7" s="441" t="s">
        <v>21</v>
      </c>
      <c r="D7" s="442" t="s">
        <v>45</v>
      </c>
      <c r="E7" s="975">
        <f>'A2.6.5'!E7/'A2.6.5'!E$29</f>
        <v>1.6350747305967474E-3</v>
      </c>
      <c r="F7" s="976">
        <f>'A2.6.5'!F7/'A2.6.5'!F$29</f>
        <v>1.1820620443946797E-4</v>
      </c>
      <c r="G7" s="975">
        <f>'A2.6.5'!G7/'A2.6.5'!G$29</f>
        <v>2.2655356208706135E-3</v>
      </c>
      <c r="H7" s="976">
        <f>'A2.6.5'!H7/'A2.6.5'!H$29</f>
        <v>1.6277009333614915E-4</v>
      </c>
      <c r="I7" s="975">
        <f>'A2.6.5'!I7/'A2.6.5'!I$29</f>
        <v>2.0896983163380019E-3</v>
      </c>
      <c r="J7" s="976">
        <f>'A2.6.5'!J7/'A2.6.5'!J$29</f>
        <v>1.3065249870840086E-4</v>
      </c>
      <c r="K7" s="975">
        <f>'A2.6.5'!K7/'A2.6.5'!K$29</f>
        <v>1.7210451815931308E-3</v>
      </c>
      <c r="L7" s="976">
        <f>'A2.6.5'!L7/'A2.6.5'!L$29</f>
        <v>1.1058345423690599E-4</v>
      </c>
    </row>
    <row r="8" spans="2:12" ht="13.35" customHeight="1" x14ac:dyDescent="0.2">
      <c r="B8" s="38"/>
      <c r="C8" s="441" t="s">
        <v>22</v>
      </c>
      <c r="D8" s="442" t="s">
        <v>46</v>
      </c>
      <c r="E8" s="975">
        <f>'A2.6.5'!E8/'A2.6.5'!E$29</f>
        <v>2.1978665122690698E-3</v>
      </c>
      <c r="F8" s="976">
        <f>'A2.6.5'!F8/'A2.6.5'!F$29</f>
        <v>1.8620340033686741E-4</v>
      </c>
      <c r="G8" s="975">
        <f>'A2.6.5'!G8/'A2.6.5'!G$29</f>
        <v>2.6883486667847001E-3</v>
      </c>
      <c r="H8" s="976">
        <f>'A2.6.5'!H8/'A2.6.5'!H$29</f>
        <v>2.397592588569688E-4</v>
      </c>
      <c r="I8" s="975">
        <f>'A2.6.5'!I8/'A2.6.5'!I$29</f>
        <v>2.4880025475192717E-3</v>
      </c>
      <c r="J8" s="976">
        <f>'A2.6.5'!J8/'A2.6.5'!J$29</f>
        <v>1.8444941019645059E-4</v>
      </c>
      <c r="K8" s="975">
        <f>'A2.6.5'!K8/'A2.6.5'!K$29</f>
        <v>2.1170102867785071E-3</v>
      </c>
      <c r="L8" s="976">
        <f>'A2.6.5'!L8/'A2.6.5'!L$29</f>
        <v>1.5684360161000865E-4</v>
      </c>
    </row>
    <row r="9" spans="2:12" ht="13.35" customHeight="1" x14ac:dyDescent="0.2">
      <c r="B9" s="38"/>
      <c r="C9" s="441" t="s">
        <v>23</v>
      </c>
      <c r="D9" s="442" t="s">
        <v>47</v>
      </c>
      <c r="E9" s="975">
        <f>'A2.6.5'!E9/'A2.6.5'!E$29</f>
        <v>2.7711093948081019E-3</v>
      </c>
      <c r="F9" s="976">
        <f>'A2.6.5'!F9/'A2.6.5'!F$29</f>
        <v>2.6964466756208621E-4</v>
      </c>
      <c r="G9" s="975">
        <f>'A2.6.5'!G9/'A2.6.5'!G$29</f>
        <v>3.3208127841010257E-3</v>
      </c>
      <c r="H9" s="976">
        <f>'A2.6.5'!H9/'A2.6.5'!H$29</f>
        <v>3.3171612552242939E-4</v>
      </c>
      <c r="I9" s="975">
        <f>'A2.6.5'!I9/'A2.6.5'!I$29</f>
        <v>3.620346377161042E-3</v>
      </c>
      <c r="J9" s="976">
        <f>'A2.6.5'!J9/'A2.6.5'!J$29</f>
        <v>3.2908633281507056E-4</v>
      </c>
      <c r="K9" s="975">
        <f>'A2.6.5'!K9/'A2.6.5'!K$29</f>
        <v>2.7738342932802332E-3</v>
      </c>
      <c r="L9" s="976">
        <f>'A2.6.5'!L9/'A2.6.5'!L$29</f>
        <v>2.3248467099237007E-4</v>
      </c>
    </row>
    <row r="10" spans="2:12" ht="13.35" customHeight="1" x14ac:dyDescent="0.2">
      <c r="B10" s="38"/>
      <c r="C10" s="441" t="s">
        <v>24</v>
      </c>
      <c r="D10" s="442" t="s">
        <v>48</v>
      </c>
      <c r="E10" s="975">
        <f>'A2.6.5'!E10/'A2.6.5'!E$29</f>
        <v>3.2408863787667073E-3</v>
      </c>
      <c r="F10" s="976">
        <f>'A2.6.5'!F10/'A2.6.5'!F$29</f>
        <v>3.4654045165194458E-4</v>
      </c>
      <c r="G10" s="975">
        <f>'A2.6.5'!G10/'A2.6.5'!G$29</f>
        <v>3.3855137128352098E-3</v>
      </c>
      <c r="H10" s="976">
        <f>'A2.6.5'!H10/'A2.6.5'!H$29</f>
        <v>3.568878375032869E-4</v>
      </c>
      <c r="I10" s="975">
        <f>'A2.6.5'!I10/'A2.6.5'!I$29</f>
        <v>3.8462047151488887E-3</v>
      </c>
      <c r="J10" s="976">
        <f>'A2.6.5'!J10/'A2.6.5'!J$29</f>
        <v>3.750564608765693E-4</v>
      </c>
      <c r="K10" s="975">
        <f>'A2.6.5'!K10/'A2.6.5'!K$29</f>
        <v>3.2908753427020824E-3</v>
      </c>
      <c r="L10" s="976">
        <f>'A2.6.5'!L10/'A2.6.5'!L$29</f>
        <v>2.971378865785128E-4</v>
      </c>
    </row>
    <row r="11" spans="2:12" customFormat="1" ht="13.35" customHeight="1" x14ac:dyDescent="0.2">
      <c r="B11" s="224"/>
      <c r="C11" s="441" t="s">
        <v>25</v>
      </c>
      <c r="D11" s="442" t="s">
        <v>49</v>
      </c>
      <c r="E11" s="975">
        <f>'A2.6.5'!E11/'A2.6.5'!E$29</f>
        <v>4.3868495888014364E-3</v>
      </c>
      <c r="F11" s="976">
        <f>'A2.6.5'!F11/'A2.6.5'!F$29</f>
        <v>5.3309969019545525E-4</v>
      </c>
      <c r="G11" s="975">
        <f>'A2.6.5'!G11/'A2.6.5'!G$29</f>
        <v>3.8905822030315144E-3</v>
      </c>
      <c r="H11" s="976">
        <f>'A2.6.5'!H11/'A2.6.5'!H$29</f>
        <v>4.4238826056883278E-4</v>
      </c>
      <c r="I11" s="975">
        <f>'A2.6.5'!I11/'A2.6.5'!I$29</f>
        <v>4.0735891229880042E-3</v>
      </c>
      <c r="J11" s="976">
        <f>'A2.6.5'!J11/'A2.6.5'!J$29</f>
        <v>4.3696283912020685E-4</v>
      </c>
      <c r="K11" s="975">
        <f>'A2.6.5'!K11/'A2.6.5'!K$29</f>
        <v>3.5558913579836334E-3</v>
      </c>
      <c r="L11" s="976">
        <f>'A2.6.5'!L11/'A2.6.5'!L$29</f>
        <v>3.6365195670385805E-4</v>
      </c>
    </row>
    <row r="12" spans="2:12" customFormat="1" ht="13.35" customHeight="1" x14ac:dyDescent="0.2">
      <c r="B12" s="224"/>
      <c r="C12" s="441" t="s">
        <v>26</v>
      </c>
      <c r="D12" s="442" t="s">
        <v>50</v>
      </c>
      <c r="E12" s="975">
        <f>'A2.6.5'!E12/'A2.6.5'!E$29</f>
        <v>5.7564663573837554E-3</v>
      </c>
      <c r="F12" s="976">
        <f>'A2.6.5'!F12/'A2.6.5'!F$29</f>
        <v>7.744109487463559E-4</v>
      </c>
      <c r="G12" s="975">
        <f>'A2.6.5'!G12/'A2.6.5'!G$29</f>
        <v>4.923289274843025E-3</v>
      </c>
      <c r="H12" s="976">
        <f>'A2.6.5'!H12/'A2.6.5'!H$29</f>
        <v>6.1916369314455536E-4</v>
      </c>
      <c r="I12" s="975">
        <f>'A2.6.5'!I12/'A2.6.5'!I$29</f>
        <v>5.7431095402765446E-3</v>
      </c>
      <c r="J12" s="976">
        <f>'A2.6.5'!J12/'A2.6.5'!J$29</f>
        <v>8.3414333035552611E-4</v>
      </c>
      <c r="K12" s="975">
        <f>'A2.6.5'!K12/'A2.6.5'!K$29</f>
        <v>4.0240863183143736E-3</v>
      </c>
      <c r="L12" s="976">
        <f>'A2.6.5'!L12/'A2.6.5'!L$29</f>
        <v>4.6594227961816532E-4</v>
      </c>
    </row>
    <row r="13" spans="2:12" customFormat="1" ht="13.35" customHeight="1" x14ac:dyDescent="0.2">
      <c r="B13" s="224"/>
      <c r="C13" s="354" t="s">
        <v>27</v>
      </c>
      <c r="D13" s="742" t="s">
        <v>51</v>
      </c>
      <c r="E13" s="975">
        <f>'A2.6.5'!E13/'A2.6.5'!E$29</f>
        <v>6.9296024296719291E-3</v>
      </c>
      <c r="F13" s="976">
        <f>'A2.6.5'!F13/'A2.6.5'!F$29</f>
        <v>1.0627684612944236E-3</v>
      </c>
      <c r="G13" s="975">
        <f>'A2.6.5'!G13/'A2.6.5'!G$29</f>
        <v>6.027719081607933E-3</v>
      </c>
      <c r="H13" s="976">
        <f>'A2.6.5'!H13/'A2.6.5'!H$29</f>
        <v>8.6030096747795814E-4</v>
      </c>
      <c r="I13" s="975">
        <f>'A2.6.5'!I13/'A2.6.5'!I$29</f>
        <v>6.7625242009243915E-3</v>
      </c>
      <c r="J13" s="976">
        <f>'A2.6.5'!J13/'A2.6.5'!J$29</f>
        <v>1.0375170376432665E-3</v>
      </c>
      <c r="K13" s="975">
        <f>'A2.6.5'!K13/'A2.6.5'!K$29</f>
        <v>4.767170439594016E-3</v>
      </c>
      <c r="L13" s="976">
        <f>'A2.6.5'!L13/'A2.6.5'!L$29</f>
        <v>6.1340335936689236E-4</v>
      </c>
    </row>
    <row r="14" spans="2:12" customFormat="1" ht="13.35" customHeight="1" x14ac:dyDescent="0.2">
      <c r="B14" s="224"/>
      <c r="C14" s="354" t="s">
        <v>28</v>
      </c>
      <c r="D14" s="742" t="s">
        <v>52</v>
      </c>
      <c r="E14" s="975">
        <f>'A2.6.5'!E14/'A2.6.5'!E$29</f>
        <v>8.1633548869870214E-3</v>
      </c>
      <c r="F14" s="976">
        <f>'A2.6.5'!F14/'A2.6.5'!F$29</f>
        <v>1.5620259369380587E-3</v>
      </c>
      <c r="G14" s="975">
        <f>'A2.6.5'!G14/'A2.6.5'!G$29</f>
        <v>7.3774105484582372E-3</v>
      </c>
      <c r="H14" s="976">
        <f>'A2.6.5'!H14/'A2.6.5'!H$29</f>
        <v>1.2437779139235208E-3</v>
      </c>
      <c r="I14" s="975">
        <f>'A2.6.5'!I14/'A2.6.5'!I$29</f>
        <v>6.1037707151265063E-3</v>
      </c>
      <c r="J14" s="976">
        <f>'A2.6.5'!J14/'A2.6.5'!J$29</f>
        <v>9.5323886502027071E-4</v>
      </c>
      <c r="K14" s="975">
        <f>'A2.6.5'!K14/'A2.6.5'!K$29</f>
        <v>5.2478367418203583E-3</v>
      </c>
      <c r="L14" s="976">
        <f>'A2.6.5'!L14/'A2.6.5'!L$29</f>
        <v>7.4056768595058488E-4</v>
      </c>
    </row>
    <row r="15" spans="2:12" customFormat="1" ht="13.35" customHeight="1" x14ac:dyDescent="0.2">
      <c r="B15" s="224"/>
      <c r="C15" s="354" t="s">
        <v>29</v>
      </c>
      <c r="D15" s="742" t="s">
        <v>53</v>
      </c>
      <c r="E15" s="975">
        <f>'A2.6.5'!E15/'A2.6.5'!E$29</f>
        <v>9.3411939546652143E-3</v>
      </c>
      <c r="F15" s="976">
        <f>'A2.6.5'!F15/'A2.6.5'!F$29</f>
        <v>2.0963836993833779E-3</v>
      </c>
      <c r="G15" s="975">
        <f>'A2.6.5'!G15/'A2.6.5'!G$29</f>
        <v>8.4487375544754235E-3</v>
      </c>
      <c r="H15" s="976">
        <f>'A2.6.5'!H15/'A2.6.5'!H$29</f>
        <v>1.7951712310462216E-3</v>
      </c>
      <c r="I15" s="975">
        <f>'A2.6.5'!I15/'A2.6.5'!I$29</f>
        <v>7.7671868530099697E-3</v>
      </c>
      <c r="J15" s="976">
        <f>'A2.6.5'!J15/'A2.6.5'!J$29</f>
        <v>1.6195281387138423E-3</v>
      </c>
      <c r="K15" s="975">
        <f>'A2.6.5'!K15/'A2.6.5'!K$29</f>
        <v>5.6973246893076953E-3</v>
      </c>
      <c r="L15" s="976">
        <f>'A2.6.5'!L15/'A2.6.5'!L$29</f>
        <v>9.7248611732465146E-4</v>
      </c>
    </row>
    <row r="16" spans="2:12" customFormat="1" ht="13.35" customHeight="1" x14ac:dyDescent="0.2">
      <c r="B16" s="224"/>
      <c r="C16" s="354" t="s">
        <v>30</v>
      </c>
      <c r="D16" s="742" t="s">
        <v>54</v>
      </c>
      <c r="E16" s="975">
        <f>'A2.6.5'!E16/'A2.6.5'!E$29</f>
        <v>1.1352508316463514E-2</v>
      </c>
      <c r="F16" s="976">
        <f>'A2.6.5'!F16/'A2.6.5'!F$29</f>
        <v>3.0485251900228185E-3</v>
      </c>
      <c r="G16" s="975">
        <f>'A2.6.5'!G16/'A2.6.5'!G$29</f>
        <v>9.1870303226670429E-3</v>
      </c>
      <c r="H16" s="976">
        <f>'A2.6.5'!H16/'A2.6.5'!H$29</f>
        <v>2.29459283271982E-3</v>
      </c>
      <c r="I16" s="975">
        <f>'A2.6.5'!I16/'A2.6.5'!I$29</f>
        <v>8.2616334848212014E-3</v>
      </c>
      <c r="J16" s="976">
        <f>'A2.6.5'!J16/'A2.6.5'!J$29</f>
        <v>1.8880279869131029E-3</v>
      </c>
      <c r="K16" s="975">
        <f>'A2.6.5'!K16/'A2.6.5'!K$29</f>
        <v>7.3793969274770681E-3</v>
      </c>
      <c r="L16" s="976">
        <f>'A2.6.5'!L16/'A2.6.5'!L$29</f>
        <v>1.6379505059976943E-3</v>
      </c>
    </row>
    <row r="17" spans="2:12" customFormat="1" ht="13.35" customHeight="1" x14ac:dyDescent="0.2">
      <c r="B17" s="224"/>
      <c r="C17" s="354" t="s">
        <v>31</v>
      </c>
      <c r="D17" s="742" t="s">
        <v>55</v>
      </c>
      <c r="E17" s="975">
        <f>'A2.6.5'!E17/'A2.6.5'!E$29</f>
        <v>1.3591656677156089E-2</v>
      </c>
      <c r="F17" s="976">
        <f>'A2.6.5'!F17/'A2.6.5'!F$29</f>
        <v>4.242137255678958E-3</v>
      </c>
      <c r="G17" s="975">
        <f>'A2.6.5'!G17/'A2.6.5'!G$29</f>
        <v>1.231624810850095E-2</v>
      </c>
      <c r="H17" s="976">
        <f>'A2.6.5'!H17/'A2.6.5'!H$29</f>
        <v>3.7517816496750104E-3</v>
      </c>
      <c r="I17" s="975">
        <f>'A2.6.5'!I17/'A2.6.5'!I$29</f>
        <v>1.1667821392854128E-2</v>
      </c>
      <c r="J17" s="976">
        <f>'A2.6.5'!J17/'A2.6.5'!J$29</f>
        <v>3.319626064480189E-3</v>
      </c>
      <c r="K17" s="975">
        <f>'A2.6.5'!K17/'A2.6.5'!K$29</f>
        <v>7.8595435904577609E-3</v>
      </c>
      <c r="L17" s="976">
        <f>'A2.6.5'!L17/'A2.6.5'!L$29</f>
        <v>1.8979821061138697E-3</v>
      </c>
    </row>
    <row r="18" spans="2:12" customFormat="1" ht="13.35" customHeight="1" x14ac:dyDescent="0.2">
      <c r="B18" s="224"/>
      <c r="C18" s="354" t="s">
        <v>32</v>
      </c>
      <c r="D18" s="742" t="s">
        <v>56</v>
      </c>
      <c r="E18" s="975">
        <f>'A2.6.5'!E18/'A2.6.5'!E$29</f>
        <v>1.4465368709613027E-2</v>
      </c>
      <c r="F18" s="976">
        <f>'A2.6.5'!F18/'A2.6.5'!F$29</f>
        <v>4.8172628268473121E-3</v>
      </c>
      <c r="G18" s="975">
        <f>'A2.6.5'!G18/'A2.6.5'!G$29</f>
        <v>1.2788715355536618E-2</v>
      </c>
      <c r="H18" s="976">
        <f>'A2.6.5'!H18/'A2.6.5'!H$29</f>
        <v>4.0973461605437102E-3</v>
      </c>
      <c r="I18" s="975">
        <f>'A2.6.5'!I18/'A2.6.5'!I$29</f>
        <v>1.2150568155805628E-2</v>
      </c>
      <c r="J18" s="976">
        <f>'A2.6.5'!J18/'A2.6.5'!J$29</f>
        <v>3.7264213539336022E-3</v>
      </c>
      <c r="K18" s="975">
        <f>'A2.6.5'!K18/'A2.6.5'!K$29</f>
        <v>9.7624625080284261E-3</v>
      </c>
      <c r="L18" s="976">
        <f>'A2.6.5'!L18/'A2.6.5'!L$29</f>
        <v>2.7503219530882689E-3</v>
      </c>
    </row>
    <row r="19" spans="2:12" customFormat="1" ht="13.35" customHeight="1" x14ac:dyDescent="0.2">
      <c r="B19" s="224"/>
      <c r="C19" s="354" t="s">
        <v>33</v>
      </c>
      <c r="D19" s="742" t="s">
        <v>57</v>
      </c>
      <c r="E19" s="975">
        <f>'A2.6.5'!E19/'A2.6.5'!E$29</f>
        <v>1.5731519579614918E-2</v>
      </c>
      <c r="F19" s="976">
        <f>'A2.6.5'!F19/'A2.6.5'!F$29</f>
        <v>5.5938621756658705E-3</v>
      </c>
      <c r="G19" s="975">
        <f>'A2.6.5'!G19/'A2.6.5'!G$29</f>
        <v>1.377277134140072E-2</v>
      </c>
      <c r="H19" s="976">
        <f>'A2.6.5'!H19/'A2.6.5'!H$29</f>
        <v>4.6711229670504516E-3</v>
      </c>
      <c r="I19" s="975">
        <f>'A2.6.5'!I19/'A2.6.5'!I$29</f>
        <v>1.3644081850247783E-2</v>
      </c>
      <c r="J19" s="976">
        <f>'A2.6.5'!J19/'A2.6.5'!J$29</f>
        <v>4.6022330234599326E-3</v>
      </c>
      <c r="K19" s="975">
        <f>'A2.6.5'!K19/'A2.6.5'!K$29</f>
        <v>1.1545344759853918E-2</v>
      </c>
      <c r="L19" s="976">
        <f>'A2.6.5'!L19/'A2.6.5'!L$29</f>
        <v>3.6132519733638149E-3</v>
      </c>
    </row>
    <row r="20" spans="2:12" customFormat="1" ht="13.35" customHeight="1" x14ac:dyDescent="0.2">
      <c r="B20" s="224"/>
      <c r="C20" s="354" t="s">
        <v>34</v>
      </c>
      <c r="D20" s="742" t="s">
        <v>58</v>
      </c>
      <c r="E20" s="975">
        <f>'A2.6.5'!E20/'A2.6.5'!E$29</f>
        <v>9.2799505035862956E-2</v>
      </c>
      <c r="F20" s="976">
        <f>'A2.6.5'!F20/'A2.6.5'!F$29</f>
        <v>4.0700128861926255E-2</v>
      </c>
      <c r="G20" s="975">
        <f>'A2.6.5'!G20/'A2.6.5'!G$29</f>
        <v>8.362118559185551E-2</v>
      </c>
      <c r="H20" s="976">
        <f>'A2.6.5'!H20/'A2.6.5'!H$29</f>
        <v>3.4818974448021831E-2</v>
      </c>
      <c r="I20" s="975">
        <f>'A2.6.5'!I20/'A2.6.5'!I$29</f>
        <v>8.0271782866712035E-2</v>
      </c>
      <c r="J20" s="976">
        <f>'A2.6.5'!J20/'A2.6.5'!J$29</f>
        <v>3.2906733210036225E-2</v>
      </c>
      <c r="K20" s="975">
        <f>'A2.6.5'!K20/'A2.6.5'!K$29</f>
        <v>7.2505263945558437E-2</v>
      </c>
      <c r="L20" s="976">
        <f>'A2.6.5'!L20/'A2.6.5'!L$29</f>
        <v>2.788614069265738E-2</v>
      </c>
    </row>
    <row r="21" spans="2:12" customFormat="1" ht="13.35" customHeight="1" x14ac:dyDescent="0.2">
      <c r="B21" s="224"/>
      <c r="C21" s="354" t="s">
        <v>35</v>
      </c>
      <c r="D21" s="617" t="s">
        <v>744</v>
      </c>
      <c r="E21" s="975">
        <f>'A2.6.5'!E21/'A2.6.5'!E$29</f>
        <v>0.11156863708238707</v>
      </c>
      <c r="F21" s="976">
        <f>'A2.6.5'!F21/'A2.6.5'!F$29</f>
        <v>6.7275783899698266E-2</v>
      </c>
      <c r="G21" s="975">
        <f>'A2.6.5'!G21/'A2.6.5'!G$29</f>
        <v>0.10161155468306828</v>
      </c>
      <c r="H21" s="976">
        <f>'A2.6.5'!H21/'A2.6.5'!H$29</f>
        <v>5.7508157421576014E-2</v>
      </c>
      <c r="I21" s="975">
        <f>'A2.6.5'!I21/'A2.6.5'!I$29</f>
        <v>0.10000183128382152</v>
      </c>
      <c r="J21" s="976">
        <f>'A2.6.5'!J21/'A2.6.5'!J$29</f>
        <v>5.613804024154638E-2</v>
      </c>
      <c r="K21" s="975">
        <f>'A2.6.5'!K21/'A2.6.5'!K$29</f>
        <v>8.6642569262715047E-2</v>
      </c>
      <c r="L21" s="976">
        <f>'A2.6.5'!L21/'A2.6.5'!L$29</f>
        <v>4.4118066647809963E-2</v>
      </c>
    </row>
    <row r="22" spans="2:12" customFormat="1" ht="13.35" customHeight="1" x14ac:dyDescent="0.2">
      <c r="B22" s="224"/>
      <c r="C22" s="354" t="s">
        <v>36</v>
      </c>
      <c r="D22" s="617" t="s">
        <v>773</v>
      </c>
      <c r="E22" s="975">
        <f>'A2.6.5'!E22/'A2.6.5'!E$29</f>
        <v>0.22943510754705346</v>
      </c>
      <c r="F22" s="976">
        <f>'A2.6.5'!F22/'A2.6.5'!F$29</f>
        <v>0.19537944528817777</v>
      </c>
      <c r="G22" s="975">
        <f>'A2.6.5'!G22/'A2.6.5'!G$29</f>
        <v>0.22647632221865002</v>
      </c>
      <c r="H22" s="976">
        <f>'A2.6.5'!H22/'A2.6.5'!H$29</f>
        <v>0.18632484796905702</v>
      </c>
      <c r="I22" s="975">
        <f>'A2.6.5'!I22/'A2.6.5'!I$29</f>
        <v>0.22961857410137376</v>
      </c>
      <c r="J22" s="976">
        <f>'A2.6.5'!J22/'A2.6.5'!J$29</f>
        <v>0.1891976771172971</v>
      </c>
      <c r="K22" s="975">
        <f>'A2.6.5'!K22/'A2.6.5'!K$29</f>
        <v>0.21808635572839913</v>
      </c>
      <c r="L22" s="976">
        <f>'A2.6.5'!L22/'A2.6.5'!L$29</f>
        <v>0.16660790743731721</v>
      </c>
    </row>
    <row r="23" spans="2:12" customFormat="1" ht="13.35" customHeight="1" x14ac:dyDescent="0.2">
      <c r="B23" s="224"/>
      <c r="C23" s="354" t="s">
        <v>37</v>
      </c>
      <c r="D23" s="617" t="s">
        <v>754</v>
      </c>
      <c r="E23" s="975">
        <f>'A2.6.5'!E23/'A2.6.5'!E$29</f>
        <v>0.22766521361527617</v>
      </c>
      <c r="F23" s="976">
        <f>'A2.6.5'!F23/'A2.6.5'!F$29</f>
        <v>0.26240106885857539</v>
      </c>
      <c r="G23" s="975">
        <f>'A2.6.5'!G23/'A2.6.5'!G$29</f>
        <v>0.24320126151764304</v>
      </c>
      <c r="H23" s="976">
        <f>'A2.6.5'!H23/'A2.6.5'!H$29</f>
        <v>0.27292519795163883</v>
      </c>
      <c r="I23" s="975">
        <f>'A2.6.5'!I23/'A2.6.5'!I$29</f>
        <v>0.24708037402954675</v>
      </c>
      <c r="J23" s="976">
        <f>'A2.6.5'!J23/'A2.6.5'!J$29</f>
        <v>0.27536128891876671</v>
      </c>
      <c r="K23" s="975">
        <f>'A2.6.5'!K23/'A2.6.5'!K$29</f>
        <v>0.2657726100232175</v>
      </c>
      <c r="L23" s="976">
        <f>'A2.6.5'!L23/'A2.6.5'!L$29</f>
        <v>0.28010047216088607</v>
      </c>
    </row>
    <row r="24" spans="2:12" customFormat="1" ht="13.35" customHeight="1" x14ac:dyDescent="0.2">
      <c r="B24" s="224"/>
      <c r="C24" s="354" t="s">
        <v>38</v>
      </c>
      <c r="D24" s="617" t="s">
        <v>62</v>
      </c>
      <c r="E24" s="975">
        <f>'A2.6.5'!E24/'A2.6.5'!E$29</f>
        <v>0.13937013305296514</v>
      </c>
      <c r="F24" s="976">
        <f>'A2.6.5'!F24/'A2.6.5'!F$29</f>
        <v>0.19932575207381675</v>
      </c>
      <c r="G24" s="975">
        <f>'A2.6.5'!G24/'A2.6.5'!G$29</f>
        <v>0.14904184946350893</v>
      </c>
      <c r="H24" s="976">
        <f>'A2.6.5'!H24/'A2.6.5'!H$29</f>
        <v>0.21022610322789306</v>
      </c>
      <c r="I24" s="975">
        <f>'A2.6.5'!I24/'A2.6.5'!I$29</f>
        <v>0.15030872393091177</v>
      </c>
      <c r="J24" s="976">
        <f>'A2.6.5'!J24/'A2.6.5'!J$29</f>
        <v>0.21304757936023372</v>
      </c>
      <c r="K24" s="975">
        <f>'A2.6.5'!K24/'A2.6.5'!K$29</f>
        <v>0.16696060926662273</v>
      </c>
      <c r="L24" s="976">
        <f>'A2.6.5'!L24/'A2.6.5'!L$29</f>
        <v>0.22765438191293844</v>
      </c>
    </row>
    <row r="25" spans="2:12" customFormat="1" ht="13.35" customHeight="1" x14ac:dyDescent="0.2">
      <c r="B25" s="224"/>
      <c r="C25" s="354" t="s">
        <v>39</v>
      </c>
      <c r="D25" s="617" t="s">
        <v>63</v>
      </c>
      <c r="E25" s="975">
        <f>'A2.6.5'!E25/'A2.6.5'!E$29</f>
        <v>5.1628438281546389E-2</v>
      </c>
      <c r="F25" s="976">
        <f>'A2.6.5'!F25/'A2.6.5'!F$29</f>
        <v>9.2825476878343804E-2</v>
      </c>
      <c r="G25" s="975">
        <f>'A2.6.5'!G25/'A2.6.5'!G$29</f>
        <v>5.4213861145788245E-2</v>
      </c>
      <c r="H25" s="976">
        <f>'A2.6.5'!H25/'A2.6.5'!H$29</f>
        <v>9.6292618600090529E-2</v>
      </c>
      <c r="I25" s="975">
        <f>'A2.6.5'!I25/'A2.6.5'!I$29</f>
        <v>5.3601677455980518E-2</v>
      </c>
      <c r="J25" s="976">
        <f>'A2.6.5'!J25/'A2.6.5'!J$29</f>
        <v>9.5949773112468828E-2</v>
      </c>
      <c r="K25" s="975">
        <f>'A2.6.5'!K25/'A2.6.5'!K$29</f>
        <v>6.068243182852736E-2</v>
      </c>
      <c r="L25" s="976">
        <f>'A2.6.5'!L25/'A2.6.5'!L$29</f>
        <v>0.10450712896466091</v>
      </c>
    </row>
    <row r="26" spans="2:12" customFormat="1" ht="13.35" customHeight="1" x14ac:dyDescent="0.2">
      <c r="B26" s="224"/>
      <c r="C26" s="354" t="s">
        <v>40</v>
      </c>
      <c r="D26" s="617" t="s">
        <v>64</v>
      </c>
      <c r="E26" s="975">
        <f>'A2.6.5'!E26/'A2.6.5'!E$29</f>
        <v>3.7389858460740964E-2</v>
      </c>
      <c r="F26" s="976">
        <f>'A2.6.5'!F26/'A2.6.5'!F$29</f>
        <v>8.53617583943269E-2</v>
      </c>
      <c r="G26" s="975">
        <f>'A2.6.5'!G26/'A2.6.5'!G$29</f>
        <v>4.0171753380121966E-2</v>
      </c>
      <c r="H26" s="976">
        <f>'A2.6.5'!H26/'A2.6.5'!H$29</f>
        <v>8.9944945652208758E-2</v>
      </c>
      <c r="I26" s="975">
        <f>'A2.6.5'!I26/'A2.6.5'!I$29</f>
        <v>3.9666624954090735E-2</v>
      </c>
      <c r="J26" s="976">
        <f>'A2.6.5'!J26/'A2.6.5'!J$29</f>
        <v>8.8538431018630431E-2</v>
      </c>
      <c r="K26" s="975">
        <f>'A2.6.5'!K26/'A2.6.5'!K$29</f>
        <v>4.7076717459670799E-2</v>
      </c>
      <c r="L26" s="976">
        <f>'A2.6.5'!L26/'A2.6.5'!L$29</f>
        <v>0.10094205053738911</v>
      </c>
    </row>
    <row r="27" spans="2:12" customFormat="1" ht="13.35" customHeight="1" x14ac:dyDescent="0.2">
      <c r="B27" s="224"/>
      <c r="C27" s="354" t="s">
        <v>41</v>
      </c>
      <c r="D27" s="617" t="s">
        <v>65</v>
      </c>
      <c r="E27" s="975">
        <f>'A2.6.5'!E27/'A2.6.5'!E$29</f>
        <v>7.0492675345957562E-3</v>
      </c>
      <c r="F27" s="976">
        <f>'A2.6.5'!F27/'A2.6.5'!F$29</f>
        <v>2.5600554536850423E-2</v>
      </c>
      <c r="G27" s="975">
        <f>'A2.6.5'!G27/'A2.6.5'!G$29</f>
        <v>6.9280149504285559E-3</v>
      </c>
      <c r="H27" s="976">
        <f>'A2.6.5'!H27/'A2.6.5'!H$29</f>
        <v>2.4808031067134684E-2</v>
      </c>
      <c r="I27" s="975">
        <f>'A2.6.5'!I27/'A2.6.5'!I$29</f>
        <v>6.8724012302157763E-3</v>
      </c>
      <c r="J27" s="976">
        <f>'A2.6.5'!J27/'A2.6.5'!J$29</f>
        <v>2.3288803297906967E-2</v>
      </c>
      <c r="K27" s="975">
        <f>'A2.6.5'!K27/'A2.6.5'!K$29</f>
        <v>8.0268674275570922E-3</v>
      </c>
      <c r="L27" s="976">
        <f>'A2.6.5'!L27/'A2.6.5'!L$29</f>
        <v>2.7128021891875787E-2</v>
      </c>
    </row>
    <row r="28" spans="2:12" customFormat="1" ht="13.35" customHeight="1" x14ac:dyDescent="0.2">
      <c r="B28" s="225"/>
      <c r="C28" s="752" t="s">
        <v>42</v>
      </c>
      <c r="D28" s="753" t="s">
        <v>66</v>
      </c>
      <c r="E28" s="977">
        <f>'A2.6.5'!E28/'A2.6.5'!E$29</f>
        <v>1.1130422423045931E-3</v>
      </c>
      <c r="F28" s="978">
        <f>'A2.6.5'!F28/'A2.6.5'!F$29</f>
        <v>6.1008616796039339E-3</v>
      </c>
      <c r="G28" s="977">
        <f>'A2.6.5'!G28/'A2.6.5'!G$29</f>
        <v>1.0532709328820652E-3</v>
      </c>
      <c r="H28" s="978">
        <f>'A2.6.5'!H28/'A2.6.5'!H$29</f>
        <v>5.6464498267782175E-3</v>
      </c>
      <c r="I28" s="977">
        <f>'A2.6.5'!I28/'A2.6.5'!I$29</f>
        <v>1.044340468218578E-3</v>
      </c>
      <c r="J28" s="978">
        <f>'A2.6.5'!J28/'A2.6.5'!J$29</f>
        <v>5.4383264031950332E-3</v>
      </c>
      <c r="K28" s="977">
        <f>'A2.6.5'!K28/'A2.6.5'!K$29</f>
        <v>1.2247897019972854E-3</v>
      </c>
      <c r="L28" s="978">
        <f>'A2.6.5'!L28/'A2.6.5'!L$29</f>
        <v>6.3839460427267793E-3</v>
      </c>
    </row>
    <row r="29" spans="2:12" customFormat="1" ht="13.35" customHeight="1" x14ac:dyDescent="0.2">
      <c r="B29" s="225"/>
      <c r="C29" s="226" t="s">
        <v>8</v>
      </c>
      <c r="D29" s="227"/>
      <c r="E29" s="230">
        <f>'A2.6.5'!E29/'A2.6.5'!E$29</f>
        <v>1</v>
      </c>
      <c r="F29" s="231">
        <f>'A2.6.5'!F29/'A2.6.5'!F$29</f>
        <v>1</v>
      </c>
      <c r="G29" s="230">
        <f>'A2.6.5'!G29/'A2.6.5'!G$29</f>
        <v>1</v>
      </c>
      <c r="H29" s="231">
        <f>'A2.6.5'!H29/'A2.6.5'!H$29</f>
        <v>1</v>
      </c>
      <c r="I29" s="230">
        <f>'A2.6.5'!I29/'A2.6.5'!I$29</f>
        <v>1</v>
      </c>
      <c r="J29" s="231">
        <f>'A2.6.5'!J29/'A2.6.5'!J$29</f>
        <v>1</v>
      </c>
      <c r="K29" s="230">
        <f>'A2.6.5'!K29/'A2.6.5'!K$29</f>
        <v>1</v>
      </c>
      <c r="L29" s="231">
        <f>'A2.6.5'!L29/'A2.6.5'!L$29</f>
        <v>1</v>
      </c>
    </row>
    <row r="30" spans="2:12" customFormat="1" ht="13.35" customHeight="1" x14ac:dyDescent="0.2">
      <c r="C30" s="9"/>
      <c r="D30" s="9"/>
    </row>
    <row r="31" spans="2:12" customFormat="1" ht="13.35" customHeight="1" x14ac:dyDescent="0.2">
      <c r="C31" s="9"/>
      <c r="D31" s="354"/>
    </row>
    <row r="32" spans="2:12" x14ac:dyDescent="0.2">
      <c r="G32" s="109" t="s">
        <v>245</v>
      </c>
    </row>
    <row r="36" spans="2:13" ht="11.25" x14ac:dyDescent="0.2">
      <c r="B36" s="115"/>
      <c r="C36" s="115"/>
      <c r="D36" s="115"/>
      <c r="E36" s="115"/>
      <c r="F36" s="115"/>
      <c r="G36" s="115"/>
      <c r="H36" s="115"/>
      <c r="I36" s="115"/>
      <c r="J36" s="115"/>
      <c r="K36" s="115"/>
      <c r="L36" s="115"/>
      <c r="M36" s="131"/>
    </row>
  </sheetData>
  <mergeCells count="3">
    <mergeCell ref="B1:L1"/>
    <mergeCell ref="K2:L2"/>
    <mergeCell ref="C3:D3"/>
  </mergeCells>
  <hyperlinks>
    <hyperlink ref="G32" location="CONTENTS!A1" display="BACK TO CONTENTS" xr:uid="{00000000-0004-0000-39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40F86-2710-4ECA-8BA7-EE9767723552}">
  <sheetPr>
    <tabColor theme="7" tint="0.79998168889431442"/>
    <pageSetUpPr fitToPage="1"/>
  </sheetPr>
  <dimension ref="B1:O32"/>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5" s="735" customFormat="1" ht="15" customHeight="1" x14ac:dyDescent="0.2">
      <c r="B1" s="1449" t="s">
        <v>1168</v>
      </c>
      <c r="C1" s="1449"/>
      <c r="D1" s="1449"/>
      <c r="E1" s="1449"/>
      <c r="F1" s="1449"/>
      <c r="G1" s="1449"/>
      <c r="H1" s="1449"/>
      <c r="I1" s="1449"/>
      <c r="J1" s="1449"/>
      <c r="K1" s="1449"/>
      <c r="L1" s="1449"/>
    </row>
    <row r="2" spans="2:15"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5" ht="24.95" customHeight="1" x14ac:dyDescent="0.2">
      <c r="B3" s="150"/>
      <c r="C3" s="1489" t="s">
        <v>85</v>
      </c>
      <c r="D3" s="1490"/>
      <c r="E3" s="682" t="s">
        <v>17</v>
      </c>
      <c r="F3" s="736" t="s">
        <v>98</v>
      </c>
      <c r="G3" s="682" t="s">
        <v>17</v>
      </c>
      <c r="H3" s="736" t="s">
        <v>98</v>
      </c>
      <c r="I3" s="682" t="s">
        <v>17</v>
      </c>
      <c r="J3" s="736" t="s">
        <v>98</v>
      </c>
      <c r="K3" s="682" t="s">
        <v>17</v>
      </c>
      <c r="L3" s="736" t="s">
        <v>98</v>
      </c>
      <c r="N3" s="3"/>
      <c r="O3" s="3"/>
    </row>
    <row r="4" spans="2:15" ht="13.35" customHeight="1" x14ac:dyDescent="0.2">
      <c r="B4" s="38"/>
      <c r="C4" s="563" t="s">
        <v>18</v>
      </c>
      <c r="D4" s="625" t="s">
        <v>43</v>
      </c>
      <c r="E4" s="547">
        <v>1809</v>
      </c>
      <c r="F4" s="548">
        <v>21.145282000000002</v>
      </c>
      <c r="G4" s="547">
        <v>2756</v>
      </c>
      <c r="H4" s="548">
        <v>31.444015</v>
      </c>
      <c r="I4" s="547">
        <v>2728</v>
      </c>
      <c r="J4" s="548">
        <v>31.246151999999999</v>
      </c>
      <c r="K4" s="547">
        <v>3090</v>
      </c>
      <c r="L4" s="548">
        <v>38.784379999999999</v>
      </c>
    </row>
    <row r="5" spans="2:15" ht="13.35" customHeight="1" x14ac:dyDescent="0.2">
      <c r="B5" s="38"/>
      <c r="C5" s="441" t="s">
        <v>19</v>
      </c>
      <c r="D5" s="740" t="s">
        <v>121</v>
      </c>
      <c r="E5" s="547">
        <v>110</v>
      </c>
      <c r="F5" s="544">
        <v>2.290667</v>
      </c>
      <c r="G5" s="547">
        <v>271</v>
      </c>
      <c r="H5" s="544">
        <v>4.7534830000000001</v>
      </c>
      <c r="I5" s="547">
        <v>256</v>
      </c>
      <c r="J5" s="544">
        <v>5.7923590000000003</v>
      </c>
      <c r="K5" s="547">
        <v>265</v>
      </c>
      <c r="L5" s="544">
        <v>6.388198</v>
      </c>
    </row>
    <row r="6" spans="2:15" ht="13.35" customHeight="1" x14ac:dyDescent="0.2">
      <c r="B6" s="38"/>
      <c r="C6" s="441" t="s">
        <v>20</v>
      </c>
      <c r="D6" s="442" t="s">
        <v>44</v>
      </c>
      <c r="E6" s="547">
        <v>12415</v>
      </c>
      <c r="F6" s="544">
        <v>13.443569</v>
      </c>
      <c r="G6" s="547">
        <v>19063</v>
      </c>
      <c r="H6" s="544">
        <v>19.404857</v>
      </c>
      <c r="I6" s="547">
        <v>23403</v>
      </c>
      <c r="J6" s="544">
        <v>23.952832000000001</v>
      </c>
      <c r="K6" s="547">
        <v>19398</v>
      </c>
      <c r="L6" s="544">
        <v>19.546862000000001</v>
      </c>
    </row>
    <row r="7" spans="2:15" ht="13.35" customHeight="1" x14ac:dyDescent="0.2">
      <c r="B7" s="38"/>
      <c r="C7" s="441" t="s">
        <v>21</v>
      </c>
      <c r="D7" s="442" t="s">
        <v>45</v>
      </c>
      <c r="E7" s="547">
        <v>11376</v>
      </c>
      <c r="F7" s="544">
        <v>17.023706000000001</v>
      </c>
      <c r="G7" s="547">
        <v>14589</v>
      </c>
      <c r="H7" s="544">
        <v>22.208310000000001</v>
      </c>
      <c r="I7" s="547">
        <v>18169</v>
      </c>
      <c r="J7" s="544">
        <v>27.064124</v>
      </c>
      <c r="K7" s="547">
        <v>13360</v>
      </c>
      <c r="L7" s="544">
        <v>21.668702</v>
      </c>
    </row>
    <row r="8" spans="2:15" ht="13.35" customHeight="1" x14ac:dyDescent="0.2">
      <c r="B8" s="38"/>
      <c r="C8" s="441" t="s">
        <v>22</v>
      </c>
      <c r="D8" s="442" t="s">
        <v>46</v>
      </c>
      <c r="E8" s="547">
        <v>13866</v>
      </c>
      <c r="F8" s="544">
        <v>26.534976</v>
      </c>
      <c r="G8" s="547">
        <v>17125</v>
      </c>
      <c r="H8" s="544">
        <v>32.742263999999999</v>
      </c>
      <c r="I8" s="547">
        <v>21568</v>
      </c>
      <c r="J8" s="544">
        <v>40.885351999999997</v>
      </c>
      <c r="K8" s="547">
        <v>15075</v>
      </c>
      <c r="L8" s="544">
        <v>29.040026000000001</v>
      </c>
    </row>
    <row r="9" spans="2:15" ht="13.35" customHeight="1" x14ac:dyDescent="0.2">
      <c r="B9" s="38"/>
      <c r="C9" s="441" t="s">
        <v>23</v>
      </c>
      <c r="D9" s="442" t="s">
        <v>47</v>
      </c>
      <c r="E9" s="547">
        <v>18228</v>
      </c>
      <c r="F9" s="544">
        <v>40.709620000000001</v>
      </c>
      <c r="G9" s="547">
        <v>20928</v>
      </c>
      <c r="H9" s="544">
        <v>47.593708999999997</v>
      </c>
      <c r="I9" s="547">
        <v>27699</v>
      </c>
      <c r="J9" s="544">
        <v>62.718730000000001</v>
      </c>
      <c r="K9" s="547">
        <v>19763</v>
      </c>
      <c r="L9" s="544">
        <v>44.029344999999999</v>
      </c>
    </row>
    <row r="10" spans="2:15" ht="13.35" customHeight="1" x14ac:dyDescent="0.2">
      <c r="B10" s="38"/>
      <c r="C10" s="441" t="s">
        <v>24</v>
      </c>
      <c r="D10" s="442" t="s">
        <v>48</v>
      </c>
      <c r="E10" s="547">
        <v>21241</v>
      </c>
      <c r="F10" s="544">
        <v>55.837910000000001</v>
      </c>
      <c r="G10" s="547">
        <v>23804</v>
      </c>
      <c r="H10" s="544">
        <v>62.828769999999999</v>
      </c>
      <c r="I10" s="547">
        <v>30550</v>
      </c>
      <c r="J10" s="544">
        <v>83.215449000000007</v>
      </c>
      <c r="K10" s="547">
        <v>25001</v>
      </c>
      <c r="L10" s="544">
        <v>65.375218000000004</v>
      </c>
    </row>
    <row r="11" spans="2:15" customFormat="1" ht="13.35" customHeight="1" x14ac:dyDescent="0.2">
      <c r="B11" s="224"/>
      <c r="C11" s="441" t="s">
        <v>25</v>
      </c>
      <c r="D11" s="442" t="s">
        <v>49</v>
      </c>
      <c r="E11" s="547">
        <v>28637</v>
      </c>
      <c r="F11" s="544">
        <v>90.408345999999995</v>
      </c>
      <c r="G11" s="547">
        <v>28178</v>
      </c>
      <c r="H11" s="544">
        <v>92.854837000000003</v>
      </c>
      <c r="I11" s="547">
        <v>32397</v>
      </c>
      <c r="J11" s="544">
        <v>109.06712400000001</v>
      </c>
      <c r="K11" s="547">
        <v>24543</v>
      </c>
      <c r="L11" s="544">
        <v>74.845708000000002</v>
      </c>
    </row>
    <row r="12" spans="2:15" customFormat="1" ht="13.35" customHeight="1" x14ac:dyDescent="0.2">
      <c r="B12" s="224"/>
      <c r="C12" s="441" t="s">
        <v>26</v>
      </c>
      <c r="D12" s="442" t="s">
        <v>50</v>
      </c>
      <c r="E12" s="547">
        <v>38409</v>
      </c>
      <c r="F12" s="544">
        <v>142.69030799999999</v>
      </c>
      <c r="G12" s="547">
        <v>36311</v>
      </c>
      <c r="H12" s="544">
        <v>136.107113</v>
      </c>
      <c r="I12" s="547">
        <v>40442</v>
      </c>
      <c r="J12" s="544">
        <v>156.94171299999999</v>
      </c>
      <c r="K12" s="547">
        <v>28376</v>
      </c>
      <c r="L12" s="544">
        <v>102.637485</v>
      </c>
    </row>
    <row r="13" spans="2:15" customFormat="1" ht="13.35" customHeight="1" x14ac:dyDescent="0.2">
      <c r="B13" s="224"/>
      <c r="C13" s="354" t="s">
        <v>27</v>
      </c>
      <c r="D13" s="742" t="s">
        <v>51</v>
      </c>
      <c r="E13" s="547">
        <v>48313</v>
      </c>
      <c r="F13" s="544">
        <v>214.46958000000001</v>
      </c>
      <c r="G13" s="547">
        <v>45842</v>
      </c>
      <c r="H13" s="544">
        <v>201.21481900000001</v>
      </c>
      <c r="I13" s="547">
        <v>47431</v>
      </c>
      <c r="J13" s="544">
        <v>210.70135500000001</v>
      </c>
      <c r="K13" s="547">
        <v>35859</v>
      </c>
      <c r="L13" s="544">
        <v>150.30396400000001</v>
      </c>
    </row>
    <row r="14" spans="2:15" customFormat="1" ht="13.35" customHeight="1" x14ac:dyDescent="0.2">
      <c r="B14" s="224"/>
      <c r="C14" s="354" t="s">
        <v>28</v>
      </c>
      <c r="D14" s="742" t="s">
        <v>52</v>
      </c>
      <c r="E14" s="547">
        <v>51289</v>
      </c>
      <c r="F14" s="544">
        <v>262.58438699999999</v>
      </c>
      <c r="G14" s="547">
        <v>49597</v>
      </c>
      <c r="H14" s="544">
        <v>252.377094</v>
      </c>
      <c r="I14" s="547">
        <v>48702</v>
      </c>
      <c r="J14" s="544">
        <v>243.27016900000001</v>
      </c>
      <c r="K14" s="547">
        <v>39815</v>
      </c>
      <c r="L14" s="544">
        <v>193.761539</v>
      </c>
    </row>
    <row r="15" spans="2:15" customFormat="1" ht="13.35" customHeight="1" x14ac:dyDescent="0.2">
      <c r="B15" s="224"/>
      <c r="C15" s="354" t="s">
        <v>29</v>
      </c>
      <c r="D15" s="742" t="s">
        <v>53</v>
      </c>
      <c r="E15" s="547">
        <v>50790</v>
      </c>
      <c r="F15" s="544">
        <v>290.633895</v>
      </c>
      <c r="G15" s="547">
        <v>50431</v>
      </c>
      <c r="H15" s="544">
        <v>293.99064600000003</v>
      </c>
      <c r="I15" s="547">
        <v>47082</v>
      </c>
      <c r="J15" s="544">
        <v>266.62030299999998</v>
      </c>
      <c r="K15" s="547">
        <v>40383</v>
      </c>
      <c r="L15" s="544">
        <v>223.86268000000001</v>
      </c>
    </row>
    <row r="16" spans="2:15" customFormat="1" ht="13.35" customHeight="1" x14ac:dyDescent="0.2">
      <c r="B16" s="224"/>
      <c r="C16" s="354" t="s">
        <v>30</v>
      </c>
      <c r="D16" s="742" t="s">
        <v>54</v>
      </c>
      <c r="E16" s="547">
        <v>49099</v>
      </c>
      <c r="F16" s="544">
        <v>310.91751799999997</v>
      </c>
      <c r="G16" s="547">
        <v>48956</v>
      </c>
      <c r="H16" s="544">
        <v>317.42347799999999</v>
      </c>
      <c r="I16" s="547">
        <v>43995</v>
      </c>
      <c r="J16" s="544">
        <v>280.25794000000002</v>
      </c>
      <c r="K16" s="547">
        <v>40163</v>
      </c>
      <c r="L16" s="544">
        <v>248.23618999999999</v>
      </c>
    </row>
    <row r="17" spans="2:12" customFormat="1" ht="13.35" customHeight="1" x14ac:dyDescent="0.2">
      <c r="B17" s="224"/>
      <c r="C17" s="354" t="s">
        <v>31</v>
      </c>
      <c r="D17" s="742" t="s">
        <v>55</v>
      </c>
      <c r="E17" s="547">
        <v>46369</v>
      </c>
      <c r="F17" s="544">
        <v>326.92145399999998</v>
      </c>
      <c r="G17" s="547">
        <v>46051</v>
      </c>
      <c r="H17" s="544">
        <v>327.211206</v>
      </c>
      <c r="I17" s="547">
        <v>41271</v>
      </c>
      <c r="J17" s="544">
        <v>297.27651800000001</v>
      </c>
      <c r="K17" s="547">
        <v>38230</v>
      </c>
      <c r="L17" s="544">
        <v>264.90019799999999</v>
      </c>
    </row>
    <row r="18" spans="2:12" customFormat="1" ht="13.35" customHeight="1" x14ac:dyDescent="0.2">
      <c r="B18" s="224"/>
      <c r="C18" s="354" t="s">
        <v>32</v>
      </c>
      <c r="D18" s="742" t="s">
        <v>56</v>
      </c>
      <c r="E18" s="547">
        <v>44427</v>
      </c>
      <c r="F18" s="544">
        <v>346.19591100000002</v>
      </c>
      <c r="G18" s="547">
        <v>44224</v>
      </c>
      <c r="H18" s="544">
        <v>348.20667400000002</v>
      </c>
      <c r="I18" s="547">
        <v>38870</v>
      </c>
      <c r="J18" s="544">
        <v>305.400353</v>
      </c>
      <c r="K18" s="547">
        <v>36331</v>
      </c>
      <c r="L18" s="544">
        <v>279.19166999999999</v>
      </c>
    </row>
    <row r="19" spans="2:12" customFormat="1" ht="13.35" customHeight="1" x14ac:dyDescent="0.2">
      <c r="B19" s="224"/>
      <c r="C19" s="354" t="s">
        <v>33</v>
      </c>
      <c r="D19" s="742" t="s">
        <v>57</v>
      </c>
      <c r="E19" s="547">
        <v>43066</v>
      </c>
      <c r="F19" s="544">
        <v>359.81859900000001</v>
      </c>
      <c r="G19" s="547">
        <v>42361</v>
      </c>
      <c r="H19" s="544">
        <v>355.82697999999999</v>
      </c>
      <c r="I19" s="547">
        <v>37127</v>
      </c>
      <c r="J19" s="544">
        <v>317.75015999999999</v>
      </c>
      <c r="K19" s="547">
        <v>34365</v>
      </c>
      <c r="L19" s="544">
        <v>291.92116900000002</v>
      </c>
    </row>
    <row r="20" spans="2:12" customFormat="1" ht="13.35" customHeight="1" x14ac:dyDescent="0.2">
      <c r="B20" s="224"/>
      <c r="C20" s="354" t="s">
        <v>34</v>
      </c>
      <c r="D20" s="742" t="s">
        <v>58</v>
      </c>
      <c r="E20" s="547">
        <v>190497</v>
      </c>
      <c r="F20" s="544">
        <v>1946.407418</v>
      </c>
      <c r="G20" s="547">
        <v>190410</v>
      </c>
      <c r="H20" s="544">
        <v>2001.527155</v>
      </c>
      <c r="I20" s="547">
        <v>166539</v>
      </c>
      <c r="J20" s="544">
        <v>1769.7261960000001</v>
      </c>
      <c r="K20" s="547">
        <v>155594</v>
      </c>
      <c r="L20" s="544">
        <v>1665.177363</v>
      </c>
    </row>
    <row r="21" spans="2:12" customFormat="1" ht="13.35" customHeight="1" x14ac:dyDescent="0.2">
      <c r="B21" s="224"/>
      <c r="C21" s="354" t="s">
        <v>35</v>
      </c>
      <c r="D21" s="617" t="s">
        <v>744</v>
      </c>
      <c r="E21" s="547">
        <v>149160</v>
      </c>
      <c r="F21" s="544">
        <v>2023.787626</v>
      </c>
      <c r="G21" s="547">
        <v>156138</v>
      </c>
      <c r="H21" s="544">
        <v>2159.9749590000001</v>
      </c>
      <c r="I21" s="547">
        <v>137068</v>
      </c>
      <c r="J21" s="544">
        <v>1904.5515109999999</v>
      </c>
      <c r="K21" s="547">
        <v>129788</v>
      </c>
      <c r="L21" s="544">
        <v>1747.5436830000001</v>
      </c>
    </row>
    <row r="22" spans="2:12" customFormat="1" ht="13.35" customHeight="1" x14ac:dyDescent="0.2">
      <c r="B22" s="224"/>
      <c r="C22" s="354" t="s">
        <v>36</v>
      </c>
      <c r="D22" s="617" t="s">
        <v>773</v>
      </c>
      <c r="E22" s="547">
        <v>200640</v>
      </c>
      <c r="F22" s="544">
        <v>3798.437187</v>
      </c>
      <c r="G22" s="547">
        <v>214077</v>
      </c>
      <c r="H22" s="544">
        <v>4060.6269729999999</v>
      </c>
      <c r="I22" s="547">
        <v>194783</v>
      </c>
      <c r="J22" s="544">
        <v>3687.0928779999999</v>
      </c>
      <c r="K22" s="547">
        <v>201272</v>
      </c>
      <c r="L22" s="544">
        <v>3693.6321539999999</v>
      </c>
    </row>
    <row r="23" spans="2:12" customFormat="1" ht="13.35" customHeight="1" x14ac:dyDescent="0.2">
      <c r="B23" s="224"/>
      <c r="C23" s="354" t="s">
        <v>37</v>
      </c>
      <c r="D23" s="617" t="s">
        <v>754</v>
      </c>
      <c r="E23" s="547">
        <v>178759</v>
      </c>
      <c r="F23" s="544">
        <v>5175.0744839999998</v>
      </c>
      <c r="G23" s="547">
        <v>188716</v>
      </c>
      <c r="H23" s="544">
        <v>5452.798522</v>
      </c>
      <c r="I23" s="547">
        <v>176120</v>
      </c>
      <c r="J23" s="544">
        <v>5062.7504630000003</v>
      </c>
      <c r="K23" s="547">
        <v>186118</v>
      </c>
      <c r="L23" s="544">
        <v>5164.8811619999997</v>
      </c>
    </row>
    <row r="24" spans="2:12" customFormat="1" ht="13.35" customHeight="1" x14ac:dyDescent="0.2">
      <c r="B24" s="224"/>
      <c r="C24" s="354" t="s">
        <v>38</v>
      </c>
      <c r="D24" s="617" t="s">
        <v>62</v>
      </c>
      <c r="E24" s="547">
        <v>144344</v>
      </c>
      <c r="F24" s="544">
        <v>6430.2585529999997</v>
      </c>
      <c r="G24" s="547">
        <v>152407</v>
      </c>
      <c r="H24" s="544">
        <v>6850.5191160000004</v>
      </c>
      <c r="I24" s="547">
        <v>144969</v>
      </c>
      <c r="J24" s="544">
        <v>6510.6496459999998</v>
      </c>
      <c r="K24" s="547">
        <v>158016</v>
      </c>
      <c r="L24" s="544">
        <v>6891.9928840000002</v>
      </c>
    </row>
    <row r="25" spans="2:12" customFormat="1" ht="13.35" customHeight="1" x14ac:dyDescent="0.2">
      <c r="B25" s="224"/>
      <c r="C25" s="354" t="s">
        <v>39</v>
      </c>
      <c r="D25" s="617" t="s">
        <v>63</v>
      </c>
      <c r="E25" s="547">
        <v>61795</v>
      </c>
      <c r="F25" s="544">
        <v>3965.3076729999998</v>
      </c>
      <c r="G25" s="547">
        <v>67737</v>
      </c>
      <c r="H25" s="544">
        <v>4397.3534639999998</v>
      </c>
      <c r="I25" s="547">
        <v>64908</v>
      </c>
      <c r="J25" s="544">
        <v>4226.2031340000003</v>
      </c>
      <c r="K25" s="547">
        <v>72376</v>
      </c>
      <c r="L25" s="544">
        <v>4598.185939</v>
      </c>
    </row>
    <row r="26" spans="2:12" customFormat="1" ht="13.35" customHeight="1" x14ac:dyDescent="0.2">
      <c r="B26" s="224"/>
      <c r="C26" s="354" t="s">
        <v>40</v>
      </c>
      <c r="D26" s="617" t="s">
        <v>64</v>
      </c>
      <c r="E26" s="547">
        <v>55079</v>
      </c>
      <c r="F26" s="544">
        <v>5382.8743860000004</v>
      </c>
      <c r="G26" s="547">
        <v>60622</v>
      </c>
      <c r="H26" s="544">
        <v>6031.2912450000003</v>
      </c>
      <c r="I26" s="547">
        <v>60414</v>
      </c>
      <c r="J26" s="544">
        <v>5999.218629</v>
      </c>
      <c r="K26" s="547">
        <v>69508</v>
      </c>
      <c r="L26" s="544">
        <v>6663.4071739999999</v>
      </c>
    </row>
    <row r="27" spans="2:12" customFormat="1" ht="13.35" customHeight="1" x14ac:dyDescent="0.2">
      <c r="B27" s="224"/>
      <c r="C27" s="354" t="s">
        <v>41</v>
      </c>
      <c r="D27" s="617" t="s">
        <v>65</v>
      </c>
      <c r="E27" s="547">
        <v>13766</v>
      </c>
      <c r="F27" s="544">
        <v>2407.2599799999998</v>
      </c>
      <c r="G27" s="547">
        <v>14682</v>
      </c>
      <c r="H27" s="544">
        <v>2627.3123999999998</v>
      </c>
      <c r="I27" s="547">
        <v>13747</v>
      </c>
      <c r="J27" s="544">
        <v>2447.2679830000002</v>
      </c>
      <c r="K27" s="547">
        <v>15644</v>
      </c>
      <c r="L27" s="544">
        <v>2738.1504100000002</v>
      </c>
    </row>
    <row r="28" spans="2:12" customFormat="1" ht="13.35" customHeight="1" x14ac:dyDescent="0.2">
      <c r="B28" s="225"/>
      <c r="C28" s="752" t="s">
        <v>42</v>
      </c>
      <c r="D28" s="753" t="s">
        <v>66</v>
      </c>
      <c r="E28" s="645">
        <v>2667</v>
      </c>
      <c r="F28" s="646">
        <v>760.23349800000005</v>
      </c>
      <c r="G28" s="645">
        <v>2647</v>
      </c>
      <c r="H28" s="646">
        <v>765.13006800000005</v>
      </c>
      <c r="I28" s="645">
        <v>2292</v>
      </c>
      <c r="J28" s="646">
        <v>664.48500200000001</v>
      </c>
      <c r="K28" s="645">
        <v>2968</v>
      </c>
      <c r="L28" s="646">
        <v>865.216948</v>
      </c>
    </row>
    <row r="29" spans="2:12" customFormat="1" ht="13.35" customHeight="1" x14ac:dyDescent="0.2">
      <c r="B29" s="225"/>
      <c r="C29" s="226" t="s">
        <v>8</v>
      </c>
      <c r="D29" s="227"/>
      <c r="E29" s="239">
        <f t="shared" ref="E29:L29" si="0">SUM(E4:E28)</f>
        <v>1476151</v>
      </c>
      <c r="F29" s="240">
        <f t="shared" si="0"/>
        <v>34411.266533000002</v>
      </c>
      <c r="G29" s="239">
        <f t="shared" si="0"/>
        <v>1537923</v>
      </c>
      <c r="H29" s="240">
        <f t="shared" si="0"/>
        <v>36892.722157000004</v>
      </c>
      <c r="I29" s="239">
        <f t="shared" si="0"/>
        <v>1462530</v>
      </c>
      <c r="J29" s="240">
        <f t="shared" si="0"/>
        <v>34734.106074999996</v>
      </c>
      <c r="K29" s="239">
        <f t="shared" si="0"/>
        <v>1405301</v>
      </c>
      <c r="L29" s="240">
        <f t="shared" si="0"/>
        <v>36082.681051</v>
      </c>
    </row>
    <row r="30" spans="2:12" customFormat="1" ht="12" customHeight="1" x14ac:dyDescent="0.2">
      <c r="B30" s="232"/>
      <c r="C30" s="9"/>
    </row>
    <row r="31" spans="2:12" customFormat="1" ht="13.35" customHeight="1" x14ac:dyDescent="0.2">
      <c r="C31" s="9"/>
    </row>
    <row r="32" spans="2:12" customFormat="1" ht="13.35" customHeight="1" x14ac:dyDescent="0.2">
      <c r="G32" s="109" t="s">
        <v>245</v>
      </c>
    </row>
  </sheetData>
  <mergeCells count="3">
    <mergeCell ref="B1:L1"/>
    <mergeCell ref="K2:L2"/>
    <mergeCell ref="C3:D3"/>
  </mergeCells>
  <hyperlinks>
    <hyperlink ref="G32" location="CONTENTS!A1" display="BACK TO CONTENTS" xr:uid="{349ABC40-20A3-428F-AC04-11C10ED9AA45}"/>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L29" formula="1"/>
  </ignoredError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C722F-BB0C-435D-86FB-64630279F59A}">
  <sheetPr>
    <tabColor theme="7" tint="0.79998168889431442"/>
    <pageSetUpPr fitToPage="1"/>
  </sheetPr>
  <dimension ref="B1:M36"/>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3.5" x14ac:dyDescent="0.2">
      <c r="B1" s="1449" t="s">
        <v>1169</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'A2.6.6'!E4/'A2.6.6'!E$29</f>
        <v>1.2254843847275788E-3</v>
      </c>
      <c r="F4" s="976">
        <f>'A2.6.6'!F4/'A2.6.6'!F$29</f>
        <v>6.1448717616138663E-4</v>
      </c>
      <c r="G4" s="975">
        <f>'A2.6.6'!G4/'A2.6.6'!G$29</f>
        <v>1.7920272991560696E-3</v>
      </c>
      <c r="H4" s="976">
        <f>'A2.6.6'!H4/'A2.6.6'!H$29</f>
        <v>8.5230943019567432E-4</v>
      </c>
      <c r="I4" s="975">
        <f>'A2.6.6'!I4/'A2.6.6'!I$29</f>
        <v>1.8652608835374317E-3</v>
      </c>
      <c r="J4" s="976">
        <f>'A2.6.6'!J4/'A2.6.6'!J$29</f>
        <v>8.9958129144108111E-4</v>
      </c>
      <c r="K4" s="975">
        <f>'A2.6.6'!K4/'A2.6.6'!K$29</f>
        <v>2.1988171929003112E-3</v>
      </c>
      <c r="L4" s="976">
        <f>'A2.6.6'!L4/'A2.6.6'!L$29</f>
        <v>1.0748752274029017E-3</v>
      </c>
    </row>
    <row r="5" spans="2:12" ht="13.35" customHeight="1" x14ac:dyDescent="0.2">
      <c r="B5" s="38"/>
      <c r="C5" s="441" t="s">
        <v>19</v>
      </c>
      <c r="D5" s="740" t="s">
        <v>121</v>
      </c>
      <c r="E5" s="975">
        <f>'A2.6.6'!E5/'A2.6.6'!E$29</f>
        <v>7.451812179106338E-5</v>
      </c>
      <c r="F5" s="976">
        <f>'A2.6.6'!F5/'A2.6.6'!F$29</f>
        <v>6.6567355136529981E-5</v>
      </c>
      <c r="G5" s="975">
        <f>'A2.6.6'!G5/'A2.6.6'!G$29</f>
        <v>1.76211682899599E-4</v>
      </c>
      <c r="H5" s="976">
        <f>'A2.6.6'!H5/'A2.6.6'!H$29</f>
        <v>1.2884609001664781E-4</v>
      </c>
      <c r="I5" s="975">
        <f>'A2.6.6'!I5/'A2.6.6'!I$29</f>
        <v>1.7503914449618129E-4</v>
      </c>
      <c r="J5" s="976">
        <f>'A2.6.6'!J5/'A2.6.6'!J$29</f>
        <v>1.6676286378272659E-4</v>
      </c>
      <c r="K5" s="975">
        <f>'A2.6.6'!K5/'A2.6.6'!K$29</f>
        <v>1.8857170100924998E-4</v>
      </c>
      <c r="L5" s="976">
        <f>'A2.6.6'!L5/'A2.6.6'!L$29</f>
        <v>1.7704332976174332E-4</v>
      </c>
    </row>
    <row r="6" spans="2:12" ht="13.35" customHeight="1" x14ac:dyDescent="0.2">
      <c r="B6" s="38"/>
      <c r="C6" s="441" t="s">
        <v>20</v>
      </c>
      <c r="D6" s="442" t="s">
        <v>44</v>
      </c>
      <c r="E6" s="975">
        <f>'A2.6.6'!E6/'A2.6.6'!E$29</f>
        <v>8.4103862003277446E-3</v>
      </c>
      <c r="F6" s="976">
        <f>'A2.6.6'!F6/'A2.6.6'!F$29</f>
        <v>3.9067347280309417E-4</v>
      </c>
      <c r="G6" s="975">
        <f>'A2.6.6'!G6/'A2.6.6'!G$29</f>
        <v>1.2395288970904266E-2</v>
      </c>
      <c r="H6" s="976">
        <f>'A2.6.6'!H6/'A2.6.6'!H$29</f>
        <v>5.2598062342542901E-4</v>
      </c>
      <c r="I6" s="975">
        <f>'A2.6.6'!I6/'A2.6.6'!I$29</f>
        <v>1.6001723041578635E-2</v>
      </c>
      <c r="J6" s="976">
        <f>'A2.6.6'!J6/'A2.6.6'!J$29</f>
        <v>6.8960554068325775E-4</v>
      </c>
      <c r="K6" s="975">
        <f>'A2.6.6'!K6/'A2.6.6'!K$29</f>
        <v>1.3803448513877098E-2</v>
      </c>
      <c r="L6" s="976">
        <f>'A2.6.6'!L6/'A2.6.6'!L$29</f>
        <v>5.4172421313072796E-4</v>
      </c>
    </row>
    <row r="7" spans="2:12" ht="13.35" customHeight="1" x14ac:dyDescent="0.2">
      <c r="B7" s="38"/>
      <c r="C7" s="441" t="s">
        <v>21</v>
      </c>
      <c r="D7" s="442" t="s">
        <v>45</v>
      </c>
      <c r="E7" s="975">
        <f>'A2.6.6'!E7/'A2.6.6'!E$29</f>
        <v>7.7065286681376093E-3</v>
      </c>
      <c r="F7" s="976">
        <f>'A2.6.6'!F7/'A2.6.6'!F$29</f>
        <v>4.9471314819739243E-4</v>
      </c>
      <c r="G7" s="975">
        <f>'A2.6.6'!G7/'A2.6.6'!G$29</f>
        <v>9.4861706340304431E-3</v>
      </c>
      <c r="H7" s="976">
        <f>'A2.6.6'!H7/'A2.6.6'!H$29</f>
        <v>6.0196994695839239E-4</v>
      </c>
      <c r="I7" s="975">
        <f>'A2.6.6'!I7/'A2.6.6'!I$29</f>
        <v>1.2422993032621553E-2</v>
      </c>
      <c r="J7" s="976">
        <f>'A2.6.6'!J7/'A2.6.6'!J$29</f>
        <v>7.7918009294845522E-4</v>
      </c>
      <c r="K7" s="975">
        <f>'A2.6.6'!K7/'A2.6.6'!K$29</f>
        <v>9.5068600961644521E-3</v>
      </c>
      <c r="L7" s="976">
        <f>'A2.6.6'!L7/'A2.6.6'!L$29</f>
        <v>6.0052915606168542E-4</v>
      </c>
    </row>
    <row r="8" spans="2:12" ht="13.35" customHeight="1" x14ac:dyDescent="0.2">
      <c r="B8" s="38"/>
      <c r="C8" s="441" t="s">
        <v>22</v>
      </c>
      <c r="D8" s="442" t="s">
        <v>46</v>
      </c>
      <c r="E8" s="975">
        <f>'A2.6.6'!E8/'A2.6.6'!E$29</f>
        <v>9.3933479704989536E-3</v>
      </c>
      <c r="F8" s="976">
        <f>'A2.6.6'!F8/'A2.6.6'!F$29</f>
        <v>7.711130299302779E-4</v>
      </c>
      <c r="G8" s="975">
        <f>'A2.6.6'!G8/'A2.6.6'!G$29</f>
        <v>1.113514785850787E-2</v>
      </c>
      <c r="H8" s="976">
        <f>'A2.6.6'!H8/'A2.6.6'!H$29</f>
        <v>8.8749927047027349E-4</v>
      </c>
      <c r="I8" s="975">
        <f>'A2.6.6'!I8/'A2.6.6'!I$29</f>
        <v>1.4747047923803273E-2</v>
      </c>
      <c r="J8" s="976">
        <f>'A2.6.6'!J8/'A2.6.6'!J$29</f>
        <v>1.1770952709051403E-3</v>
      </c>
      <c r="K8" s="975">
        <f>'A2.6.6'!K8/'A2.6.6'!K$29</f>
        <v>1.0727239217790353E-2</v>
      </c>
      <c r="L8" s="976">
        <f>'A2.6.6'!L8/'A2.6.6'!L$29</f>
        <v>8.0481896450416849E-4</v>
      </c>
    </row>
    <row r="9" spans="2:12" ht="13.35" customHeight="1" x14ac:dyDescent="0.2">
      <c r="B9" s="38"/>
      <c r="C9" s="441" t="s">
        <v>23</v>
      </c>
      <c r="D9" s="442" t="s">
        <v>47</v>
      </c>
      <c r="E9" s="975">
        <f>'A2.6.6'!E9/'A2.6.6'!E$29</f>
        <v>1.234833021825003E-2</v>
      </c>
      <c r="F9" s="976">
        <f>'A2.6.6'!F9/'A2.6.6'!F$29</f>
        <v>1.1830317248265174E-3</v>
      </c>
      <c r="G9" s="975">
        <f>'A2.6.6'!G9/'A2.6.6'!G$29</f>
        <v>1.3607963467611837E-2</v>
      </c>
      <c r="H9" s="976">
        <f>'A2.6.6'!H9/'A2.6.6'!H$29</f>
        <v>1.2900568517948084E-3</v>
      </c>
      <c r="I9" s="975">
        <f>'A2.6.6'!I9/'A2.6.6'!I$29</f>
        <v>1.8939098685155177E-2</v>
      </c>
      <c r="J9" s="976">
        <f>'A2.6.6'!J9/'A2.6.6'!J$29</f>
        <v>1.8056814205776276E-3</v>
      </c>
      <c r="K9" s="975">
        <f>'A2.6.6'!K9/'A2.6.6'!K$29</f>
        <v>1.4063179347342669E-2</v>
      </c>
      <c r="L9" s="976">
        <f>'A2.6.6'!L9/'A2.6.6'!L$29</f>
        <v>1.2202348527751588E-3</v>
      </c>
    </row>
    <row r="10" spans="2:12" ht="13.35" customHeight="1" x14ac:dyDescent="0.2">
      <c r="B10" s="38"/>
      <c r="C10" s="441" t="s">
        <v>24</v>
      </c>
      <c r="D10" s="442" t="s">
        <v>48</v>
      </c>
      <c r="E10" s="975">
        <f>'A2.6.6'!E10/'A2.6.6'!E$29</f>
        <v>1.4389449317854339E-2</v>
      </c>
      <c r="F10" s="976">
        <f>'A2.6.6'!F10/'A2.6.6'!F$29</f>
        <v>1.6226636106651902E-3</v>
      </c>
      <c r="G10" s="975">
        <f>'A2.6.6'!G10/'A2.6.6'!G$29</f>
        <v>1.5478018080228985E-2</v>
      </c>
      <c r="H10" s="976">
        <f>'A2.6.6'!H10/'A2.6.6'!H$29</f>
        <v>1.7030125815229089E-3</v>
      </c>
      <c r="I10" s="975">
        <f>'A2.6.6'!I10/'A2.6.6'!I$29</f>
        <v>2.0888460407649759E-2</v>
      </c>
      <c r="J10" s="976">
        <f>'A2.6.6'!J10/'A2.6.6'!J$29</f>
        <v>2.3957849619136921E-3</v>
      </c>
      <c r="K10" s="975">
        <f>'A2.6.6'!K10/'A2.6.6'!K$29</f>
        <v>1.7790494705404749E-2</v>
      </c>
      <c r="L10" s="976">
        <f>'A2.6.6'!L10/'A2.6.6'!L$29</f>
        <v>1.8118170849776194E-3</v>
      </c>
    </row>
    <row r="11" spans="2:12" customFormat="1" ht="13.35" customHeight="1" x14ac:dyDescent="0.2">
      <c r="B11" s="224"/>
      <c r="C11" s="441" t="s">
        <v>25</v>
      </c>
      <c r="D11" s="442" t="s">
        <v>49</v>
      </c>
      <c r="E11" s="975">
        <f>'A2.6.6'!E11/'A2.6.6'!E$29</f>
        <v>1.9399776852097109E-2</v>
      </c>
      <c r="F11" s="976">
        <f>'A2.6.6'!F11/'A2.6.6'!F$29</f>
        <v>2.6272891151303442E-3</v>
      </c>
      <c r="G11" s="975">
        <f>'A2.6.6'!G11/'A2.6.6'!G$29</f>
        <v>1.8322113655885243E-2</v>
      </c>
      <c r="H11" s="976">
        <f>'A2.6.6'!H11/'A2.6.6'!H$29</f>
        <v>2.5168876561845622E-3</v>
      </c>
      <c r="I11" s="975">
        <f>'A2.6.6'!I11/'A2.6.6'!I$29</f>
        <v>2.2151340485323377E-2</v>
      </c>
      <c r="J11" s="976">
        <f>'A2.6.6'!J11/'A2.6.6'!J$29</f>
        <v>3.1400584706137431E-3</v>
      </c>
      <c r="K11" s="975">
        <f>'A2.6.6'!K11/'A2.6.6'!K$29</f>
        <v>1.7464585878754799E-2</v>
      </c>
      <c r="L11" s="976">
        <f>'A2.6.6'!L11/'A2.6.6'!L$29</f>
        <v>2.0742834462386967E-3</v>
      </c>
    </row>
    <row r="12" spans="2:12" customFormat="1" ht="13.35" customHeight="1" x14ac:dyDescent="0.2">
      <c r="B12" s="224"/>
      <c r="C12" s="441" t="s">
        <v>26</v>
      </c>
      <c r="D12" s="442" t="s">
        <v>50</v>
      </c>
      <c r="E12" s="975">
        <f>'A2.6.6'!E12/'A2.6.6'!E$29</f>
        <v>2.6019695817026848E-2</v>
      </c>
      <c r="F12" s="976">
        <f>'A2.6.6'!F12/'A2.6.6'!F$29</f>
        <v>4.1466159887826757E-3</v>
      </c>
      <c r="G12" s="975">
        <f>'A2.6.6'!G12/'A2.6.6'!G$29</f>
        <v>2.361041482570974E-2</v>
      </c>
      <c r="H12" s="976">
        <f>'A2.6.6'!H12/'A2.6.6'!H$29</f>
        <v>3.6892672874824749E-3</v>
      </c>
      <c r="I12" s="975">
        <f>'A2.6.6'!I12/'A2.6.6'!I$29</f>
        <v>2.7652082350447513E-2</v>
      </c>
      <c r="J12" s="976">
        <f>'A2.6.6'!J12/'A2.6.6'!J$29</f>
        <v>4.5183748981799587E-3</v>
      </c>
      <c r="K12" s="975">
        <f>'A2.6.6'!K12/'A2.6.6'!K$29</f>
        <v>2.0192115425805575E-2</v>
      </c>
      <c r="L12" s="976">
        <f>'A2.6.6'!L12/'A2.6.6'!L$29</f>
        <v>2.8445082796073294E-3</v>
      </c>
    </row>
    <row r="13" spans="2:12" customFormat="1" ht="13.35" customHeight="1" x14ac:dyDescent="0.2">
      <c r="B13" s="224"/>
      <c r="C13" s="354" t="s">
        <v>27</v>
      </c>
      <c r="D13" s="742" t="s">
        <v>51</v>
      </c>
      <c r="E13" s="975">
        <f>'A2.6.6'!E13/'A2.6.6'!E$29</f>
        <v>3.2729036528105868E-2</v>
      </c>
      <c r="F13" s="976">
        <f>'A2.6.6'!F13/'A2.6.6'!F$29</f>
        <v>6.2325395606792379E-3</v>
      </c>
      <c r="G13" s="975">
        <f>'A2.6.6'!G13/'A2.6.6'!G$29</f>
        <v>2.9807734197355783E-2</v>
      </c>
      <c r="H13" s="976">
        <f>'A2.6.6'!H13/'A2.6.6'!H$29</f>
        <v>5.4540518355819297E-3</v>
      </c>
      <c r="I13" s="975">
        <f>'A2.6.6'!I13/'A2.6.6'!I$29</f>
        <v>3.2430787744524896E-2</v>
      </c>
      <c r="J13" s="976">
        <f>'A2.6.6'!J13/'A2.6.6'!J$29</f>
        <v>6.0661228633620461E-3</v>
      </c>
      <c r="K13" s="975">
        <f>'A2.6.6'!K13/'A2.6.6'!K$29</f>
        <v>2.5516953307512056E-2</v>
      </c>
      <c r="L13" s="976">
        <f>'A2.6.6'!L13/'A2.6.6'!L$29</f>
        <v>4.165543125455598E-3</v>
      </c>
    </row>
    <row r="14" spans="2:12" customFormat="1" ht="13.35" customHeight="1" x14ac:dyDescent="0.2">
      <c r="B14" s="224"/>
      <c r="C14" s="354" t="s">
        <v>28</v>
      </c>
      <c r="D14" s="742" t="s">
        <v>52</v>
      </c>
      <c r="E14" s="975">
        <f>'A2.6.6'!E14/'A2.6.6'!E$29</f>
        <v>3.4745090441289546E-2</v>
      </c>
      <c r="F14" s="976">
        <f>'A2.6.6'!F14/'A2.6.6'!F$29</f>
        <v>7.6307678692437734E-3</v>
      </c>
      <c r="G14" s="975">
        <f>'A2.6.6'!G14/'A2.6.6'!G$29</f>
        <v>3.2249338881075319E-2</v>
      </c>
      <c r="H14" s="976">
        <f>'A2.6.6'!H14/'A2.6.6'!H$29</f>
        <v>6.8408368709142299E-3</v>
      </c>
      <c r="I14" s="975">
        <f>'A2.6.6'!I14/'A2.6.6'!I$29</f>
        <v>3.3299829747082114E-2</v>
      </c>
      <c r="J14" s="976">
        <f>'A2.6.6'!J14/'A2.6.6'!J$29</f>
        <v>7.0037837874599752E-3</v>
      </c>
      <c r="K14" s="975">
        <f>'A2.6.6'!K14/'A2.6.6'!K$29</f>
        <v>2.8332008587484105E-2</v>
      </c>
      <c r="L14" s="976">
        <f>'A2.6.6'!L14/'A2.6.6'!L$29</f>
        <v>5.3699318719175404E-3</v>
      </c>
    </row>
    <row r="15" spans="2:12" customFormat="1" ht="13.35" customHeight="1" x14ac:dyDescent="0.2">
      <c r="B15" s="224"/>
      <c r="C15" s="354" t="s">
        <v>29</v>
      </c>
      <c r="D15" s="742" t="s">
        <v>53</v>
      </c>
      <c r="E15" s="975">
        <f>'A2.6.6'!E15/'A2.6.6'!E$29</f>
        <v>3.4407049143346448E-2</v>
      </c>
      <c r="F15" s="976">
        <f>'A2.6.6'!F15/'A2.6.6'!F$29</f>
        <v>8.4458935773632591E-3</v>
      </c>
      <c r="G15" s="975">
        <f>'A2.6.6'!G15/'A2.6.6'!G$29</f>
        <v>3.2791628709629803E-2</v>
      </c>
      <c r="H15" s="976">
        <f>'A2.6.6'!H15/'A2.6.6'!H$29</f>
        <v>7.9687978769606305E-3</v>
      </c>
      <c r="I15" s="975">
        <f>'A2.6.6'!I15/'A2.6.6'!I$29</f>
        <v>3.2192160160817211E-2</v>
      </c>
      <c r="J15" s="976">
        <f>'A2.6.6'!J15/'A2.6.6'!J$29</f>
        <v>7.6760375644704141E-3</v>
      </c>
      <c r="K15" s="975">
        <f>'A2.6.6'!K15/'A2.6.6'!K$29</f>
        <v>2.8736192459836007E-2</v>
      </c>
      <c r="L15" s="976">
        <f>'A2.6.6'!L15/'A2.6.6'!L$29</f>
        <v>6.2041587121419257E-3</v>
      </c>
    </row>
    <row r="16" spans="2:12" customFormat="1" ht="13.35" customHeight="1" x14ac:dyDescent="0.2">
      <c r="B16" s="224"/>
      <c r="C16" s="354" t="s">
        <v>30</v>
      </c>
      <c r="D16" s="742" t="s">
        <v>54</v>
      </c>
      <c r="E16" s="975">
        <f>'A2.6.6'!E16/'A2.6.6'!E$29</f>
        <v>3.3261502380176555E-2</v>
      </c>
      <c r="F16" s="976">
        <f>'A2.6.6'!F16/'A2.6.6'!F$29</f>
        <v>9.0353407277768659E-3</v>
      </c>
      <c r="G16" s="975">
        <f>'A2.6.6'!G16/'A2.6.6'!G$29</f>
        <v>3.1832542981670736E-2</v>
      </c>
      <c r="H16" s="976">
        <f>'A2.6.6'!H16/'A2.6.6'!H$29</f>
        <v>8.603959248362816E-3</v>
      </c>
      <c r="I16" s="975">
        <f>'A2.6.6'!I16/'A2.6.6'!I$29</f>
        <v>3.0081434226990215E-2</v>
      </c>
      <c r="J16" s="976">
        <f>'A2.6.6'!J16/'A2.6.6'!J$29</f>
        <v>8.0686671306539458E-3</v>
      </c>
      <c r="K16" s="975">
        <f>'A2.6.6'!K16/'A2.6.6'!K$29</f>
        <v>2.85796423684321E-2</v>
      </c>
      <c r="L16" s="976">
        <f>'A2.6.6'!L16/'A2.6.6'!L$29</f>
        <v>6.8796492602403317E-3</v>
      </c>
    </row>
    <row r="17" spans="2:12" customFormat="1" ht="13.35" customHeight="1" x14ac:dyDescent="0.2">
      <c r="B17" s="224"/>
      <c r="C17" s="354" t="s">
        <v>31</v>
      </c>
      <c r="D17" s="742" t="s">
        <v>55</v>
      </c>
      <c r="E17" s="975">
        <f>'A2.6.6'!E17/'A2.6.6'!E$29</f>
        <v>3.1412098084816528E-2</v>
      </c>
      <c r="F17" s="976">
        <f>'A2.6.6'!F17/'A2.6.6'!F$29</f>
        <v>9.500419105076709E-3</v>
      </c>
      <c r="G17" s="975">
        <f>'A2.6.6'!G17/'A2.6.6'!G$29</f>
        <v>2.9943631768300494E-2</v>
      </c>
      <c r="H17" s="976">
        <f>'A2.6.6'!H17/'A2.6.6'!H$29</f>
        <v>8.8692616556600486E-3</v>
      </c>
      <c r="I17" s="975">
        <f>'A2.6.6'!I17/'A2.6.6'!I$29</f>
        <v>2.8218908330085536E-2</v>
      </c>
      <c r="J17" s="976">
        <f>'A2.6.6'!J17/'A2.6.6'!J$29</f>
        <v>8.5586344832972658E-3</v>
      </c>
      <c r="K17" s="975">
        <f>'A2.6.6'!K17/'A2.6.6'!K$29</f>
        <v>2.720413633805142E-2</v>
      </c>
      <c r="L17" s="976">
        <f>'A2.6.6'!L17/'A2.6.6'!L$29</f>
        <v>7.3414776919038978E-3</v>
      </c>
    </row>
    <row r="18" spans="2:12" customFormat="1" ht="13.35" customHeight="1" x14ac:dyDescent="0.2">
      <c r="B18" s="224"/>
      <c r="C18" s="354" t="s">
        <v>32</v>
      </c>
      <c r="D18" s="742" t="s">
        <v>56</v>
      </c>
      <c r="E18" s="975">
        <f>'A2.6.6'!E18/'A2.6.6'!E$29</f>
        <v>3.0096514516468845E-2</v>
      </c>
      <c r="F18" s="976">
        <f>'A2.6.6'!F18/'A2.6.6'!F$29</f>
        <v>1.006053963948122E-2</v>
      </c>
      <c r="G18" s="975">
        <f>'A2.6.6'!G18/'A2.6.6'!G$29</f>
        <v>2.8755665920855596E-2</v>
      </c>
      <c r="H18" s="976">
        <f>'A2.6.6'!H18/'A2.6.6'!H$29</f>
        <v>9.4383567717821956E-3</v>
      </c>
      <c r="I18" s="975">
        <f>'A2.6.6'!I18/'A2.6.6'!I$29</f>
        <v>2.657723260377565E-2</v>
      </c>
      <c r="J18" s="976">
        <f>'A2.6.6'!J18/'A2.6.6'!J$29</f>
        <v>8.7925208825170558E-3</v>
      </c>
      <c r="K18" s="975">
        <f>'A2.6.6'!K18/'A2.6.6'!K$29</f>
        <v>2.585282441270589E-2</v>
      </c>
      <c r="L18" s="976">
        <f>'A2.6.6'!L18/'A2.6.6'!L$29</f>
        <v>7.7375533598898812E-3</v>
      </c>
    </row>
    <row r="19" spans="2:12" customFormat="1" ht="13.35" customHeight="1" x14ac:dyDescent="0.2">
      <c r="B19" s="224"/>
      <c r="C19" s="354" t="s">
        <v>33</v>
      </c>
      <c r="D19" s="742" t="s">
        <v>57</v>
      </c>
      <c r="E19" s="975">
        <f>'A2.6.6'!E19/'A2.6.6'!E$29</f>
        <v>2.9174522118672143E-2</v>
      </c>
      <c r="F19" s="976">
        <f>'A2.6.6'!F19/'A2.6.6'!F$29</f>
        <v>1.045641835516104E-2</v>
      </c>
      <c r="G19" s="975">
        <f>'A2.6.6'!G19/'A2.6.6'!G$29</f>
        <v>2.7544291879372376E-2</v>
      </c>
      <c r="H19" s="976">
        <f>'A2.6.6'!H19/'A2.6.6'!H$29</f>
        <v>9.6449098682864637E-3</v>
      </c>
      <c r="I19" s="975">
        <f>'A2.6.6'!I19/'A2.6.6'!I$29</f>
        <v>2.5385462178553603E-2</v>
      </c>
      <c r="J19" s="976">
        <f>'A2.6.6'!J19/'A2.6.6'!J$29</f>
        <v>9.1480736344241743E-3</v>
      </c>
      <c r="K19" s="975">
        <f>'A2.6.6'!K19/'A2.6.6'!K$29</f>
        <v>2.4453835868614625E-2</v>
      </c>
      <c r="L19" s="976">
        <f>'A2.6.6'!L19/'A2.6.6'!L$29</f>
        <v>8.0903403100061402E-3</v>
      </c>
    </row>
    <row r="20" spans="2:12" customFormat="1" ht="13.35" customHeight="1" x14ac:dyDescent="0.2">
      <c r="B20" s="224"/>
      <c r="C20" s="354" t="s">
        <v>34</v>
      </c>
      <c r="D20" s="742" t="s">
        <v>58</v>
      </c>
      <c r="E20" s="975">
        <f>'A2.6.6'!E20/'A2.6.6'!E$29</f>
        <v>0.12904980588029275</v>
      </c>
      <c r="F20" s="976">
        <f>'A2.6.6'!F20/'A2.6.6'!F$29</f>
        <v>5.6563085701405905E-2</v>
      </c>
      <c r="G20" s="975">
        <f>'A2.6.6'!G20/'A2.6.6'!G$29</f>
        <v>0.12380983963436401</v>
      </c>
      <c r="H20" s="976">
        <f>'A2.6.6'!H20/'A2.6.6'!H$29</f>
        <v>5.4252628648066063E-2</v>
      </c>
      <c r="I20" s="975">
        <f>'A2.6.6'!I20/'A2.6.6'!I$29</f>
        <v>0.113870484708006</v>
      </c>
      <c r="J20" s="976">
        <f>'A2.6.6'!J20/'A2.6.6'!J$29</f>
        <v>5.0950676323113071E-2</v>
      </c>
      <c r="K20" s="975">
        <f>'A2.6.6'!K20/'A2.6.6'!K$29</f>
        <v>0.11071934055408771</v>
      </c>
      <c r="L20" s="976">
        <f>'A2.6.6'!L20/'A2.6.6'!L$29</f>
        <v>4.6148936678136646E-2</v>
      </c>
    </row>
    <row r="21" spans="2:12" customFormat="1" ht="13.35" customHeight="1" x14ac:dyDescent="0.2">
      <c r="B21" s="224"/>
      <c r="C21" s="354" t="s">
        <v>35</v>
      </c>
      <c r="D21" s="617" t="s">
        <v>744</v>
      </c>
      <c r="E21" s="975">
        <f>'A2.6.6'!E21/'A2.6.6'!E$29</f>
        <v>0.10104657314868194</v>
      </c>
      <c r="F21" s="976">
        <f>'A2.6.6'!F21/'A2.6.6'!F$29</f>
        <v>5.881177387235112E-2</v>
      </c>
      <c r="G21" s="975">
        <f>'A2.6.6'!G21/'A2.6.6'!G$29</f>
        <v>0.1015252389098804</v>
      </c>
      <c r="H21" s="976">
        <f>'A2.6.6'!H21/'A2.6.6'!H$29</f>
        <v>5.8547454151202223E-2</v>
      </c>
      <c r="I21" s="975">
        <f>'A2.6.6'!I21/'A2.6.6'!I$29</f>
        <v>9.3719786944541306E-2</v>
      </c>
      <c r="J21" s="976">
        <f>'A2.6.6'!J21/'A2.6.6'!J$29</f>
        <v>5.4832316884378035E-2</v>
      </c>
      <c r="K21" s="975">
        <f>'A2.6.6'!K21/'A2.6.6'!K$29</f>
        <v>9.2356014832409572E-2</v>
      </c>
      <c r="L21" s="976">
        <f>'A2.6.6'!L21/'A2.6.6'!L$29</f>
        <v>4.8431647319388108E-2</v>
      </c>
    </row>
    <row r="22" spans="2:12" customFormat="1" ht="13.35" customHeight="1" x14ac:dyDescent="0.2">
      <c r="B22" s="224"/>
      <c r="C22" s="354" t="s">
        <v>36</v>
      </c>
      <c r="D22" s="617" t="s">
        <v>773</v>
      </c>
      <c r="E22" s="975">
        <f>'A2.6.6'!E22/'A2.6.6'!E$29</f>
        <v>0.13592105414689962</v>
      </c>
      <c r="F22" s="976">
        <f>'A2.6.6'!F22/'A2.6.6'!F$29</f>
        <v>0.11038353335112915</v>
      </c>
      <c r="G22" s="975">
        <f>'A2.6.6'!G22/'A2.6.6'!G$29</f>
        <v>0.13919877653172494</v>
      </c>
      <c r="H22" s="976">
        <f>'A2.6.6'!H22/'A2.6.6'!H$29</f>
        <v>0.1100657998539568</v>
      </c>
      <c r="I22" s="975">
        <f>'A2.6.6'!I22/'A2.6.6'!I$29</f>
        <v>0.13318222532187374</v>
      </c>
      <c r="J22" s="976">
        <f>'A2.6.6'!J22/'A2.6.6'!J$29</f>
        <v>0.10615194385710128</v>
      </c>
      <c r="K22" s="975">
        <f>'A2.6.6'!K22/'A2.6.6'!K$29</f>
        <v>0.1432234090774859</v>
      </c>
      <c r="L22" s="976">
        <f>'A2.6.6'!L22/'A2.6.6'!L$29</f>
        <v>0.10236579008026994</v>
      </c>
    </row>
    <row r="23" spans="2:12" customFormat="1" ht="13.35" customHeight="1" x14ac:dyDescent="0.2">
      <c r="B23" s="224"/>
      <c r="C23" s="354" t="s">
        <v>37</v>
      </c>
      <c r="D23" s="617" t="s">
        <v>754</v>
      </c>
      <c r="E23" s="975">
        <f>'A2.6.6'!E23/'A2.6.6'!E$29</f>
        <v>0.12109804484771544</v>
      </c>
      <c r="F23" s="976">
        <f>'A2.6.6'!F23/'A2.6.6'!F$29</f>
        <v>0.15038895703060404</v>
      </c>
      <c r="G23" s="975">
        <f>'A2.6.6'!G23/'A2.6.6'!G$29</f>
        <v>0.12270835405933847</v>
      </c>
      <c r="H23" s="976">
        <f>'A2.6.6'!H23/'A2.6.6'!H$29</f>
        <v>0.14780146877736938</v>
      </c>
      <c r="I23" s="975">
        <f>'A2.6.6'!I23/'A2.6.6'!I$29</f>
        <v>0.12042146144010721</v>
      </c>
      <c r="J23" s="976">
        <f>'A2.6.6'!J23/'A2.6.6'!J$29</f>
        <v>0.14575732716622106</v>
      </c>
      <c r="K23" s="975">
        <f>'A2.6.6'!K23/'A2.6.6'!K$29</f>
        <v>0.13243995414505505</v>
      </c>
      <c r="L23" s="976">
        <f>'A2.6.6'!L23/'A2.6.6'!L$29</f>
        <v>0.14314017172670321</v>
      </c>
    </row>
    <row r="24" spans="2:12" customFormat="1" ht="13.35" customHeight="1" x14ac:dyDescent="0.2">
      <c r="B24" s="224"/>
      <c r="C24" s="354" t="s">
        <v>38</v>
      </c>
      <c r="D24" s="617" t="s">
        <v>62</v>
      </c>
      <c r="E24" s="975">
        <f>'A2.6.6'!E24/'A2.6.6'!E$29</f>
        <v>9.7784034289175023E-2</v>
      </c>
      <c r="F24" s="976">
        <f>'A2.6.6'!F24/'A2.6.6'!F$29</f>
        <v>0.18686491957026508</v>
      </c>
      <c r="G24" s="975">
        <f>'A2.6.6'!G24/'A2.6.6'!G$29</f>
        <v>9.9099239688853077E-2</v>
      </c>
      <c r="H24" s="976">
        <f>'A2.6.6'!H24/'A2.6.6'!H$29</f>
        <v>0.18568754798973777</v>
      </c>
      <c r="I24" s="975">
        <f>'A2.6.6'!I24/'A2.6.6'!I$29</f>
        <v>9.9122069290886336E-2</v>
      </c>
      <c r="J24" s="976">
        <f>'A2.6.6'!J24/'A2.6.6'!J$29</f>
        <v>0.18744255666006804</v>
      </c>
      <c r="K24" s="975">
        <f>'A2.6.6'!K24/'A2.6.6'!K$29</f>
        <v>0.11244281474217979</v>
      </c>
      <c r="L24" s="976">
        <f>'A2.6.6'!L24/'A2.6.6'!L$29</f>
        <v>0.19100556508699329</v>
      </c>
    </row>
    <row r="25" spans="2:12" customFormat="1" ht="13.35" customHeight="1" x14ac:dyDescent="0.2">
      <c r="B25" s="224"/>
      <c r="C25" s="354" t="s">
        <v>39</v>
      </c>
      <c r="D25" s="617" t="s">
        <v>63</v>
      </c>
      <c r="E25" s="975">
        <f>'A2.6.6'!E25/'A2.6.6'!E$29</f>
        <v>4.1862248509806924E-2</v>
      </c>
      <c r="F25" s="976">
        <f>'A2.6.6'!F25/'A2.6.6'!F$29</f>
        <v>0.11523283135182823</v>
      </c>
      <c r="G25" s="975">
        <f>'A2.6.6'!G25/'A2.6.6'!G$29</f>
        <v>4.4044467765941467E-2</v>
      </c>
      <c r="H25" s="976">
        <f>'A2.6.6'!H25/'A2.6.6'!H$29</f>
        <v>0.11919297918127868</v>
      </c>
      <c r="I25" s="975">
        <f>'A2.6.6'!I25/'A2.6.6'!I$29</f>
        <v>4.4380628089680213E-2</v>
      </c>
      <c r="J25" s="976">
        <f>'A2.6.6'!J25/'A2.6.6'!J$29</f>
        <v>0.12167300706903253</v>
      </c>
      <c r="K25" s="975">
        <f>'A2.6.6'!K25/'A2.6.6'!K$29</f>
        <v>5.1502133706586704E-2</v>
      </c>
      <c r="L25" s="976">
        <f>'A2.6.6'!L25/'A2.6.6'!L$29</f>
        <v>0.12743470842703816</v>
      </c>
    </row>
    <row r="26" spans="2:12" customFormat="1" ht="13.35" customHeight="1" x14ac:dyDescent="0.2">
      <c r="B26" s="224"/>
      <c r="C26" s="354" t="s">
        <v>40</v>
      </c>
      <c r="D26" s="617" t="s">
        <v>64</v>
      </c>
      <c r="E26" s="975">
        <f>'A2.6.6'!E26/'A2.6.6'!E$29</f>
        <v>3.7312578455727087E-2</v>
      </c>
      <c r="F26" s="976">
        <f>'A2.6.6'!F26/'A2.6.6'!F$29</f>
        <v>0.15642767408278585</v>
      </c>
      <c r="G26" s="975">
        <f>'A2.6.6'!G26/'A2.6.6'!G$29</f>
        <v>3.9418098305311774E-2</v>
      </c>
      <c r="H26" s="976">
        <f>'A2.6.6'!H26/'A2.6.6'!H$29</f>
        <v>0.16348187101329487</v>
      </c>
      <c r="I26" s="975">
        <f>'A2.6.6'!I26/'A2.6.6'!I$29</f>
        <v>4.1307870607782404E-2</v>
      </c>
      <c r="J26" s="976">
        <f>'A2.6.6'!J26/'A2.6.6'!J$29</f>
        <v>0.17271838279200627</v>
      </c>
      <c r="K26" s="975">
        <f>'A2.6.6'!K26/'A2.6.6'!K$29</f>
        <v>4.9461289787739421E-2</v>
      </c>
      <c r="L26" s="976">
        <f>'A2.6.6'!L26/'A2.6.6'!L$29</f>
        <v>0.18467051172228038</v>
      </c>
    </row>
    <row r="27" spans="2:12" customFormat="1" ht="13.35" customHeight="1" x14ac:dyDescent="0.2">
      <c r="B27" s="224"/>
      <c r="C27" s="354" t="s">
        <v>41</v>
      </c>
      <c r="D27" s="617" t="s">
        <v>65</v>
      </c>
      <c r="E27" s="975">
        <f>'A2.6.6'!E27/'A2.6.6'!E$29</f>
        <v>9.3256042234161687E-3</v>
      </c>
      <c r="F27" s="976">
        <f>'A2.6.6'!F27/'A2.6.6'!F$29</f>
        <v>6.9955576255569252E-2</v>
      </c>
      <c r="G27" s="975">
        <f>'A2.6.6'!G27/'A2.6.6'!G$29</f>
        <v>9.5466418019627772E-3</v>
      </c>
      <c r="H27" s="976">
        <f>'A2.6.6'!H27/'A2.6.6'!H$29</f>
        <v>7.121492387629344E-2</v>
      </c>
      <c r="I27" s="975">
        <f>'A2.6.6'!I27/'A2.6.6'!I$29</f>
        <v>9.3994653101132971E-3</v>
      </c>
      <c r="J27" s="976">
        <f>'A2.6.6'!J27/'A2.6.6'!J$29</f>
        <v>7.0457203583006001E-2</v>
      </c>
      <c r="K27" s="975">
        <f>'A2.6.6'!K27/'A2.6.6'!K$29</f>
        <v>1.1132134681466817E-2</v>
      </c>
      <c r="L27" s="976">
        <f>'A2.6.6'!L27/'A2.6.6'!L$29</f>
        <v>7.588544781719081E-2</v>
      </c>
    </row>
    <row r="28" spans="2:12" customFormat="1" ht="13.35" customHeight="1" x14ac:dyDescent="0.2">
      <c r="B28" s="225"/>
      <c r="C28" s="752" t="s">
        <v>42</v>
      </c>
      <c r="D28" s="753" t="s">
        <v>66</v>
      </c>
      <c r="E28" s="977">
        <f>'A2.6.6'!E28/'A2.6.6'!E$29</f>
        <v>1.806725734697873E-3</v>
      </c>
      <c r="F28" s="978">
        <f>'A2.6.6'!F28/'A2.6.6'!F$29</f>
        <v>2.2092575327645816E-2</v>
      </c>
      <c r="G28" s="977">
        <f>'A2.6.6'!G28/'A2.6.6'!G$29</f>
        <v>1.7211524894289246E-3</v>
      </c>
      <c r="H28" s="978">
        <f>'A2.6.6'!H28/'A2.6.6'!H$29</f>
        <v>2.0739322643201181E-2</v>
      </c>
      <c r="I28" s="977">
        <f>'A2.6.6'!I28/'A2.6.6'!I$29</f>
        <v>1.567147340567373E-3</v>
      </c>
      <c r="J28" s="978">
        <f>'A2.6.6'!J28/'A2.6.6'!J$29</f>
        <v>1.9130620507843317E-2</v>
      </c>
      <c r="K28" s="977">
        <f>'A2.6.6'!K28/'A2.6.6'!K$29</f>
        <v>2.1120030513035997E-3</v>
      </c>
      <c r="L28" s="978">
        <f>'A2.6.6'!L28/'A2.6.6'!L$29</f>
        <v>2.3978732255984101E-2</v>
      </c>
    </row>
    <row r="29" spans="2:12" customFormat="1" ht="13.35" customHeight="1" x14ac:dyDescent="0.2">
      <c r="B29" s="225"/>
      <c r="C29" s="226" t="s">
        <v>8</v>
      </c>
      <c r="D29" s="227"/>
      <c r="E29" s="230">
        <f>'A2.6.6'!E29/'A2.6.6'!E$29</f>
        <v>1</v>
      </c>
      <c r="F29" s="231">
        <f>'A2.6.6'!F29/'A2.6.6'!F$29</f>
        <v>1</v>
      </c>
      <c r="G29" s="230">
        <f>'A2.6.6'!G29/'A2.6.6'!G$29</f>
        <v>1</v>
      </c>
      <c r="H29" s="231">
        <f>'A2.6.6'!H29/'A2.6.6'!H$29</f>
        <v>1</v>
      </c>
      <c r="I29" s="230">
        <f>'A2.6.6'!I29/'A2.6.6'!I$29</f>
        <v>1</v>
      </c>
      <c r="J29" s="231">
        <f>'A2.6.6'!J29/'A2.6.6'!J$29</f>
        <v>1</v>
      </c>
      <c r="K29" s="230">
        <f>'A2.6.6'!K29/'A2.6.6'!K$29</f>
        <v>1</v>
      </c>
      <c r="L29" s="231">
        <f>'A2.6.6'!L29/'A2.6.6'!L$29</f>
        <v>1</v>
      </c>
    </row>
    <row r="30" spans="2:12" customFormat="1" ht="13.35" customHeight="1" x14ac:dyDescent="0.2">
      <c r="C30" s="9"/>
      <c r="D30" s="9"/>
    </row>
    <row r="31" spans="2:12" customFormat="1" ht="13.35" customHeight="1" x14ac:dyDescent="0.2">
      <c r="C31" s="9"/>
      <c r="D31" s="354"/>
    </row>
    <row r="32" spans="2:12" x14ac:dyDescent="0.2">
      <c r="G32" s="109" t="s">
        <v>245</v>
      </c>
    </row>
    <row r="36" spans="2:13" ht="11.25" x14ac:dyDescent="0.2">
      <c r="B36" s="115"/>
      <c r="C36" s="115"/>
      <c r="D36" s="115"/>
      <c r="E36" s="115"/>
      <c r="F36" s="115"/>
      <c r="G36" s="115"/>
      <c r="H36" s="115"/>
      <c r="I36" s="115"/>
      <c r="J36" s="115"/>
      <c r="K36" s="115"/>
      <c r="L36" s="115"/>
      <c r="M36" s="131"/>
    </row>
  </sheetData>
  <mergeCells count="3">
    <mergeCell ref="B1:L1"/>
    <mergeCell ref="K2:L2"/>
    <mergeCell ref="C3:D3"/>
  </mergeCells>
  <hyperlinks>
    <hyperlink ref="G32" location="CONTENTS!A1" display="BACK TO CONTENTS" xr:uid="{BB547147-5F75-4BC1-85FE-B4FBAD458E6F}"/>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CB0BC-0FD1-4FB7-8E31-A8EA5391F7D9}">
  <sheetPr>
    <tabColor theme="7" tint="0.79998168889431442"/>
    <pageSetUpPr fitToPage="1"/>
  </sheetPr>
  <dimension ref="B1:O33"/>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5" s="735" customFormat="1" ht="15" customHeight="1" x14ac:dyDescent="0.2">
      <c r="B1" s="1449" t="s">
        <v>1170</v>
      </c>
      <c r="C1" s="1449"/>
      <c r="D1" s="1449"/>
      <c r="E1" s="1449"/>
      <c r="F1" s="1449"/>
      <c r="G1" s="1449"/>
      <c r="H1" s="1449"/>
      <c r="I1" s="1449"/>
      <c r="J1" s="1449"/>
      <c r="K1" s="1449"/>
      <c r="L1" s="1449"/>
    </row>
    <row r="2" spans="2:15"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5" ht="24.95" customHeight="1" x14ac:dyDescent="0.2">
      <c r="B3" s="150"/>
      <c r="C3" s="1489" t="s">
        <v>85</v>
      </c>
      <c r="D3" s="1490"/>
      <c r="E3" s="682" t="s">
        <v>17</v>
      </c>
      <c r="F3" s="736" t="s">
        <v>98</v>
      </c>
      <c r="G3" s="682" t="s">
        <v>17</v>
      </c>
      <c r="H3" s="736" t="s">
        <v>98</v>
      </c>
      <c r="I3" s="682" t="s">
        <v>17</v>
      </c>
      <c r="J3" s="736" t="s">
        <v>98</v>
      </c>
      <c r="K3" s="682" t="s">
        <v>17</v>
      </c>
      <c r="L3" s="736" t="s">
        <v>98</v>
      </c>
      <c r="N3" s="3"/>
      <c r="O3" s="3"/>
    </row>
    <row r="4" spans="2:15" ht="13.35" customHeight="1" x14ac:dyDescent="0.2">
      <c r="B4" s="38"/>
      <c r="C4" s="563" t="s">
        <v>18</v>
      </c>
      <c r="D4" s="625" t="s">
        <v>43</v>
      </c>
      <c r="E4" s="547">
        <v>14</v>
      </c>
      <c r="F4" s="548">
        <v>0.21010499999999999</v>
      </c>
      <c r="G4" s="547">
        <v>21</v>
      </c>
      <c r="H4" s="548">
        <v>0.69360100000000002</v>
      </c>
      <c r="I4" s="547">
        <v>19</v>
      </c>
      <c r="J4" s="548">
        <v>0.471696</v>
      </c>
      <c r="K4" s="547">
        <v>23</v>
      </c>
      <c r="L4" s="548">
        <v>0.346439</v>
      </c>
    </row>
    <row r="5" spans="2:15" ht="13.35" customHeight="1" x14ac:dyDescent="0.2">
      <c r="B5" s="38"/>
      <c r="C5" s="441" t="s">
        <v>19</v>
      </c>
      <c r="D5" s="740" t="s">
        <v>121</v>
      </c>
      <c r="E5" s="547">
        <v>2</v>
      </c>
      <c r="F5" s="544">
        <v>0.19564599999999999</v>
      </c>
      <c r="G5" s="547">
        <v>4</v>
      </c>
      <c r="H5" s="544">
        <v>0.19930999999999999</v>
      </c>
      <c r="I5" s="547">
        <v>6</v>
      </c>
      <c r="J5" s="544">
        <v>0.45533099999999999</v>
      </c>
      <c r="K5" s="547">
        <v>5</v>
      </c>
      <c r="L5" s="544">
        <v>0.47493800000000003</v>
      </c>
    </row>
    <row r="6" spans="2:15" ht="13.35" customHeight="1" x14ac:dyDescent="0.2">
      <c r="B6" s="38"/>
      <c r="C6" s="441" t="s">
        <v>20</v>
      </c>
      <c r="D6" s="442" t="s">
        <v>44</v>
      </c>
      <c r="E6" s="547">
        <v>63</v>
      </c>
      <c r="F6" s="544">
        <v>0.12443799999999999</v>
      </c>
      <c r="G6" s="547">
        <v>85</v>
      </c>
      <c r="H6" s="544">
        <v>9.2730999999999994E-2</v>
      </c>
      <c r="I6" s="547">
        <v>159</v>
      </c>
      <c r="J6" s="544">
        <v>0.236822</v>
      </c>
      <c r="K6" s="547">
        <v>119</v>
      </c>
      <c r="L6" s="544">
        <v>0.22639000000000001</v>
      </c>
    </row>
    <row r="7" spans="2:15" ht="13.35" customHeight="1" x14ac:dyDescent="0.2">
      <c r="B7" s="38"/>
      <c r="C7" s="441" t="s">
        <v>21</v>
      </c>
      <c r="D7" s="442" t="s">
        <v>45</v>
      </c>
      <c r="E7" s="547">
        <v>62</v>
      </c>
      <c r="F7" s="544">
        <v>0.22645899999999999</v>
      </c>
      <c r="G7" s="547">
        <v>73</v>
      </c>
      <c r="H7" s="544">
        <v>0.195747</v>
      </c>
      <c r="I7" s="547">
        <v>145</v>
      </c>
      <c r="J7" s="544">
        <v>0.44290400000000002</v>
      </c>
      <c r="K7" s="547">
        <v>106</v>
      </c>
      <c r="L7" s="544">
        <v>0.154778</v>
      </c>
    </row>
    <row r="8" spans="2:15" ht="13.35" customHeight="1" x14ac:dyDescent="0.2">
      <c r="B8" s="38"/>
      <c r="C8" s="441" t="s">
        <v>22</v>
      </c>
      <c r="D8" s="442" t="s">
        <v>46</v>
      </c>
      <c r="E8" s="547">
        <v>85</v>
      </c>
      <c r="F8" s="544">
        <v>0.183778</v>
      </c>
      <c r="G8" s="547">
        <v>126</v>
      </c>
      <c r="H8" s="544">
        <v>0.24948300000000001</v>
      </c>
      <c r="I8" s="547">
        <v>209</v>
      </c>
      <c r="J8" s="544">
        <v>0.50571299999999997</v>
      </c>
      <c r="K8" s="547">
        <v>166</v>
      </c>
      <c r="L8" s="544">
        <v>0.27295599999999998</v>
      </c>
    </row>
    <row r="9" spans="2:15" ht="13.35" customHeight="1" x14ac:dyDescent="0.2">
      <c r="B9" s="38"/>
      <c r="C9" s="441" t="s">
        <v>23</v>
      </c>
      <c r="D9" s="442" t="s">
        <v>47</v>
      </c>
      <c r="E9" s="547">
        <v>127</v>
      </c>
      <c r="F9" s="544">
        <v>0.27655000000000002</v>
      </c>
      <c r="G9" s="547">
        <v>162</v>
      </c>
      <c r="H9" s="544">
        <v>0.403449</v>
      </c>
      <c r="I9" s="547">
        <v>265</v>
      </c>
      <c r="J9" s="544">
        <v>0.86375100000000005</v>
      </c>
      <c r="K9" s="547">
        <v>168</v>
      </c>
      <c r="L9" s="544">
        <v>0.35644700000000001</v>
      </c>
    </row>
    <row r="10" spans="2:15" ht="13.35" customHeight="1" x14ac:dyDescent="0.2">
      <c r="B10" s="38"/>
      <c r="C10" s="441" t="s">
        <v>24</v>
      </c>
      <c r="D10" s="442" t="s">
        <v>48</v>
      </c>
      <c r="E10" s="547">
        <v>154</v>
      </c>
      <c r="F10" s="544">
        <v>0.44704100000000002</v>
      </c>
      <c r="G10" s="547">
        <v>211</v>
      </c>
      <c r="H10" s="544">
        <v>0.58368200000000003</v>
      </c>
      <c r="I10" s="547">
        <v>334</v>
      </c>
      <c r="J10" s="544">
        <v>0.88745200000000002</v>
      </c>
      <c r="K10" s="547">
        <v>238</v>
      </c>
      <c r="L10" s="544">
        <v>1.030602</v>
      </c>
    </row>
    <row r="11" spans="2:15" customFormat="1" ht="13.35" customHeight="1" x14ac:dyDescent="0.2">
      <c r="B11" s="224"/>
      <c r="C11" s="441" t="s">
        <v>25</v>
      </c>
      <c r="D11" s="442" t="s">
        <v>49</v>
      </c>
      <c r="E11" s="547">
        <v>213</v>
      </c>
      <c r="F11" s="544">
        <v>0.76558899999999996</v>
      </c>
      <c r="G11" s="547">
        <v>256</v>
      </c>
      <c r="H11" s="544">
        <v>0.89672600000000002</v>
      </c>
      <c r="I11" s="547">
        <v>302</v>
      </c>
      <c r="J11" s="544">
        <v>0.98189099999999996</v>
      </c>
      <c r="K11" s="547">
        <v>268</v>
      </c>
      <c r="L11" s="544">
        <v>0.89906900000000001</v>
      </c>
    </row>
    <row r="12" spans="2:15" customFormat="1" ht="13.35" customHeight="1" x14ac:dyDescent="0.2">
      <c r="B12" s="224"/>
      <c r="C12" s="441" t="s">
        <v>26</v>
      </c>
      <c r="D12" s="442" t="s">
        <v>50</v>
      </c>
      <c r="E12" s="547">
        <v>316</v>
      </c>
      <c r="F12" s="544">
        <v>1.0769679999999999</v>
      </c>
      <c r="G12" s="547">
        <v>356</v>
      </c>
      <c r="H12" s="544">
        <v>1.2192689999999999</v>
      </c>
      <c r="I12" s="547">
        <v>358</v>
      </c>
      <c r="J12" s="544">
        <v>1.4547760000000001</v>
      </c>
      <c r="K12" s="547">
        <v>214</v>
      </c>
      <c r="L12" s="544">
        <v>0.75210500000000002</v>
      </c>
    </row>
    <row r="13" spans="2:15" customFormat="1" ht="13.35" customHeight="1" x14ac:dyDescent="0.2">
      <c r="B13" s="224"/>
      <c r="C13" s="354" t="s">
        <v>27</v>
      </c>
      <c r="D13" s="742" t="s">
        <v>51</v>
      </c>
      <c r="E13" s="547">
        <v>404</v>
      </c>
      <c r="F13" s="544">
        <v>1.3582160000000001</v>
      </c>
      <c r="G13" s="547">
        <v>386</v>
      </c>
      <c r="H13" s="544">
        <v>1.571831</v>
      </c>
      <c r="I13" s="547">
        <v>447</v>
      </c>
      <c r="J13" s="544">
        <v>2.0286949999999999</v>
      </c>
      <c r="K13" s="547">
        <v>274</v>
      </c>
      <c r="L13" s="544">
        <v>1.4058109999999999</v>
      </c>
    </row>
    <row r="14" spans="2:15" customFormat="1" ht="13.35" customHeight="1" x14ac:dyDescent="0.2">
      <c r="B14" s="224"/>
      <c r="C14" s="354" t="s">
        <v>28</v>
      </c>
      <c r="D14" s="742" t="s">
        <v>52</v>
      </c>
      <c r="E14" s="547">
        <v>523</v>
      </c>
      <c r="F14" s="544">
        <v>2.1382310000000002</v>
      </c>
      <c r="G14" s="547">
        <v>511</v>
      </c>
      <c r="H14" s="544">
        <v>1.9256310000000001</v>
      </c>
      <c r="I14" s="547">
        <v>515</v>
      </c>
      <c r="J14" s="544">
        <v>2.529255</v>
      </c>
      <c r="K14" s="547">
        <v>382</v>
      </c>
      <c r="L14" s="544">
        <v>1.8913610000000001</v>
      </c>
    </row>
    <row r="15" spans="2:15" customFormat="1" ht="13.35" customHeight="1" x14ac:dyDescent="0.2">
      <c r="B15" s="224"/>
      <c r="C15" s="354" t="s">
        <v>29</v>
      </c>
      <c r="D15" s="742" t="s">
        <v>53</v>
      </c>
      <c r="E15" s="547">
        <v>552</v>
      </c>
      <c r="F15" s="544">
        <v>2.3287179999999998</v>
      </c>
      <c r="G15" s="547">
        <v>570</v>
      </c>
      <c r="H15" s="544">
        <v>2.5692170000000001</v>
      </c>
      <c r="I15" s="547">
        <v>559</v>
      </c>
      <c r="J15" s="544">
        <v>2.6866110000000001</v>
      </c>
      <c r="K15" s="547">
        <v>451</v>
      </c>
      <c r="L15" s="544">
        <v>2.1539510000000002</v>
      </c>
    </row>
    <row r="16" spans="2:15" customFormat="1" ht="13.35" customHeight="1" x14ac:dyDescent="0.2">
      <c r="B16" s="224"/>
      <c r="C16" s="354" t="s">
        <v>30</v>
      </c>
      <c r="D16" s="742" t="s">
        <v>54</v>
      </c>
      <c r="E16" s="547">
        <v>588</v>
      </c>
      <c r="F16" s="544">
        <v>3.0369950000000001</v>
      </c>
      <c r="G16" s="547">
        <v>593</v>
      </c>
      <c r="H16" s="544">
        <v>3.2733859999999999</v>
      </c>
      <c r="I16" s="547">
        <v>538</v>
      </c>
      <c r="J16" s="544">
        <v>2.774222</v>
      </c>
      <c r="K16" s="547">
        <v>421</v>
      </c>
      <c r="L16" s="544">
        <v>2.1179559999999999</v>
      </c>
    </row>
    <row r="17" spans="2:12" customFormat="1" ht="13.35" customHeight="1" x14ac:dyDescent="0.2">
      <c r="B17" s="224"/>
      <c r="C17" s="354" t="s">
        <v>31</v>
      </c>
      <c r="D17" s="742" t="s">
        <v>55</v>
      </c>
      <c r="E17" s="547">
        <v>637</v>
      </c>
      <c r="F17" s="544">
        <v>3.423835</v>
      </c>
      <c r="G17" s="547">
        <v>585</v>
      </c>
      <c r="H17" s="544">
        <v>3.2812570000000001</v>
      </c>
      <c r="I17" s="547">
        <v>549</v>
      </c>
      <c r="J17" s="544">
        <v>3.3093659999999998</v>
      </c>
      <c r="K17" s="547">
        <v>448</v>
      </c>
      <c r="L17" s="544">
        <v>2.406911</v>
      </c>
    </row>
    <row r="18" spans="2:12" customFormat="1" ht="13.35" customHeight="1" x14ac:dyDescent="0.2">
      <c r="B18" s="224"/>
      <c r="C18" s="354" t="s">
        <v>32</v>
      </c>
      <c r="D18" s="742" t="s">
        <v>56</v>
      </c>
      <c r="E18" s="547">
        <v>612</v>
      </c>
      <c r="F18" s="544">
        <v>4.0378749999999997</v>
      </c>
      <c r="G18" s="547">
        <v>647</v>
      </c>
      <c r="H18" s="544">
        <v>3.5563150000000001</v>
      </c>
      <c r="I18" s="547">
        <v>613</v>
      </c>
      <c r="J18" s="544">
        <v>3.784681</v>
      </c>
      <c r="K18" s="547">
        <v>538</v>
      </c>
      <c r="L18" s="544">
        <v>3.4405130000000002</v>
      </c>
    </row>
    <row r="19" spans="2:12" customFormat="1" ht="13.35" customHeight="1" x14ac:dyDescent="0.2">
      <c r="B19" s="224"/>
      <c r="C19" s="354" t="s">
        <v>33</v>
      </c>
      <c r="D19" s="742" t="s">
        <v>57</v>
      </c>
      <c r="E19" s="547">
        <v>648</v>
      </c>
      <c r="F19" s="544">
        <v>3.8856380000000001</v>
      </c>
      <c r="G19" s="547">
        <v>633</v>
      </c>
      <c r="H19" s="544">
        <v>4.0088369999999998</v>
      </c>
      <c r="I19" s="547">
        <v>628</v>
      </c>
      <c r="J19" s="544">
        <v>4.4011089999999999</v>
      </c>
      <c r="K19" s="547">
        <v>467</v>
      </c>
      <c r="L19" s="544">
        <v>2.9712540000000001</v>
      </c>
    </row>
    <row r="20" spans="2:12" customFormat="1" ht="13.35" customHeight="1" x14ac:dyDescent="0.2">
      <c r="B20" s="224"/>
      <c r="C20" s="354" t="s">
        <v>34</v>
      </c>
      <c r="D20" s="742" t="s">
        <v>58</v>
      </c>
      <c r="E20" s="547">
        <v>3381</v>
      </c>
      <c r="F20" s="544">
        <v>24.979958</v>
      </c>
      <c r="G20" s="547">
        <v>3335</v>
      </c>
      <c r="H20" s="544">
        <v>26.360979</v>
      </c>
      <c r="I20" s="547">
        <v>3295</v>
      </c>
      <c r="J20" s="544">
        <v>27.140039000000002</v>
      </c>
      <c r="K20" s="547">
        <v>2960</v>
      </c>
      <c r="L20" s="544">
        <v>23.044487</v>
      </c>
    </row>
    <row r="21" spans="2:12" customFormat="1" ht="13.35" customHeight="1" x14ac:dyDescent="0.2">
      <c r="B21" s="224"/>
      <c r="C21" s="354" t="s">
        <v>35</v>
      </c>
      <c r="D21" s="617" t="s">
        <v>744</v>
      </c>
      <c r="E21" s="547">
        <v>3525</v>
      </c>
      <c r="F21" s="544">
        <v>34.167760000000001</v>
      </c>
      <c r="G21" s="547">
        <v>3462</v>
      </c>
      <c r="H21" s="544">
        <v>34.250987000000002</v>
      </c>
      <c r="I21" s="547">
        <v>3287</v>
      </c>
      <c r="J21" s="544">
        <v>33.348607000000001</v>
      </c>
      <c r="K21" s="547">
        <v>3170</v>
      </c>
      <c r="L21" s="544">
        <v>32.311864999999997</v>
      </c>
    </row>
    <row r="22" spans="2:12" customFormat="1" ht="13.35" customHeight="1" x14ac:dyDescent="0.2">
      <c r="B22" s="224"/>
      <c r="C22" s="354" t="s">
        <v>36</v>
      </c>
      <c r="D22" s="617" t="s">
        <v>773</v>
      </c>
      <c r="E22" s="547">
        <v>6217</v>
      </c>
      <c r="F22" s="544">
        <v>83.836192999999994</v>
      </c>
      <c r="G22" s="547">
        <v>6288</v>
      </c>
      <c r="H22" s="544">
        <v>87.995464999999996</v>
      </c>
      <c r="I22" s="547">
        <v>5942</v>
      </c>
      <c r="J22" s="544">
        <v>86.589313000000004</v>
      </c>
      <c r="K22" s="547">
        <v>6050</v>
      </c>
      <c r="L22" s="544">
        <v>83.896473</v>
      </c>
    </row>
    <row r="23" spans="2:12" customFormat="1" ht="13.35" customHeight="1" x14ac:dyDescent="0.2">
      <c r="B23" s="224"/>
      <c r="C23" s="354" t="s">
        <v>37</v>
      </c>
      <c r="D23" s="617" t="s">
        <v>754</v>
      </c>
      <c r="E23" s="547">
        <v>5905</v>
      </c>
      <c r="F23" s="544">
        <v>117.87238000000001</v>
      </c>
      <c r="G23" s="547">
        <v>6291</v>
      </c>
      <c r="H23" s="544">
        <v>128.849749</v>
      </c>
      <c r="I23" s="547">
        <v>5779</v>
      </c>
      <c r="J23" s="544">
        <v>122.563306</v>
      </c>
      <c r="K23" s="547">
        <v>6361</v>
      </c>
      <c r="L23" s="544">
        <v>128.28138799999999</v>
      </c>
    </row>
    <row r="24" spans="2:12" customFormat="1" ht="13.35" customHeight="1" x14ac:dyDescent="0.2">
      <c r="B24" s="224"/>
      <c r="C24" s="354" t="s">
        <v>38</v>
      </c>
      <c r="D24" s="617" t="s">
        <v>62</v>
      </c>
      <c r="E24" s="547">
        <v>4944</v>
      </c>
      <c r="F24" s="544">
        <v>159.41239100000001</v>
      </c>
      <c r="G24" s="547">
        <v>5423</v>
      </c>
      <c r="H24" s="544">
        <v>174.06370100000001</v>
      </c>
      <c r="I24" s="547">
        <v>4867</v>
      </c>
      <c r="J24" s="544">
        <v>158.998583</v>
      </c>
      <c r="K24" s="547">
        <v>5556</v>
      </c>
      <c r="L24" s="544">
        <v>176.64772600000001</v>
      </c>
    </row>
    <row r="25" spans="2:12" customFormat="1" ht="13.35" customHeight="1" x14ac:dyDescent="0.2">
      <c r="B25" s="224"/>
      <c r="C25" s="354" t="s">
        <v>39</v>
      </c>
      <c r="D25" s="617" t="s">
        <v>63</v>
      </c>
      <c r="E25" s="547">
        <v>2334</v>
      </c>
      <c r="F25" s="544">
        <v>111.277759</v>
      </c>
      <c r="G25" s="547">
        <v>2422</v>
      </c>
      <c r="H25" s="544">
        <v>120.59433300000001</v>
      </c>
      <c r="I25" s="547">
        <v>2317</v>
      </c>
      <c r="J25" s="544">
        <v>118.877129</v>
      </c>
      <c r="K25" s="547">
        <v>2708</v>
      </c>
      <c r="L25" s="544">
        <v>133.79875200000001</v>
      </c>
    </row>
    <row r="26" spans="2:12" customFormat="1" ht="13.35" customHeight="1" x14ac:dyDescent="0.2">
      <c r="B26" s="224"/>
      <c r="C26" s="354" t="s">
        <v>40</v>
      </c>
      <c r="D26" s="617" t="s">
        <v>64</v>
      </c>
      <c r="E26" s="547">
        <v>2511</v>
      </c>
      <c r="F26" s="544">
        <v>190.09478300000001</v>
      </c>
      <c r="G26" s="547">
        <v>2776</v>
      </c>
      <c r="H26" s="544">
        <v>218.588525</v>
      </c>
      <c r="I26" s="547">
        <v>2608</v>
      </c>
      <c r="J26" s="544">
        <v>205.48678000000001</v>
      </c>
      <c r="K26" s="547">
        <v>3131</v>
      </c>
      <c r="L26" s="544">
        <v>248.321887</v>
      </c>
    </row>
    <row r="27" spans="2:12" customFormat="1" ht="13.35" customHeight="1" x14ac:dyDescent="0.2">
      <c r="B27" s="224"/>
      <c r="C27" s="354" t="s">
        <v>41</v>
      </c>
      <c r="D27" s="617" t="s">
        <v>65</v>
      </c>
      <c r="E27" s="547">
        <v>550</v>
      </c>
      <c r="F27" s="544">
        <v>79.803471000000002</v>
      </c>
      <c r="G27" s="547">
        <v>624</v>
      </c>
      <c r="H27" s="544">
        <v>88.983514</v>
      </c>
      <c r="I27" s="547">
        <v>580</v>
      </c>
      <c r="J27" s="544">
        <v>81.101742000000002</v>
      </c>
      <c r="K27" s="547">
        <v>701</v>
      </c>
      <c r="L27" s="544">
        <v>102.56449600000001</v>
      </c>
    </row>
    <row r="28" spans="2:12" customFormat="1" ht="13.35" customHeight="1" x14ac:dyDescent="0.2">
      <c r="B28" s="225"/>
      <c r="C28" s="752" t="s">
        <v>42</v>
      </c>
      <c r="D28" s="753" t="s">
        <v>66</v>
      </c>
      <c r="E28" s="645">
        <v>77</v>
      </c>
      <c r="F28" s="646">
        <v>13.785664000000001</v>
      </c>
      <c r="G28" s="645">
        <v>87</v>
      </c>
      <c r="H28" s="646">
        <v>17.284859999999998</v>
      </c>
      <c r="I28" s="645">
        <v>90</v>
      </c>
      <c r="J28" s="646">
        <v>19.313746999999999</v>
      </c>
      <c r="K28" s="645">
        <v>118</v>
      </c>
      <c r="L28" s="646">
        <v>24.810396000000001</v>
      </c>
    </row>
    <row r="29" spans="2:12" customFormat="1" ht="13.35" customHeight="1" x14ac:dyDescent="0.2">
      <c r="B29" s="225"/>
      <c r="C29" s="226" t="s">
        <v>8</v>
      </c>
      <c r="D29" s="227"/>
      <c r="E29" s="239">
        <f t="shared" ref="E29:L29" si="0">SUM(E4:E28)</f>
        <v>34444</v>
      </c>
      <c r="F29" s="240">
        <f t="shared" si="0"/>
        <v>838.94644100000005</v>
      </c>
      <c r="G29" s="239">
        <f t="shared" si="0"/>
        <v>35927</v>
      </c>
      <c r="H29" s="240">
        <f t="shared" si="0"/>
        <v>921.69258500000001</v>
      </c>
      <c r="I29" s="239">
        <f t="shared" si="0"/>
        <v>34411</v>
      </c>
      <c r="J29" s="240">
        <f t="shared" si="0"/>
        <v>881.233521</v>
      </c>
      <c r="K29" s="239">
        <f t="shared" si="0"/>
        <v>35043</v>
      </c>
      <c r="L29" s="240">
        <f t="shared" si="0"/>
        <v>974.57895100000007</v>
      </c>
    </row>
    <row r="30" spans="2:12" customFormat="1" ht="12" customHeight="1" x14ac:dyDescent="0.2">
      <c r="B30" s="232"/>
      <c r="C30" s="9"/>
    </row>
    <row r="31" spans="2:12" customFormat="1" ht="13.35" customHeight="1" x14ac:dyDescent="0.2">
      <c r="C31" s="9"/>
    </row>
    <row r="32" spans="2:12" customFormat="1" ht="13.35" customHeight="1" x14ac:dyDescent="0.2">
      <c r="G32" s="109" t="s">
        <v>245</v>
      </c>
    </row>
    <row r="33" customFormat="1" ht="13.35" customHeight="1" x14ac:dyDescent="0.2"/>
  </sheetData>
  <mergeCells count="3">
    <mergeCell ref="B1:L1"/>
    <mergeCell ref="K2:L2"/>
    <mergeCell ref="C3:D3"/>
  </mergeCells>
  <hyperlinks>
    <hyperlink ref="G32" location="CONTENTS!A1" display="BACK TO CONTENTS" xr:uid="{5AF7ECEE-2BE1-469E-A36A-C5148848E2C9}"/>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L29" formula="1"/>
  </ignoredError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504DB-2897-449D-B01A-58A1E3ACCE6B}">
  <sheetPr>
    <tabColor theme="7" tint="0.79998168889431442"/>
    <pageSetUpPr fitToPage="1"/>
  </sheetPr>
  <dimension ref="B1:M36"/>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3.5" x14ac:dyDescent="0.2">
      <c r="B1" s="1449" t="s">
        <v>1171</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'A2.6.7'!E4/'A2.6.7'!E$29</f>
        <v>4.064568575078388E-4</v>
      </c>
      <c r="F4" s="976">
        <f>'A2.6.7'!F4/'A2.6.7'!F$29</f>
        <v>2.5043910997412522E-4</v>
      </c>
      <c r="G4" s="975">
        <f>'A2.6.7'!G4/'A2.6.7'!G$29</f>
        <v>5.8451860717566176E-4</v>
      </c>
      <c r="H4" s="976">
        <f>'A2.6.7'!H4/'A2.6.7'!H$29</f>
        <v>7.5252965173849156E-4</v>
      </c>
      <c r="I4" s="975">
        <f>'A2.6.7'!I4/'A2.6.7'!I$29</f>
        <v>5.5214902211502134E-4</v>
      </c>
      <c r="J4" s="976">
        <f>'A2.6.7'!J4/'A2.6.7'!J$29</f>
        <v>5.3526788162203826E-4</v>
      </c>
      <c r="K4" s="975">
        <f>'A2.6.7'!K4/'A2.6.7'!K$29</f>
        <v>6.5633650087035928E-4</v>
      </c>
      <c r="L4" s="976">
        <f>'A2.6.7'!L4/'A2.6.7'!L$29</f>
        <v>3.5547556167155509E-4</v>
      </c>
    </row>
    <row r="5" spans="2:12" ht="13.35" customHeight="1" x14ac:dyDescent="0.2">
      <c r="B5" s="38"/>
      <c r="C5" s="441" t="s">
        <v>19</v>
      </c>
      <c r="D5" s="740" t="s">
        <v>121</v>
      </c>
      <c r="E5" s="975">
        <f>'A2.6.7'!E5/'A2.6.7'!E$29</f>
        <v>5.8065265358262687E-5</v>
      </c>
      <c r="F5" s="976">
        <f>'A2.6.7'!F5/'A2.6.7'!F$29</f>
        <v>2.3320439832463628E-4</v>
      </c>
      <c r="G5" s="975">
        <f>'A2.6.7'!G5/'A2.6.7'!G$29</f>
        <v>1.1133687755726891E-4</v>
      </c>
      <c r="H5" s="976">
        <f>'A2.6.7'!H5/'A2.6.7'!H$29</f>
        <v>2.1624346690388095E-4</v>
      </c>
      <c r="I5" s="975">
        <f>'A2.6.7'!I5/'A2.6.7'!I$29</f>
        <v>1.743628490889541E-4</v>
      </c>
      <c r="J5" s="976">
        <f>'A2.6.7'!J5/'A2.6.7'!J$29</f>
        <v>5.1669732159451067E-4</v>
      </c>
      <c r="K5" s="975">
        <f>'A2.6.7'!K5/'A2.6.7'!K$29</f>
        <v>1.4268184801529549E-4</v>
      </c>
      <c r="L5" s="976">
        <f>'A2.6.7'!L5/'A2.6.7'!L$29</f>
        <v>4.8732634694467151E-4</v>
      </c>
    </row>
    <row r="6" spans="2:12" ht="13.35" customHeight="1" x14ac:dyDescent="0.2">
      <c r="B6" s="38"/>
      <c r="C6" s="441" t="s">
        <v>20</v>
      </c>
      <c r="D6" s="442" t="s">
        <v>44</v>
      </c>
      <c r="E6" s="975">
        <f>'A2.6.7'!E6/'A2.6.7'!E$29</f>
        <v>1.8290558587852747E-3</v>
      </c>
      <c r="F6" s="976">
        <f>'A2.6.7'!F6/'A2.6.7'!F$29</f>
        <v>1.4832651277675541E-4</v>
      </c>
      <c r="G6" s="975">
        <f>'A2.6.7'!G6/'A2.6.7'!G$29</f>
        <v>2.3659086480919641E-3</v>
      </c>
      <c r="H6" s="976">
        <f>'A2.6.7'!H6/'A2.6.7'!H$29</f>
        <v>1.0060946730953682E-4</v>
      </c>
      <c r="I6" s="975">
        <f>'A2.6.7'!I6/'A2.6.7'!I$29</f>
        <v>4.6206155008572843E-3</v>
      </c>
      <c r="J6" s="976">
        <f>'A2.6.7'!J6/'A2.6.7'!J$29</f>
        <v>2.6873920970602754E-4</v>
      </c>
      <c r="K6" s="975">
        <f>'A2.6.7'!K6/'A2.6.7'!K$29</f>
        <v>3.3958279827640326E-3</v>
      </c>
      <c r="L6" s="976">
        <f>'A2.6.7'!L6/'A2.6.7'!L$29</f>
        <v>2.3229518733982999E-4</v>
      </c>
    </row>
    <row r="7" spans="2:12" ht="13.35" customHeight="1" x14ac:dyDescent="0.2">
      <c r="B7" s="38"/>
      <c r="C7" s="441" t="s">
        <v>21</v>
      </c>
      <c r="D7" s="442" t="s">
        <v>45</v>
      </c>
      <c r="E7" s="975">
        <f>'A2.6.7'!E7/'A2.6.7'!E$29</f>
        <v>1.8000232261061433E-3</v>
      </c>
      <c r="F7" s="976">
        <f>'A2.6.7'!F7/'A2.6.7'!F$29</f>
        <v>2.6993260705661658E-4</v>
      </c>
      <c r="G7" s="975">
        <f>'A2.6.7'!G7/'A2.6.7'!G$29</f>
        <v>2.0318980154201576E-3</v>
      </c>
      <c r="H7" s="976">
        <f>'A2.6.7'!H7/'A2.6.7'!H$29</f>
        <v>2.1237775282742456E-4</v>
      </c>
      <c r="I7" s="975">
        <f>'A2.6.7'!I7/'A2.6.7'!I$29</f>
        <v>4.213768852983058E-3</v>
      </c>
      <c r="J7" s="976">
        <f>'A2.6.7'!J7/'A2.6.7'!J$29</f>
        <v>5.0259549761271513E-4</v>
      </c>
      <c r="K7" s="975">
        <f>'A2.6.7'!K7/'A2.6.7'!K$29</f>
        <v>3.0248551779242646E-3</v>
      </c>
      <c r="L7" s="976">
        <f>'A2.6.7'!L7/'A2.6.7'!L$29</f>
        <v>1.5881525025877559E-4</v>
      </c>
    </row>
    <row r="8" spans="2:12" ht="13.35" customHeight="1" x14ac:dyDescent="0.2">
      <c r="B8" s="38"/>
      <c r="C8" s="441" t="s">
        <v>22</v>
      </c>
      <c r="D8" s="442" t="s">
        <v>46</v>
      </c>
      <c r="E8" s="975">
        <f>'A2.6.7'!E8/'A2.6.7'!E$29</f>
        <v>2.4677737777261642E-3</v>
      </c>
      <c r="F8" s="976">
        <f>'A2.6.7'!F8/'A2.6.7'!F$29</f>
        <v>2.1905808406665615E-4</v>
      </c>
      <c r="G8" s="975">
        <f>'A2.6.7'!G8/'A2.6.7'!G$29</f>
        <v>3.5071116430539706E-3</v>
      </c>
      <c r="H8" s="976">
        <f>'A2.6.7'!H8/'A2.6.7'!H$29</f>
        <v>2.7067918746465774E-4</v>
      </c>
      <c r="I8" s="975">
        <f>'A2.6.7'!I8/'A2.6.7'!I$29</f>
        <v>6.0736392432652348E-3</v>
      </c>
      <c r="J8" s="976">
        <f>'A2.6.7'!J8/'A2.6.7'!J$29</f>
        <v>5.7386945451885503E-4</v>
      </c>
      <c r="K8" s="975">
        <f>'A2.6.7'!K8/'A2.6.7'!K$29</f>
        <v>4.7370373541078103E-3</v>
      </c>
      <c r="L8" s="976">
        <f>'A2.6.7'!L8/'A2.6.7'!L$29</f>
        <v>2.8007582117377369E-4</v>
      </c>
    </row>
    <row r="9" spans="2:12" ht="13.35" customHeight="1" x14ac:dyDescent="0.2">
      <c r="B9" s="38"/>
      <c r="C9" s="441" t="s">
        <v>23</v>
      </c>
      <c r="D9" s="442" t="s">
        <v>47</v>
      </c>
      <c r="E9" s="975">
        <f>'A2.6.7'!E9/'A2.6.7'!E$29</f>
        <v>3.6871443502496807E-3</v>
      </c>
      <c r="F9" s="976">
        <f>'A2.6.7'!F9/'A2.6.7'!F$29</f>
        <v>3.2963963667377902E-4</v>
      </c>
      <c r="G9" s="975">
        <f>'A2.6.7'!G9/'A2.6.7'!G$29</f>
        <v>4.5091435410693909E-3</v>
      </c>
      <c r="H9" s="976">
        <f>'A2.6.7'!H9/'A2.6.7'!H$29</f>
        <v>4.3772620781146892E-4</v>
      </c>
      <c r="I9" s="975">
        <f>'A2.6.7'!I9/'A2.6.7'!I$29</f>
        <v>7.7010258347621399E-3</v>
      </c>
      <c r="J9" s="976">
        <f>'A2.6.7'!J9/'A2.6.7'!J$29</f>
        <v>9.8016130732276143E-4</v>
      </c>
      <c r="K9" s="975">
        <f>'A2.6.7'!K9/'A2.6.7'!K$29</f>
        <v>4.7941100933139285E-3</v>
      </c>
      <c r="L9" s="976">
        <f>'A2.6.7'!L9/'A2.6.7'!L$29</f>
        <v>3.6574461169539457E-4</v>
      </c>
    </row>
    <row r="10" spans="2:12" ht="13.35" customHeight="1" x14ac:dyDescent="0.2">
      <c r="B10" s="38"/>
      <c r="C10" s="441" t="s">
        <v>24</v>
      </c>
      <c r="D10" s="442" t="s">
        <v>48</v>
      </c>
      <c r="E10" s="975">
        <f>'A2.6.7'!E10/'A2.6.7'!E$29</f>
        <v>4.4710254325862273E-3</v>
      </c>
      <c r="F10" s="976">
        <f>'A2.6.7'!F10/'A2.6.7'!F$29</f>
        <v>5.3285999934291398E-4</v>
      </c>
      <c r="G10" s="975">
        <f>'A2.6.7'!G10/'A2.6.7'!G$29</f>
        <v>5.8730202911459351E-3</v>
      </c>
      <c r="H10" s="976">
        <f>'A2.6.7'!H10/'A2.6.7'!H$29</f>
        <v>6.3327188424760952E-4</v>
      </c>
      <c r="I10" s="975">
        <f>'A2.6.7'!I10/'A2.6.7'!I$29</f>
        <v>9.7061985992851121E-3</v>
      </c>
      <c r="J10" s="976">
        <f>'A2.6.7'!J10/'A2.6.7'!J$29</f>
        <v>1.007056562025629E-3</v>
      </c>
      <c r="K10" s="975">
        <f>'A2.6.7'!K10/'A2.6.7'!K$29</f>
        <v>6.7916559655280652E-3</v>
      </c>
      <c r="L10" s="976">
        <f>'A2.6.7'!L10/'A2.6.7'!L$29</f>
        <v>1.0574843617774789E-3</v>
      </c>
    </row>
    <row r="11" spans="2:12" customFormat="1" ht="13.35" customHeight="1" x14ac:dyDescent="0.2">
      <c r="B11" s="224"/>
      <c r="C11" s="441" t="s">
        <v>25</v>
      </c>
      <c r="D11" s="442" t="s">
        <v>49</v>
      </c>
      <c r="E11" s="975">
        <f>'A2.6.7'!E11/'A2.6.7'!E$29</f>
        <v>6.1839507606549762E-3</v>
      </c>
      <c r="F11" s="976">
        <f>'A2.6.7'!F11/'A2.6.7'!F$29</f>
        <v>9.1256004267380869E-4</v>
      </c>
      <c r="G11" s="975">
        <f>'A2.6.7'!G11/'A2.6.7'!G$29</f>
        <v>7.1255601636652103E-3</v>
      </c>
      <c r="H11" s="976">
        <f>'A2.6.7'!H11/'A2.6.7'!H$29</f>
        <v>9.7291224275174138E-4</v>
      </c>
      <c r="I11" s="975">
        <f>'A2.6.7'!I11/'A2.6.7'!I$29</f>
        <v>8.7762634041440232E-3</v>
      </c>
      <c r="J11" s="976">
        <f>'A2.6.7'!J11/'A2.6.7'!J$29</f>
        <v>1.1142233886947202E-3</v>
      </c>
      <c r="K11" s="975">
        <f>'A2.6.7'!K11/'A2.6.7'!K$29</f>
        <v>7.6477470536198385E-3</v>
      </c>
      <c r="L11" s="976">
        <f>'A2.6.7'!L11/'A2.6.7'!L$29</f>
        <v>9.2252043723854238E-4</v>
      </c>
    </row>
    <row r="12" spans="2:12" customFormat="1" ht="13.35" customHeight="1" x14ac:dyDescent="0.2">
      <c r="B12" s="224"/>
      <c r="C12" s="441" t="s">
        <v>26</v>
      </c>
      <c r="D12" s="442" t="s">
        <v>50</v>
      </c>
      <c r="E12" s="975">
        <f>'A2.6.7'!E12/'A2.6.7'!E$29</f>
        <v>9.1743119266055051E-3</v>
      </c>
      <c r="F12" s="976">
        <f>'A2.6.7'!F12/'A2.6.7'!F$29</f>
        <v>1.2837148444378463E-3</v>
      </c>
      <c r="G12" s="975">
        <f>'A2.6.7'!G12/'A2.6.7'!G$29</f>
        <v>9.9089821025969329E-3</v>
      </c>
      <c r="H12" s="976">
        <f>'A2.6.7'!H12/'A2.6.7'!H$29</f>
        <v>1.3228586405520447E-3</v>
      </c>
      <c r="I12" s="975">
        <f>'A2.6.7'!I12/'A2.6.7'!I$29</f>
        <v>1.0403649995640928E-2</v>
      </c>
      <c r="J12" s="976">
        <f>'A2.6.7'!J12/'A2.6.7'!J$29</f>
        <v>1.6508405154052237E-3</v>
      </c>
      <c r="K12" s="975">
        <f>'A2.6.7'!K12/'A2.6.7'!K$29</f>
        <v>6.1067830950546475E-3</v>
      </c>
      <c r="L12" s="976">
        <f>'A2.6.7'!L12/'A2.6.7'!L$29</f>
        <v>7.7172300841124976E-4</v>
      </c>
    </row>
    <row r="13" spans="2:12" customFormat="1" ht="13.35" customHeight="1" x14ac:dyDescent="0.2">
      <c r="B13" s="224"/>
      <c r="C13" s="354" t="s">
        <v>27</v>
      </c>
      <c r="D13" s="742" t="s">
        <v>51</v>
      </c>
      <c r="E13" s="975">
        <f>'A2.6.7'!E13/'A2.6.7'!E$29</f>
        <v>1.1729183602369063E-2</v>
      </c>
      <c r="F13" s="976">
        <f>'A2.6.7'!F13/'A2.6.7'!F$29</f>
        <v>1.6189543618315438E-3</v>
      </c>
      <c r="G13" s="975">
        <f>'A2.6.7'!G13/'A2.6.7'!G$29</f>
        <v>1.0744008684276449E-2</v>
      </c>
      <c r="H13" s="976">
        <f>'A2.6.7'!H13/'A2.6.7'!H$29</f>
        <v>1.7053744660428184E-3</v>
      </c>
      <c r="I13" s="975">
        <f>'A2.6.7'!I13/'A2.6.7'!I$29</f>
        <v>1.2990032257127082E-2</v>
      </c>
      <c r="J13" s="976">
        <f>'A2.6.7'!J13/'A2.6.7'!J$29</f>
        <v>2.3021082966724776E-3</v>
      </c>
      <c r="K13" s="975">
        <f>'A2.6.7'!K13/'A2.6.7'!K$29</f>
        <v>7.8189652712381923E-3</v>
      </c>
      <c r="L13" s="976">
        <f>'A2.6.7'!L13/'A2.6.7'!L$29</f>
        <v>1.4424803640151673E-3</v>
      </c>
    </row>
    <row r="14" spans="2:12" customFormat="1" ht="13.35" customHeight="1" x14ac:dyDescent="0.2">
      <c r="B14" s="224"/>
      <c r="C14" s="354" t="s">
        <v>28</v>
      </c>
      <c r="D14" s="742" t="s">
        <v>52</v>
      </c>
      <c r="E14" s="975">
        <f>'A2.6.7'!E14/'A2.6.7'!E$29</f>
        <v>1.5184066891185692E-2</v>
      </c>
      <c r="F14" s="976">
        <f>'A2.6.7'!F14/'A2.6.7'!F$29</f>
        <v>2.5487097811050848E-3</v>
      </c>
      <c r="G14" s="975">
        <f>'A2.6.7'!G14/'A2.6.7'!G$29</f>
        <v>1.4223286107941102E-2</v>
      </c>
      <c r="H14" s="976">
        <f>'A2.6.7'!H14/'A2.6.7'!H$29</f>
        <v>2.0892334725682968E-3</v>
      </c>
      <c r="I14" s="975">
        <f>'A2.6.7'!I14/'A2.6.7'!I$29</f>
        <v>1.4966144546801894E-2</v>
      </c>
      <c r="J14" s="976">
        <f>'A2.6.7'!J14/'A2.6.7'!J$29</f>
        <v>2.8701302659593225E-3</v>
      </c>
      <c r="K14" s="975">
        <f>'A2.6.7'!K14/'A2.6.7'!K$29</f>
        <v>1.0900893188368576E-2</v>
      </c>
      <c r="L14" s="976">
        <f>'A2.6.7'!L14/'A2.6.7'!L$29</f>
        <v>1.9406955158012642E-3</v>
      </c>
    </row>
    <row r="15" spans="2:12" customFormat="1" ht="13.35" customHeight="1" x14ac:dyDescent="0.2">
      <c r="B15" s="224"/>
      <c r="C15" s="354" t="s">
        <v>29</v>
      </c>
      <c r="D15" s="742" t="s">
        <v>53</v>
      </c>
      <c r="E15" s="975">
        <f>'A2.6.7'!E15/'A2.6.7'!E$29</f>
        <v>1.6026013238880501E-2</v>
      </c>
      <c r="F15" s="976">
        <f>'A2.6.7'!F15/'A2.6.7'!F$29</f>
        <v>2.7757647999844125E-3</v>
      </c>
      <c r="G15" s="975">
        <f>'A2.6.7'!G15/'A2.6.7'!G$29</f>
        <v>1.5865505051910818E-2</v>
      </c>
      <c r="H15" s="976">
        <f>'A2.6.7'!H15/'A2.6.7'!H$29</f>
        <v>2.7874988274968057E-3</v>
      </c>
      <c r="I15" s="975">
        <f>'A2.6.7'!I15/'A2.6.7'!I$29</f>
        <v>1.6244805440120892E-2</v>
      </c>
      <c r="J15" s="976">
        <f>'A2.6.7'!J15/'A2.6.7'!J$29</f>
        <v>3.0486936050177784E-3</v>
      </c>
      <c r="K15" s="975">
        <f>'A2.6.7'!K15/'A2.6.7'!K$29</f>
        <v>1.2869902690979653E-2</v>
      </c>
      <c r="L15" s="976">
        <f>'A2.6.7'!L15/'A2.6.7'!L$29</f>
        <v>2.2101349488308415E-3</v>
      </c>
    </row>
    <row r="16" spans="2:12" customFormat="1" ht="13.35" customHeight="1" x14ac:dyDescent="0.2">
      <c r="B16" s="224"/>
      <c r="C16" s="354" t="s">
        <v>30</v>
      </c>
      <c r="D16" s="742" t="s">
        <v>54</v>
      </c>
      <c r="E16" s="975">
        <f>'A2.6.7'!E16/'A2.6.7'!E$29</f>
        <v>1.7071188015329228E-2</v>
      </c>
      <c r="F16" s="976">
        <f>'A2.6.7'!F16/'A2.6.7'!F$29</f>
        <v>3.620010588971555E-3</v>
      </c>
      <c r="G16" s="975">
        <f>'A2.6.7'!G16/'A2.6.7'!G$29</f>
        <v>1.6505692097865114E-2</v>
      </c>
      <c r="H16" s="976">
        <f>'A2.6.7'!H16/'A2.6.7'!H$29</f>
        <v>3.5514943412504507E-3</v>
      </c>
      <c r="I16" s="975">
        <f>'A2.6.7'!I16/'A2.6.7'!I$29</f>
        <v>1.5634535468309552E-2</v>
      </c>
      <c r="J16" s="976">
        <f>'A2.6.7'!J16/'A2.6.7'!J$29</f>
        <v>3.1481122016918826E-3</v>
      </c>
      <c r="K16" s="975">
        <f>'A2.6.7'!K16/'A2.6.7'!K$29</f>
        <v>1.2013811602887881E-2</v>
      </c>
      <c r="L16" s="976">
        <f>'A2.6.7'!L16/'A2.6.7'!L$29</f>
        <v>2.1732010503887848E-3</v>
      </c>
    </row>
    <row r="17" spans="2:12" customFormat="1" ht="13.35" customHeight="1" x14ac:dyDescent="0.2">
      <c r="B17" s="224"/>
      <c r="C17" s="354" t="s">
        <v>31</v>
      </c>
      <c r="D17" s="742" t="s">
        <v>55</v>
      </c>
      <c r="E17" s="975">
        <f>'A2.6.7'!E17/'A2.6.7'!E$29</f>
        <v>1.8493787016606665E-2</v>
      </c>
      <c r="F17" s="976">
        <f>'A2.6.7'!F17/'A2.6.7'!F$29</f>
        <v>4.0811127298172774E-3</v>
      </c>
      <c r="G17" s="975">
        <f>'A2.6.7'!G17/'A2.6.7'!G$29</f>
        <v>1.6283018342750578E-2</v>
      </c>
      <c r="H17" s="976">
        <f>'A2.6.7'!H17/'A2.6.7'!H$29</f>
        <v>3.5600340649371721E-3</v>
      </c>
      <c r="I17" s="975">
        <f>'A2.6.7'!I17/'A2.6.7'!I$29</f>
        <v>1.5954200691639303E-2</v>
      </c>
      <c r="J17" s="976">
        <f>'A2.6.7'!J17/'A2.6.7'!J$29</f>
        <v>3.7553791601624741E-3</v>
      </c>
      <c r="K17" s="975">
        <f>'A2.6.7'!K17/'A2.6.7'!K$29</f>
        <v>1.2784293582170475E-2</v>
      </c>
      <c r="L17" s="976">
        <f>'A2.6.7'!L17/'A2.6.7'!L$29</f>
        <v>2.4696931916396376E-3</v>
      </c>
    </row>
    <row r="18" spans="2:12" customFormat="1" ht="13.35" customHeight="1" x14ac:dyDescent="0.2">
      <c r="B18" s="224"/>
      <c r="C18" s="354" t="s">
        <v>32</v>
      </c>
      <c r="D18" s="742" t="s">
        <v>56</v>
      </c>
      <c r="E18" s="975">
        <f>'A2.6.7'!E18/'A2.6.7'!E$29</f>
        <v>1.7767971199628384E-2</v>
      </c>
      <c r="F18" s="976">
        <f>'A2.6.7'!F18/'A2.6.7'!F$29</f>
        <v>4.8130307283823373E-3</v>
      </c>
      <c r="G18" s="975">
        <f>'A2.6.7'!G18/'A2.6.7'!G$29</f>
        <v>1.8008739944888247E-2</v>
      </c>
      <c r="H18" s="976">
        <f>'A2.6.7'!H18/'A2.6.7'!H$29</f>
        <v>3.8584611158610982E-3</v>
      </c>
      <c r="I18" s="975">
        <f>'A2.6.7'!I18/'A2.6.7'!I$29</f>
        <v>1.7814071081921477E-2</v>
      </c>
      <c r="J18" s="976">
        <f>'A2.6.7'!J18/'A2.6.7'!J$29</f>
        <v>4.2947537852455345E-3</v>
      </c>
      <c r="K18" s="975">
        <f>'A2.6.7'!K18/'A2.6.7'!K$29</f>
        <v>1.5352566846445795E-2</v>
      </c>
      <c r="L18" s="976">
        <f>'A2.6.7'!L18/'A2.6.7'!L$29</f>
        <v>3.5302558058223441E-3</v>
      </c>
    </row>
    <row r="19" spans="2:12" customFormat="1" ht="13.35" customHeight="1" x14ac:dyDescent="0.2">
      <c r="B19" s="224"/>
      <c r="C19" s="354" t="s">
        <v>33</v>
      </c>
      <c r="D19" s="742" t="s">
        <v>57</v>
      </c>
      <c r="E19" s="975">
        <f>'A2.6.7'!E19/'A2.6.7'!E$29</f>
        <v>1.8813145976077111E-2</v>
      </c>
      <c r="F19" s="976">
        <f>'A2.6.7'!F19/'A2.6.7'!F$29</f>
        <v>4.6315686080847206E-3</v>
      </c>
      <c r="G19" s="975">
        <f>'A2.6.7'!G19/'A2.6.7'!G$29</f>
        <v>1.7619060873437804E-2</v>
      </c>
      <c r="H19" s="976">
        <f>'A2.6.7'!H19/'A2.6.7'!H$29</f>
        <v>4.3494295877404719E-3</v>
      </c>
      <c r="I19" s="975">
        <f>'A2.6.7'!I19/'A2.6.7'!I$29</f>
        <v>1.8249978204643864E-2</v>
      </c>
      <c r="J19" s="976">
        <f>'A2.6.7'!J19/'A2.6.7'!J$29</f>
        <v>4.9942596316646468E-3</v>
      </c>
      <c r="K19" s="975">
        <f>'A2.6.7'!K19/'A2.6.7'!K$29</f>
        <v>1.3326484604628598E-2</v>
      </c>
      <c r="L19" s="976">
        <f>'A2.6.7'!L19/'A2.6.7'!L$29</f>
        <v>3.0487565906807687E-3</v>
      </c>
    </row>
    <row r="20" spans="2:12" customFormat="1" ht="13.35" customHeight="1" x14ac:dyDescent="0.2">
      <c r="B20" s="224"/>
      <c r="C20" s="354" t="s">
        <v>34</v>
      </c>
      <c r="D20" s="742" t="s">
        <v>58</v>
      </c>
      <c r="E20" s="975">
        <f>'A2.6.7'!E20/'A2.6.7'!E$29</f>
        <v>9.8159331088143079E-2</v>
      </c>
      <c r="F20" s="976">
        <f>'A2.6.7'!F20/'A2.6.7'!F$29</f>
        <v>2.977539063187944E-2</v>
      </c>
      <c r="G20" s="975">
        <f>'A2.6.7'!G20/'A2.6.7'!G$29</f>
        <v>9.2827121663372952E-2</v>
      </c>
      <c r="H20" s="976">
        <f>'A2.6.7'!H20/'A2.6.7'!H$29</f>
        <v>2.8600619587278116E-2</v>
      </c>
      <c r="I20" s="975">
        <f>'A2.6.7'!I20/'A2.6.7'!I$29</f>
        <v>9.5754264624683963E-2</v>
      </c>
      <c r="J20" s="976">
        <f>'A2.6.7'!J20/'A2.6.7'!J$29</f>
        <v>3.0797783281328449E-2</v>
      </c>
      <c r="K20" s="975">
        <f>'A2.6.7'!K20/'A2.6.7'!K$29</f>
        <v>8.4467654025054933E-2</v>
      </c>
      <c r="L20" s="976">
        <f>'A2.6.7'!L20/'A2.6.7'!L$29</f>
        <v>2.3645582511662513E-2</v>
      </c>
    </row>
    <row r="21" spans="2:12" customFormat="1" ht="13.35" customHeight="1" x14ac:dyDescent="0.2">
      <c r="B21" s="224"/>
      <c r="C21" s="354" t="s">
        <v>35</v>
      </c>
      <c r="D21" s="617" t="s">
        <v>744</v>
      </c>
      <c r="E21" s="975">
        <f>'A2.6.7'!E21/'A2.6.7'!E$29</f>
        <v>0.10234003019393799</v>
      </c>
      <c r="F21" s="976">
        <f>'A2.6.7'!F21/'A2.6.7'!F$29</f>
        <v>4.0726986050829438E-2</v>
      </c>
      <c r="G21" s="975">
        <f>'A2.6.7'!G21/'A2.6.7'!G$29</f>
        <v>9.6362067525816233E-2</v>
      </c>
      <c r="H21" s="976">
        <f>'A2.6.7'!H21/'A2.6.7'!H$29</f>
        <v>3.7160966202196367E-2</v>
      </c>
      <c r="I21" s="975">
        <f>'A2.6.7'!I21/'A2.6.7'!I$29</f>
        <v>9.5521780825898697E-2</v>
      </c>
      <c r="J21" s="976">
        <f>'A2.6.7'!J21/'A2.6.7'!J$29</f>
        <v>3.7843098571825662E-2</v>
      </c>
      <c r="K21" s="975">
        <f>'A2.6.7'!K21/'A2.6.7'!K$29</f>
        <v>9.0460291641697346E-2</v>
      </c>
      <c r="L21" s="976">
        <f>'A2.6.7'!L21/'A2.6.7'!L$29</f>
        <v>3.315469205121381E-2</v>
      </c>
    </row>
    <row r="22" spans="2:12" customFormat="1" ht="13.35" customHeight="1" x14ac:dyDescent="0.2">
      <c r="B22" s="224"/>
      <c r="C22" s="354" t="s">
        <v>36</v>
      </c>
      <c r="D22" s="617" t="s">
        <v>773</v>
      </c>
      <c r="E22" s="975">
        <f>'A2.6.7'!E22/'A2.6.7'!E$29</f>
        <v>0.18049587736615957</v>
      </c>
      <c r="F22" s="976">
        <f>'A2.6.7'!F22/'A2.6.7'!F$29</f>
        <v>9.9930327971913993E-2</v>
      </c>
      <c r="G22" s="975">
        <f>'A2.6.7'!G22/'A2.6.7'!G$29</f>
        <v>0.17502157152002673</v>
      </c>
      <c r="H22" s="976">
        <f>'A2.6.7'!H22/'A2.6.7'!H$29</f>
        <v>9.5471599134108256E-2</v>
      </c>
      <c r="I22" s="975">
        <f>'A2.6.7'!I22/'A2.6.7'!I$29</f>
        <v>0.1726773415477609</v>
      </c>
      <c r="J22" s="976">
        <f>'A2.6.7'!J22/'A2.6.7'!J$29</f>
        <v>9.8259213859387448E-2</v>
      </c>
      <c r="K22" s="975">
        <f>'A2.6.7'!K22/'A2.6.7'!K$29</f>
        <v>0.17264503609850754</v>
      </c>
      <c r="L22" s="976">
        <f>'A2.6.7'!L22/'A2.6.7'!L$29</f>
        <v>8.6084839934122484E-2</v>
      </c>
    </row>
    <row r="23" spans="2:12" customFormat="1" ht="13.35" customHeight="1" x14ac:dyDescent="0.2">
      <c r="B23" s="224"/>
      <c r="C23" s="354" t="s">
        <v>37</v>
      </c>
      <c r="D23" s="617" t="s">
        <v>754</v>
      </c>
      <c r="E23" s="975">
        <f>'A2.6.7'!E23/'A2.6.7'!E$29</f>
        <v>0.17143769597027059</v>
      </c>
      <c r="F23" s="976">
        <f>'A2.6.7'!F23/'A2.6.7'!F$29</f>
        <v>0.14050048279542079</v>
      </c>
      <c r="G23" s="975">
        <f>'A2.6.7'!G23/'A2.6.7'!G$29</f>
        <v>0.17510507417819468</v>
      </c>
      <c r="H23" s="976">
        <f>'A2.6.7'!H23/'A2.6.7'!H$29</f>
        <v>0.1397968814081324</v>
      </c>
      <c r="I23" s="975">
        <f>'A2.6.7'!I23/'A2.6.7'!I$29</f>
        <v>0.16794048414751098</v>
      </c>
      <c r="J23" s="976">
        <f>'A2.6.7'!J23/'A2.6.7'!J$29</f>
        <v>0.13908152955974537</v>
      </c>
      <c r="K23" s="975">
        <f>'A2.6.7'!K23/'A2.6.7'!K$29</f>
        <v>0.18151984704505894</v>
      </c>
      <c r="L23" s="976">
        <f>'A2.6.7'!L23/'A2.6.7'!L$29</f>
        <v>0.13162749705231422</v>
      </c>
    </row>
    <row r="24" spans="2:12" customFormat="1" ht="13.35" customHeight="1" x14ac:dyDescent="0.2">
      <c r="B24" s="224"/>
      <c r="C24" s="354" t="s">
        <v>38</v>
      </c>
      <c r="D24" s="617" t="s">
        <v>62</v>
      </c>
      <c r="E24" s="975">
        <f>'A2.6.7'!E24/'A2.6.7'!E$29</f>
        <v>0.14353733596562537</v>
      </c>
      <c r="F24" s="976">
        <f>'A2.6.7'!F24/'A2.6.7'!F$29</f>
        <v>0.19001497975244405</v>
      </c>
      <c r="G24" s="975">
        <f>'A2.6.7'!G24/'A2.6.7'!G$29</f>
        <v>0.15094497174826732</v>
      </c>
      <c r="H24" s="976">
        <f>'A2.6.7'!H24/'A2.6.7'!H$29</f>
        <v>0.18885223102885221</v>
      </c>
      <c r="I24" s="975">
        <f>'A2.6.7'!I24/'A2.6.7'!I$29</f>
        <v>0.14143733108598994</v>
      </c>
      <c r="J24" s="976">
        <f>'A2.6.7'!J24/'A2.6.7'!J$29</f>
        <v>0.18042729788532408</v>
      </c>
      <c r="K24" s="975">
        <f>'A2.6.7'!K24/'A2.6.7'!K$29</f>
        <v>0.15854806951459635</v>
      </c>
      <c r="L24" s="976">
        <f>'A2.6.7'!L24/'A2.6.7'!L$29</f>
        <v>0.18125542914583223</v>
      </c>
    </row>
    <row r="25" spans="2:12" customFormat="1" ht="13.35" customHeight="1" x14ac:dyDescent="0.2">
      <c r="B25" s="224"/>
      <c r="C25" s="354" t="s">
        <v>39</v>
      </c>
      <c r="D25" s="617" t="s">
        <v>63</v>
      </c>
      <c r="E25" s="975">
        <f>'A2.6.7'!E25/'A2.6.7'!E$29</f>
        <v>6.7762164673092554E-2</v>
      </c>
      <c r="F25" s="976">
        <f>'A2.6.7'!F25/'A2.6.7'!F$29</f>
        <v>0.13263988445717717</v>
      </c>
      <c r="G25" s="975">
        <f>'A2.6.7'!G25/'A2.6.7'!G$29</f>
        <v>6.7414479360926316E-2</v>
      </c>
      <c r="H25" s="976">
        <f>'A2.6.7'!H25/'A2.6.7'!H$29</f>
        <v>0.13084008156580754</v>
      </c>
      <c r="I25" s="975">
        <f>'A2.6.7'!I25/'A2.6.7'!I$29</f>
        <v>6.7333120223184453E-2</v>
      </c>
      <c r="J25" s="976">
        <f>'A2.6.7'!J25/'A2.6.7'!J$29</f>
        <v>0.13489855545338475</v>
      </c>
      <c r="K25" s="975">
        <f>'A2.6.7'!K25/'A2.6.7'!K$29</f>
        <v>7.7276488885084038E-2</v>
      </c>
      <c r="L25" s="976">
        <f>'A2.6.7'!L25/'A2.6.7'!L$29</f>
        <v>0.13728877672015308</v>
      </c>
    </row>
    <row r="26" spans="2:12" customFormat="1" ht="13.35" customHeight="1" x14ac:dyDescent="0.2">
      <c r="B26" s="224"/>
      <c r="C26" s="354" t="s">
        <v>40</v>
      </c>
      <c r="D26" s="617" t="s">
        <v>64</v>
      </c>
      <c r="E26" s="975">
        <f>'A2.6.7'!E26/'A2.6.7'!E$29</f>
        <v>7.290094065729881E-2</v>
      </c>
      <c r="F26" s="976">
        <f>'A2.6.7'!F26/'A2.6.7'!F$29</f>
        <v>0.22658750750931428</v>
      </c>
      <c r="G26" s="975">
        <f>'A2.6.7'!G26/'A2.6.7'!G$29</f>
        <v>7.7267793024744624E-2</v>
      </c>
      <c r="H26" s="976">
        <f>'A2.6.7'!H26/'A2.6.7'!H$29</f>
        <v>0.23715990402591772</v>
      </c>
      <c r="I26" s="975">
        <f>'A2.6.7'!I26/'A2.6.7'!I$29</f>
        <v>7.5789718403998715E-2</v>
      </c>
      <c r="J26" s="976">
        <f>'A2.6.7'!J26/'A2.6.7'!J$29</f>
        <v>0.23318084832590022</v>
      </c>
      <c r="K26" s="975">
        <f>'A2.6.7'!K26/'A2.6.7'!K$29</f>
        <v>8.9347373227178034E-2</v>
      </c>
      <c r="L26" s="976">
        <f>'A2.6.7'!L26/'A2.6.7'!L$29</f>
        <v>0.25479914864280706</v>
      </c>
    </row>
    <row r="27" spans="2:12" customFormat="1" ht="13.35" customHeight="1" x14ac:dyDescent="0.2">
      <c r="B27" s="224"/>
      <c r="C27" s="354" t="s">
        <v>41</v>
      </c>
      <c r="D27" s="617" t="s">
        <v>65</v>
      </c>
      <c r="E27" s="975">
        <f>'A2.6.7'!E27/'A2.6.7'!E$29</f>
        <v>1.5967947973522238E-2</v>
      </c>
      <c r="F27" s="976">
        <f>'A2.6.7'!F27/'A2.6.7'!F$29</f>
        <v>9.5123439471149734E-2</v>
      </c>
      <c r="G27" s="975">
        <f>'A2.6.7'!G27/'A2.6.7'!G$29</f>
        <v>1.736855289893395E-2</v>
      </c>
      <c r="H27" s="976">
        <f>'A2.6.7'!H27/'A2.6.7'!H$29</f>
        <v>9.6543593219858656E-2</v>
      </c>
      <c r="I27" s="975">
        <f>'A2.6.7'!I27/'A2.6.7'!I$29</f>
        <v>1.6855075411932232E-2</v>
      </c>
      <c r="J27" s="976">
        <f>'A2.6.7'!J27/'A2.6.7'!J$29</f>
        <v>9.2032066492395717E-2</v>
      </c>
      <c r="K27" s="975">
        <f>'A2.6.7'!K27/'A2.6.7'!K$29</f>
        <v>2.0003995091744428E-2</v>
      </c>
      <c r="L27" s="976">
        <f>'A2.6.7'!L27/'A2.6.7'!L$29</f>
        <v>0.10523980216765425</v>
      </c>
    </row>
    <row r="28" spans="2:12" customFormat="1" ht="13.35" customHeight="1" x14ac:dyDescent="0.2">
      <c r="B28" s="225"/>
      <c r="C28" s="752" t="s">
        <v>42</v>
      </c>
      <c r="D28" s="753" t="s">
        <v>66</v>
      </c>
      <c r="E28" s="977">
        <f>'A2.6.7'!E28/'A2.6.7'!E$29</f>
        <v>2.2355127162931136E-3</v>
      </c>
      <c r="F28" s="978">
        <f>'A2.6.7'!F28/'A2.6.7'!F$29</f>
        <v>1.6432114526367007E-2</v>
      </c>
      <c r="G28" s="977">
        <f>'A2.6.7'!G28/'A2.6.7'!G$29</f>
        <v>2.4215770868705987E-3</v>
      </c>
      <c r="H28" s="978">
        <f>'A2.6.7'!H28/'A2.6.7'!H$29</f>
        <v>1.8753389450344767E-2</v>
      </c>
      <c r="I28" s="977">
        <f>'A2.6.7'!I28/'A2.6.7'!I$29</f>
        <v>2.6154427363343116E-3</v>
      </c>
      <c r="J28" s="978">
        <f>'A2.6.7'!J28/'A2.6.7'!J$29</f>
        <v>2.191671848579169E-2</v>
      </c>
      <c r="K28" s="977">
        <f>'A2.6.7'!K28/'A2.6.7'!K$29</f>
        <v>3.3672916131609735E-3</v>
      </c>
      <c r="L28" s="978">
        <f>'A2.6.7'!L28/'A2.6.7'!L$29</f>
        <v>2.5457553720550238E-2</v>
      </c>
    </row>
    <row r="29" spans="2:12" customFormat="1" ht="13.35" customHeight="1" x14ac:dyDescent="0.2">
      <c r="B29" s="225"/>
      <c r="C29" s="226" t="s">
        <v>8</v>
      </c>
      <c r="D29" s="227"/>
      <c r="E29" s="230">
        <f>'A2.6.7'!E29/'A2.6.7'!E$29</f>
        <v>1</v>
      </c>
      <c r="F29" s="231">
        <f>'A2.6.7'!F29/'A2.6.7'!F$29</f>
        <v>1</v>
      </c>
      <c r="G29" s="230">
        <f>'A2.6.7'!G29/'A2.6.7'!G$29</f>
        <v>1</v>
      </c>
      <c r="H29" s="231">
        <f>'A2.6.7'!H29/'A2.6.7'!H$29</f>
        <v>1</v>
      </c>
      <c r="I29" s="230">
        <f>'A2.6.7'!I29/'A2.6.7'!I$29</f>
        <v>1</v>
      </c>
      <c r="J29" s="231">
        <f>'A2.6.7'!J29/'A2.6.7'!J$29</f>
        <v>1</v>
      </c>
      <c r="K29" s="230">
        <f>'A2.6.7'!K29/'A2.6.7'!K$29</f>
        <v>1</v>
      </c>
      <c r="L29" s="231">
        <f>'A2.6.7'!L29/'A2.6.7'!L$29</f>
        <v>1</v>
      </c>
    </row>
    <row r="30" spans="2:12" customFormat="1" ht="13.35" customHeight="1" x14ac:dyDescent="0.2">
      <c r="C30" s="9"/>
      <c r="D30" s="9"/>
    </row>
    <row r="31" spans="2:12" customFormat="1" ht="13.35" customHeight="1" x14ac:dyDescent="0.2">
      <c r="C31" s="9"/>
      <c r="D31" s="354"/>
    </row>
    <row r="32" spans="2:12" x14ac:dyDescent="0.2">
      <c r="G32" s="109" t="s">
        <v>245</v>
      </c>
    </row>
    <row r="36" spans="2:13" ht="11.25" x14ac:dyDescent="0.2">
      <c r="B36" s="115"/>
      <c r="C36" s="115"/>
      <c r="D36" s="115"/>
      <c r="E36" s="115"/>
      <c r="F36" s="115"/>
      <c r="G36" s="115"/>
      <c r="H36" s="115"/>
      <c r="I36" s="115"/>
      <c r="J36" s="115"/>
      <c r="K36" s="115"/>
      <c r="L36" s="115"/>
      <c r="M36" s="131"/>
    </row>
  </sheetData>
  <mergeCells count="3">
    <mergeCell ref="B1:L1"/>
    <mergeCell ref="K2:L2"/>
    <mergeCell ref="C3:D3"/>
  </mergeCells>
  <hyperlinks>
    <hyperlink ref="G32" location="CONTENTS!A1" display="BACK TO CONTENTS" xr:uid="{2EAA7E98-79F4-4AB3-910E-010C70973CBE}"/>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64">
    <tabColor theme="7" tint="0.79998168889431442"/>
    <pageSetUpPr fitToPage="1"/>
  </sheetPr>
  <dimension ref="B1:R104"/>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4.7109375" style="1" customWidth="1"/>
    <col min="4" max="4" width="38.7109375" style="1" customWidth="1"/>
    <col min="5" max="6" width="10.7109375" style="1" customWidth="1"/>
    <col min="7" max="12" width="10.7109375" style="2" customWidth="1"/>
    <col min="13" max="16384" width="9.140625" style="4"/>
  </cols>
  <sheetData>
    <row r="1" spans="2:18" s="3" customFormat="1" ht="15" customHeight="1" x14ac:dyDescent="0.2">
      <c r="B1" s="1449" t="s">
        <v>1172</v>
      </c>
      <c r="C1" s="1449"/>
      <c r="D1" s="1449"/>
      <c r="E1" s="1449"/>
      <c r="F1" s="1449"/>
      <c r="G1" s="1449"/>
      <c r="H1" s="1449"/>
      <c r="I1" s="1449"/>
      <c r="J1" s="1449"/>
      <c r="K1" s="1449"/>
      <c r="L1" s="1449"/>
      <c r="M1" s="731"/>
      <c r="N1" s="731"/>
      <c r="O1" s="731"/>
      <c r="P1" s="731"/>
      <c r="Q1" s="731"/>
      <c r="R1" s="731"/>
    </row>
    <row r="2" spans="2:18"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c r="M2" s="731"/>
      <c r="N2" s="731"/>
      <c r="O2" s="731"/>
      <c r="P2" s="731"/>
      <c r="Q2" s="731"/>
      <c r="R2" s="731"/>
    </row>
    <row r="3" spans="2:18" ht="33.75" x14ac:dyDescent="0.2">
      <c r="B3" s="218"/>
      <c r="C3" s="219" t="s">
        <v>86</v>
      </c>
      <c r="D3" s="221"/>
      <c r="E3" s="682" t="s">
        <v>17</v>
      </c>
      <c r="F3" s="736" t="s">
        <v>84</v>
      </c>
      <c r="G3" s="682" t="s">
        <v>17</v>
      </c>
      <c r="H3" s="736" t="s">
        <v>84</v>
      </c>
      <c r="I3" s="682" t="s">
        <v>17</v>
      </c>
      <c r="J3" s="736" t="s">
        <v>84</v>
      </c>
      <c r="K3" s="682" t="s">
        <v>17</v>
      </c>
      <c r="L3" s="736" t="s">
        <v>84</v>
      </c>
      <c r="M3" s="636"/>
      <c r="N3" s="636"/>
      <c r="O3" s="636"/>
      <c r="P3" s="636"/>
      <c r="Q3" s="636"/>
      <c r="R3" s="636"/>
    </row>
    <row r="4" spans="2:18" customFormat="1" ht="13.35" customHeight="1" x14ac:dyDescent="0.2">
      <c r="B4" s="8"/>
      <c r="C4" s="23">
        <v>4011</v>
      </c>
      <c r="D4" s="97" t="s">
        <v>72</v>
      </c>
      <c r="E4" s="554">
        <v>111364</v>
      </c>
      <c r="F4" s="553">
        <v>1186.0156260000001</v>
      </c>
      <c r="G4" s="554">
        <v>110184</v>
      </c>
      <c r="H4" s="553">
        <v>1371.5928699999999</v>
      </c>
      <c r="I4" s="554">
        <v>109109</v>
      </c>
      <c r="J4" s="553">
        <v>1365.8102269999999</v>
      </c>
      <c r="K4" s="1113">
        <v>99579</v>
      </c>
      <c r="L4" s="1114">
        <v>1296.51475</v>
      </c>
    </row>
    <row r="5" spans="2:18" ht="22.5" customHeight="1" x14ac:dyDescent="0.2">
      <c r="B5" s="8"/>
      <c r="C5" s="31">
        <v>4014</v>
      </c>
      <c r="D5" s="238" t="s">
        <v>159</v>
      </c>
      <c r="E5" s="554">
        <v>360849</v>
      </c>
      <c r="F5" s="553">
        <v>24082.554316999998</v>
      </c>
      <c r="G5" s="554">
        <v>325366</v>
      </c>
      <c r="H5" s="553">
        <v>23107.213911999999</v>
      </c>
      <c r="I5" s="554">
        <v>295865</v>
      </c>
      <c r="J5" s="553">
        <v>19621.125178999999</v>
      </c>
      <c r="K5" s="554">
        <v>288275</v>
      </c>
      <c r="L5" s="553">
        <v>20441.749601</v>
      </c>
      <c r="M5" s="636"/>
      <c r="N5" s="636"/>
      <c r="O5" s="636"/>
      <c r="P5" s="636"/>
      <c r="Q5" s="636"/>
    </row>
    <row r="6" spans="2:18" ht="13.35" customHeight="1" x14ac:dyDescent="0.2">
      <c r="B6" s="8"/>
      <c r="C6" s="23">
        <v>4015</v>
      </c>
      <c r="D6" s="97" t="s">
        <v>160</v>
      </c>
      <c r="E6" s="554">
        <v>23946</v>
      </c>
      <c r="F6" s="553">
        <v>1437.107197</v>
      </c>
      <c r="G6" s="554">
        <v>23087</v>
      </c>
      <c r="H6" s="553">
        <v>1438.8636799999999</v>
      </c>
      <c r="I6" s="554">
        <v>21327</v>
      </c>
      <c r="J6" s="553">
        <v>1241.998859</v>
      </c>
      <c r="K6" s="554">
        <v>21246</v>
      </c>
      <c r="L6" s="553">
        <v>1404.7063969999999</v>
      </c>
      <c r="M6" s="636"/>
      <c r="N6" s="636"/>
      <c r="O6" s="636"/>
      <c r="P6" s="636"/>
      <c r="Q6" s="636"/>
    </row>
    <row r="7" spans="2:18" ht="13.35" customHeight="1" x14ac:dyDescent="0.2">
      <c r="B7" s="8"/>
      <c r="C7" s="23">
        <v>4016</v>
      </c>
      <c r="D7" s="97" t="s">
        <v>4</v>
      </c>
      <c r="E7" s="554">
        <v>31020</v>
      </c>
      <c r="F7" s="553">
        <v>3041.4031519999999</v>
      </c>
      <c r="G7" s="554">
        <v>29286</v>
      </c>
      <c r="H7" s="553">
        <v>3099.4037539999999</v>
      </c>
      <c r="I7" s="554">
        <v>27070</v>
      </c>
      <c r="J7" s="553">
        <v>2747.7832760000001</v>
      </c>
      <c r="K7" s="554">
        <v>27918</v>
      </c>
      <c r="L7" s="553">
        <v>3042.561029</v>
      </c>
      <c r="M7" s="636"/>
      <c r="N7" s="636"/>
      <c r="O7" s="636"/>
      <c r="P7" s="636"/>
      <c r="Q7" s="636"/>
    </row>
    <row r="8" spans="2:18" ht="13.35" customHeight="1" x14ac:dyDescent="0.2">
      <c r="B8" s="8"/>
      <c r="C8" s="27">
        <v>4017</v>
      </c>
      <c r="D8" s="84" t="s">
        <v>132</v>
      </c>
      <c r="E8" s="554">
        <v>7315</v>
      </c>
      <c r="F8" s="553">
        <v>95.222731999999993</v>
      </c>
      <c r="G8" s="554">
        <v>4788</v>
      </c>
      <c r="H8" s="553">
        <v>76.056910000000002</v>
      </c>
      <c r="I8" s="554">
        <v>2685</v>
      </c>
      <c r="J8" s="553">
        <v>48.261136</v>
      </c>
      <c r="K8" s="554">
        <v>1803</v>
      </c>
      <c r="L8" s="553">
        <v>44.484368000000003</v>
      </c>
      <c r="M8" s="636"/>
      <c r="N8" s="636"/>
      <c r="O8" s="636"/>
      <c r="P8" s="636"/>
      <c r="Q8" s="636"/>
    </row>
    <row r="9" spans="2:18" ht="13.35" customHeight="1" x14ac:dyDescent="0.2">
      <c r="B9" s="8"/>
      <c r="C9" s="27">
        <v>4027</v>
      </c>
      <c r="D9" s="84" t="s">
        <v>162</v>
      </c>
      <c r="E9" s="554">
        <v>9605</v>
      </c>
      <c r="F9" s="553">
        <v>180.735298</v>
      </c>
      <c r="G9" s="554">
        <v>9591</v>
      </c>
      <c r="H9" s="553">
        <v>178.813818</v>
      </c>
      <c r="I9" s="554">
        <v>8945</v>
      </c>
      <c r="J9" s="553">
        <v>236.06499700000001</v>
      </c>
      <c r="K9" s="554">
        <v>10490</v>
      </c>
      <c r="L9" s="553">
        <v>1447.3884880000001</v>
      </c>
      <c r="M9" s="636"/>
      <c r="N9" s="636"/>
      <c r="O9" s="636"/>
      <c r="P9" s="636"/>
      <c r="Q9" s="636"/>
    </row>
    <row r="10" spans="2:18" ht="13.35" customHeight="1" x14ac:dyDescent="0.2">
      <c r="B10" s="8"/>
      <c r="C10" s="27">
        <v>4028</v>
      </c>
      <c r="D10" s="107" t="s">
        <v>190</v>
      </c>
      <c r="E10" s="554">
        <v>19904</v>
      </c>
      <c r="F10" s="553">
        <v>548.65775900000006</v>
      </c>
      <c r="G10" s="554">
        <v>21402</v>
      </c>
      <c r="H10" s="553">
        <v>785.92653099999995</v>
      </c>
      <c r="I10" s="554">
        <v>46686</v>
      </c>
      <c r="J10" s="553">
        <v>906.829162</v>
      </c>
      <c r="K10" s="554">
        <v>31009</v>
      </c>
      <c r="L10" s="553">
        <v>681.13946199999998</v>
      </c>
      <c r="M10" s="636"/>
      <c r="N10" s="636"/>
      <c r="O10" s="636"/>
      <c r="P10" s="636"/>
      <c r="Q10" s="636"/>
    </row>
    <row r="11" spans="2:18" ht="13.35" customHeight="1" x14ac:dyDescent="0.2">
      <c r="B11" s="8"/>
      <c r="C11" s="27">
        <v>4029</v>
      </c>
      <c r="D11" s="107" t="s">
        <v>844</v>
      </c>
      <c r="E11" s="554">
        <v>3752946</v>
      </c>
      <c r="F11" s="553">
        <v>206250.310597</v>
      </c>
      <c r="G11" s="554">
        <v>3938708</v>
      </c>
      <c r="H11" s="553">
        <v>222668.83189999999</v>
      </c>
      <c r="I11" s="554">
        <v>3842024</v>
      </c>
      <c r="J11" s="553">
        <v>218274.86900800001</v>
      </c>
      <c r="K11" s="554">
        <v>3719943</v>
      </c>
      <c r="L11" s="553">
        <v>224094.46588100001</v>
      </c>
      <c r="M11" s="1110"/>
      <c r="N11" s="636"/>
      <c r="O11" s="636"/>
      <c r="P11" s="636"/>
      <c r="Q11" s="636"/>
    </row>
    <row r="12" spans="2:18" ht="13.35" customHeight="1" x14ac:dyDescent="0.2">
      <c r="B12" s="8"/>
      <c r="C12" s="27">
        <v>4048</v>
      </c>
      <c r="D12" s="107" t="s">
        <v>846</v>
      </c>
      <c r="E12" s="554">
        <v>56328</v>
      </c>
      <c r="F12" s="553">
        <v>4145.7854600000001</v>
      </c>
      <c r="G12" s="554">
        <v>54642</v>
      </c>
      <c r="H12" s="553">
        <v>4352.9123559999998</v>
      </c>
      <c r="I12" s="554">
        <v>50016</v>
      </c>
      <c r="J12" s="553">
        <v>4040.1229800000001</v>
      </c>
      <c r="K12" s="554">
        <v>48468</v>
      </c>
      <c r="L12" s="553">
        <v>4154.219497</v>
      </c>
      <c r="M12" s="1112"/>
      <c r="N12" s="636"/>
      <c r="O12" s="636"/>
      <c r="P12" s="636"/>
      <c r="Q12" s="636"/>
    </row>
    <row r="13" spans="2:18" ht="13.35" customHeight="1" x14ac:dyDescent="0.2">
      <c r="B13" s="8"/>
      <c r="C13" s="27">
        <v>4050</v>
      </c>
      <c r="D13" s="107" t="s">
        <v>845</v>
      </c>
      <c r="E13" s="554">
        <v>1948</v>
      </c>
      <c r="F13" s="553">
        <v>156.35721699999999</v>
      </c>
      <c r="G13" s="554">
        <v>2061</v>
      </c>
      <c r="H13" s="553">
        <v>178.06406000000001</v>
      </c>
      <c r="I13" s="554">
        <v>2211</v>
      </c>
      <c r="J13" s="553">
        <v>185.82160099999999</v>
      </c>
      <c r="K13" s="554">
        <v>2069</v>
      </c>
      <c r="L13" s="553">
        <v>178.93924799999999</v>
      </c>
      <c r="M13" s="1110"/>
      <c r="N13" s="636"/>
      <c r="O13" s="636"/>
      <c r="P13" s="636"/>
      <c r="Q13" s="636"/>
    </row>
    <row r="14" spans="2:18" ht="13.35" customHeight="1" x14ac:dyDescent="0.2">
      <c r="B14" s="8"/>
      <c r="C14" s="27"/>
      <c r="D14" s="237" t="s">
        <v>87</v>
      </c>
      <c r="E14" s="554">
        <f t="shared" ref="E14:L14" si="0">+E47</f>
        <v>35532</v>
      </c>
      <c r="F14" s="553">
        <f t="shared" si="0"/>
        <v>4380.8510889999998</v>
      </c>
      <c r="G14" s="554">
        <f t="shared" si="0"/>
        <v>39730</v>
      </c>
      <c r="H14" s="553">
        <f t="shared" si="0"/>
        <v>4586.2463849999995</v>
      </c>
      <c r="I14" s="554">
        <f t="shared" si="0"/>
        <v>43655</v>
      </c>
      <c r="J14" s="553">
        <f t="shared" si="0"/>
        <v>8658.9226989999988</v>
      </c>
      <c r="K14" s="554">
        <f t="shared" si="0"/>
        <v>37978</v>
      </c>
      <c r="L14" s="553">
        <f t="shared" si="0"/>
        <v>9594.227965</v>
      </c>
      <c r="M14" s="1110"/>
      <c r="N14" s="636"/>
      <c r="O14" s="636"/>
      <c r="P14" s="636"/>
      <c r="Q14" s="636"/>
    </row>
    <row r="15" spans="2:18" ht="13.35" customHeight="1" x14ac:dyDescent="0.2">
      <c r="B15" s="8"/>
      <c r="C15" s="27"/>
      <c r="D15" s="237" t="s">
        <v>847</v>
      </c>
      <c r="E15" s="555">
        <v>2786972</v>
      </c>
      <c r="F15" s="553">
        <v>21040.579556459998</v>
      </c>
      <c r="G15" s="555">
        <v>2853715</v>
      </c>
      <c r="H15" s="553">
        <v>21581.640503549996</v>
      </c>
      <c r="I15" s="555">
        <v>2796461</v>
      </c>
      <c r="J15" s="553">
        <v>21862.592876720002</v>
      </c>
      <c r="K15" s="554">
        <v>2752198</v>
      </c>
      <c r="L15" s="553">
        <v>22378.222475439998</v>
      </c>
      <c r="M15" s="1110"/>
      <c r="N15" s="1111"/>
      <c r="O15" s="636"/>
      <c r="P15" s="1111"/>
      <c r="Q15" s="636"/>
    </row>
    <row r="16" spans="2:18" ht="13.35" customHeight="1" x14ac:dyDescent="0.2">
      <c r="B16" s="167"/>
      <c r="C16" s="220"/>
      <c r="D16" s="756" t="s">
        <v>848</v>
      </c>
      <c r="E16" s="644">
        <v>984616</v>
      </c>
      <c r="F16" s="643">
        <v>6796.4980672499996</v>
      </c>
      <c r="G16" s="644">
        <v>1089150</v>
      </c>
      <c r="H16" s="643">
        <v>7711.1942195699994</v>
      </c>
      <c r="I16" s="644">
        <v>1126691</v>
      </c>
      <c r="J16" s="643">
        <v>7889.8047960100002</v>
      </c>
      <c r="K16" s="600">
        <v>1066246</v>
      </c>
      <c r="L16" s="643">
        <v>8023.361943179998</v>
      </c>
      <c r="M16" s="636"/>
      <c r="N16" s="1111"/>
      <c r="O16" s="636"/>
      <c r="P16" s="1111"/>
      <c r="Q16" s="636"/>
    </row>
    <row r="17" spans="2:17" ht="13.35" customHeight="1" x14ac:dyDescent="0.2">
      <c r="B17" s="167"/>
      <c r="C17" s="164" t="s">
        <v>8</v>
      </c>
      <c r="D17" s="170"/>
      <c r="E17" s="199"/>
      <c r="F17" s="103">
        <f>SUM(F4:F14)</f>
        <v>245505.00044400003</v>
      </c>
      <c r="G17" s="199"/>
      <c r="H17" s="103">
        <f>SUM(H4:H14)</f>
        <v>261843.92617599998</v>
      </c>
      <c r="I17" s="199"/>
      <c r="J17" s="103">
        <f>SUM(J4:J14)</f>
        <v>257327.60912399998</v>
      </c>
      <c r="K17" s="1115"/>
      <c r="L17" s="103">
        <f>SUM(L4:L14)</f>
        <v>266380.39668600005</v>
      </c>
      <c r="M17" s="636"/>
      <c r="N17" s="636"/>
      <c r="O17" s="636"/>
      <c r="P17" s="636"/>
      <c r="Q17" s="636"/>
    </row>
    <row r="18" spans="2:17" ht="13.35" customHeight="1" x14ac:dyDescent="0.2">
      <c r="B18" s="8"/>
      <c r="C18" s="26" t="s">
        <v>82</v>
      </c>
      <c r="D18" s="85"/>
      <c r="E18" s="20"/>
      <c r="F18" s="25"/>
      <c r="G18" s="20"/>
      <c r="H18" s="25"/>
      <c r="I18" s="20"/>
      <c r="J18" s="25"/>
      <c r="K18" s="20"/>
      <c r="L18" s="25"/>
    </row>
    <row r="19" spans="2:17" ht="13.35" customHeight="1" x14ac:dyDescent="0.2">
      <c r="B19" s="8"/>
      <c r="C19" s="23">
        <v>4011</v>
      </c>
      <c r="D19" s="97" t="s">
        <v>72</v>
      </c>
      <c r="E19" s="639"/>
      <c r="F19" s="640">
        <f>'A2.7.1'!F4/'A2.7.1'!F$17</f>
        <v>4.8309224816401718E-3</v>
      </c>
      <c r="G19" s="639"/>
      <c r="H19" s="640">
        <f>'A2.7.1'!H4/'A2.7.1'!H$17</f>
        <v>5.2382076988796581E-3</v>
      </c>
      <c r="I19" s="639"/>
      <c r="J19" s="640">
        <f>'A2.7.1'!J4/'A2.7.1'!J$17</f>
        <v>5.3076707612118249E-3</v>
      </c>
      <c r="K19" s="639"/>
      <c r="L19" s="640">
        <f>'A2.7.1'!L4/'A2.7.1'!L$17</f>
        <v>4.8671552641626498E-3</v>
      </c>
      <c r="M19" s="1042"/>
    </row>
    <row r="20" spans="2:17" ht="22.5" customHeight="1" x14ac:dyDescent="0.2">
      <c r="B20" s="8"/>
      <c r="C20" s="31">
        <v>4014</v>
      </c>
      <c r="D20" s="238" t="s">
        <v>159</v>
      </c>
      <c r="E20" s="639"/>
      <c r="F20" s="640">
        <f>'A2.7.1'!F5/'A2.7.1'!F$17</f>
        <v>9.8093946247311797E-2</v>
      </c>
      <c r="G20" s="639"/>
      <c r="H20" s="640">
        <f>'A2.7.1'!H5/'A2.7.1'!H$17</f>
        <v>8.8248042448264952E-2</v>
      </c>
      <c r="I20" s="639"/>
      <c r="J20" s="640">
        <f>'A2.7.1'!J5/'A2.7.1'!J$17</f>
        <v>7.624959189491809E-2</v>
      </c>
      <c r="K20" s="639"/>
      <c r="L20" s="640">
        <f>'A2.7.1'!L5/'A2.7.1'!L$17</f>
        <v>7.6738941210812983E-2</v>
      </c>
      <c r="M20" s="1042"/>
    </row>
    <row r="21" spans="2:17" ht="13.35" customHeight="1" x14ac:dyDescent="0.2">
      <c r="B21" s="8"/>
      <c r="C21" s="23">
        <v>4015</v>
      </c>
      <c r="D21" s="97" t="s">
        <v>160</v>
      </c>
      <c r="E21" s="639"/>
      <c r="F21" s="640">
        <f>'A2.7.1'!F6/'A2.7.1'!F$17</f>
        <v>5.8536779063602246E-3</v>
      </c>
      <c r="G21" s="639"/>
      <c r="H21" s="640">
        <f>'A2.7.1'!H6/'A2.7.1'!H$17</f>
        <v>5.4951195584840833E-3</v>
      </c>
      <c r="I21" s="639"/>
      <c r="J21" s="640">
        <f>'A2.7.1'!J6/'A2.7.1'!J$17</f>
        <v>4.8265277994383833E-3</v>
      </c>
      <c r="K21" s="639"/>
      <c r="L21" s="640">
        <f>'A2.7.1'!L6/'A2.7.1'!L$17</f>
        <v>5.2733099525180864E-3</v>
      </c>
      <c r="M21" s="1042"/>
    </row>
    <row r="22" spans="2:17" ht="13.35" customHeight="1" x14ac:dyDescent="0.2">
      <c r="B22" s="8"/>
      <c r="C22" s="23">
        <v>4016</v>
      </c>
      <c r="D22" s="97" t="s">
        <v>4</v>
      </c>
      <c r="E22" s="639"/>
      <c r="F22" s="640">
        <f>'A2.7.1'!F7/'A2.7.1'!F$17</f>
        <v>1.2388355212723039E-2</v>
      </c>
      <c r="G22" s="639"/>
      <c r="H22" s="640">
        <f>'A2.7.1'!H7/'A2.7.1'!H$17</f>
        <v>1.1836836543295325E-2</v>
      </c>
      <c r="I22" s="639"/>
      <c r="J22" s="640">
        <f>'A2.7.1'!J7/'A2.7.1'!J$17</f>
        <v>1.06781518133793E-2</v>
      </c>
      <c r="K22" s="639"/>
      <c r="L22" s="640">
        <f>'A2.7.1'!L7/'A2.7.1'!L$17</f>
        <v>1.1421865373173331E-2</v>
      </c>
      <c r="M22" s="1042"/>
    </row>
    <row r="23" spans="2:17" ht="13.35" customHeight="1" x14ac:dyDescent="0.2">
      <c r="B23" s="8"/>
      <c r="C23" s="27">
        <v>4017</v>
      </c>
      <c r="D23" s="84" t="s">
        <v>132</v>
      </c>
      <c r="E23" s="639"/>
      <c r="F23" s="640">
        <f>'A2.7.1'!F8/'A2.7.1'!F$17</f>
        <v>3.8786473525096447E-4</v>
      </c>
      <c r="G23" s="639"/>
      <c r="H23" s="640">
        <f>'A2.7.1'!H8/'A2.7.1'!H$17</f>
        <v>2.904665810307087E-4</v>
      </c>
      <c r="I23" s="639"/>
      <c r="J23" s="640">
        <f>'A2.7.1'!J8/'A2.7.1'!J$17</f>
        <v>1.8754744647996212E-4</v>
      </c>
      <c r="K23" s="639"/>
      <c r="L23" s="640">
        <f>'A2.7.1'!L8/'A2.7.1'!L$17</f>
        <v>1.6699565190766131E-4</v>
      </c>
      <c r="M23" s="1042"/>
    </row>
    <row r="24" spans="2:17" ht="13.35" customHeight="1" x14ac:dyDescent="0.2">
      <c r="B24" s="8"/>
      <c r="C24" s="27">
        <v>4027</v>
      </c>
      <c r="D24" s="84" t="s">
        <v>162</v>
      </c>
      <c r="E24" s="639"/>
      <c r="F24" s="640">
        <f>'A2.7.1'!F9/'A2.7.1'!F$17</f>
        <v>7.361776651112486E-4</v>
      </c>
      <c r="G24" s="639"/>
      <c r="H24" s="640">
        <f>'A2.7.1'!H9/'A2.7.1'!H$17</f>
        <v>6.8290229455163763E-4</v>
      </c>
      <c r="I24" s="639"/>
      <c r="J24" s="640">
        <f>'A2.7.1'!J9/'A2.7.1'!J$17</f>
        <v>9.1737143093046801E-4</v>
      </c>
      <c r="K24" s="639"/>
      <c r="L24" s="640">
        <f>'A2.7.1'!L9/'A2.7.1'!L$17</f>
        <v>5.4335398025033028E-3</v>
      </c>
      <c r="M24" s="1042"/>
    </row>
    <row r="25" spans="2:17" ht="13.35" customHeight="1" x14ac:dyDescent="0.2">
      <c r="B25" s="8"/>
      <c r="C25" s="27">
        <v>4028</v>
      </c>
      <c r="D25" s="84" t="s">
        <v>190</v>
      </c>
      <c r="E25" s="639"/>
      <c r="F25" s="640">
        <f>'A2.7.1'!F10/'A2.7.1'!F$17</f>
        <v>2.2348129692175028E-3</v>
      </c>
      <c r="G25" s="639"/>
      <c r="H25" s="640">
        <f>'A2.7.1'!H10/'A2.7.1'!H$17</f>
        <v>3.0015075868963814E-3</v>
      </c>
      <c r="I25" s="639"/>
      <c r="J25" s="640">
        <f>'A2.7.1'!J10/'A2.7.1'!J$17</f>
        <v>3.5240259103445867E-3</v>
      </c>
      <c r="K25" s="639"/>
      <c r="L25" s="640">
        <f>'A2.7.1'!L10/'A2.7.1'!L$17</f>
        <v>2.5570179730714324E-3</v>
      </c>
      <c r="M25" s="1042"/>
    </row>
    <row r="26" spans="2:17" ht="13.35" customHeight="1" x14ac:dyDescent="0.2">
      <c r="B26" s="8"/>
      <c r="C26" s="27">
        <v>4029</v>
      </c>
      <c r="D26" s="107" t="s">
        <v>844</v>
      </c>
      <c r="E26" s="639"/>
      <c r="F26" s="640">
        <f>'A2.7.1'!F11/'A2.7.1'!F$17</f>
        <v>0.84010635312516146</v>
      </c>
      <c r="G26" s="639"/>
      <c r="H26" s="640">
        <f>'A2.7.1'!H11/'A2.7.1'!H$17</f>
        <v>0.85038761506475347</v>
      </c>
      <c r="I26" s="639"/>
      <c r="J26" s="640">
        <f>'A2.7.1'!J11/'A2.7.1'!J$17</f>
        <v>0.84823727135636895</v>
      </c>
      <c r="K26" s="639"/>
      <c r="L26" s="640">
        <f>'A2.7.1'!L11/'A2.7.1'!L$17</f>
        <v>0.84125734727077073</v>
      </c>
      <c r="M26" s="1042"/>
    </row>
    <row r="27" spans="2:17" ht="13.35" customHeight="1" x14ac:dyDescent="0.2">
      <c r="B27" s="8"/>
      <c r="C27" s="27">
        <v>4048</v>
      </c>
      <c r="D27" s="84" t="s">
        <v>846</v>
      </c>
      <c r="E27" s="967"/>
      <c r="F27" s="640">
        <f>'A2.7.1'!F12/'A2.7.1'!F$17</f>
        <v>1.6886765860175051E-2</v>
      </c>
      <c r="G27" s="639"/>
      <c r="H27" s="640">
        <f>'A2.7.1'!H12/'A2.7.1'!H$17</f>
        <v>1.6624072284472862E-2</v>
      </c>
      <c r="I27" s="639"/>
      <c r="J27" s="640">
        <f>'A2.7.1'!J12/'A2.7.1'!J$17</f>
        <v>1.5700309009800663E-2</v>
      </c>
      <c r="K27" s="639"/>
      <c r="L27" s="640">
        <f>'A2.7.1'!L12/'A2.7.1'!L$17</f>
        <v>1.5595064609415871E-2</v>
      </c>
      <c r="M27" s="1042"/>
    </row>
    <row r="28" spans="2:17" ht="13.35" customHeight="1" x14ac:dyDescent="0.2">
      <c r="B28" s="8"/>
      <c r="C28" s="27">
        <v>4050</v>
      </c>
      <c r="D28" s="107" t="s">
        <v>850</v>
      </c>
      <c r="E28" s="967"/>
      <c r="F28" s="640">
        <f>'A2.7.1'!F13/'A2.7.1'!F$17</f>
        <v>6.3687996870623927E-4</v>
      </c>
      <c r="G28" s="639"/>
      <c r="H28" s="640">
        <f>'A2.7.1'!H13/'A2.7.1'!H$17</f>
        <v>6.8003891707731719E-4</v>
      </c>
      <c r="I28" s="639"/>
      <c r="J28" s="640">
        <f>'A2.7.1'!J13/'A2.7.1'!J$17</f>
        <v>7.2212073019516934E-4</v>
      </c>
      <c r="K28" s="639"/>
      <c r="L28" s="640">
        <f>'A2.7.1'!L13/'A2.7.1'!L$17</f>
        <v>6.7174330478577727E-4</v>
      </c>
      <c r="M28" s="1042"/>
    </row>
    <row r="29" spans="2:17" ht="13.35" customHeight="1" x14ac:dyDescent="0.2">
      <c r="B29" s="8"/>
      <c r="C29" s="27"/>
      <c r="D29" s="237" t="s">
        <v>87</v>
      </c>
      <c r="E29" s="967"/>
      <c r="F29" s="640">
        <f>'A2.7.1'!F14/'A2.7.1'!F$17</f>
        <v>1.7844243828342213E-2</v>
      </c>
      <c r="G29" s="639"/>
      <c r="H29" s="640">
        <f>'A2.7.1'!H14/'A2.7.1'!H$17</f>
        <v>1.7515191022293663E-2</v>
      </c>
      <c r="I29" s="639"/>
      <c r="J29" s="640">
        <f>'A2.7.1'!J14/'A2.7.1'!J$17</f>
        <v>3.3649411846932729E-2</v>
      </c>
      <c r="K29" s="639"/>
      <c r="L29" s="640">
        <f>'A2.7.1'!L14/'A2.7.1'!L$17</f>
        <v>3.6017019586878016E-2</v>
      </c>
      <c r="M29" s="1042"/>
    </row>
    <row r="30" spans="2:17" ht="13.35" customHeight="1" x14ac:dyDescent="0.2">
      <c r="B30" s="8"/>
      <c r="C30" s="27"/>
      <c r="D30" s="237" t="s">
        <v>847</v>
      </c>
      <c r="E30" s="639"/>
      <c r="F30" s="640">
        <f>'A2.7.1'!F15/'A2.7.1'!F$17</f>
        <v>8.570326273765401E-2</v>
      </c>
      <c r="G30" s="639"/>
      <c r="H30" s="640">
        <f>'A2.7.1'!H15/'A2.7.1'!H$17</f>
        <v>8.2421772460911563E-2</v>
      </c>
      <c r="I30" s="639"/>
      <c r="J30" s="640">
        <f>'A2.7.1'!J15/'A2.7.1'!J$17</f>
        <v>8.496015235654307E-2</v>
      </c>
      <c r="K30" s="639"/>
      <c r="L30" s="640">
        <f>'A2.7.1'!L15/'A2.7.1'!L$17</f>
        <v>8.4008518471494986E-2</v>
      </c>
      <c r="M30" s="1042"/>
    </row>
    <row r="31" spans="2:17" ht="13.35" customHeight="1" x14ac:dyDescent="0.2">
      <c r="B31" s="167"/>
      <c r="C31" s="220"/>
      <c r="D31" s="756" t="s">
        <v>848</v>
      </c>
      <c r="E31" s="641"/>
      <c r="F31" s="642">
        <f>'A2.7.1'!F16/'A2.7.1'!F$17</f>
        <v>2.7683745972417732E-2</v>
      </c>
      <c r="G31" s="641"/>
      <c r="H31" s="642">
        <f>'A2.7.1'!H16/'A2.7.1'!H$17</f>
        <v>2.9449582169749751E-2</v>
      </c>
      <c r="I31" s="641"/>
      <c r="J31" s="642">
        <f>'A2.7.1'!J16/'A2.7.1'!J$17</f>
        <v>3.0660545220424027E-2</v>
      </c>
      <c r="K31" s="641"/>
      <c r="L31" s="642">
        <f>'A2.7.1'!L16/'A2.7.1'!L$17</f>
        <v>3.0119941418353162E-2</v>
      </c>
      <c r="M31" s="1042"/>
    </row>
    <row r="32" spans="2:17" ht="13.35" customHeight="1" x14ac:dyDescent="0.2">
      <c r="B32" s="167"/>
      <c r="C32" s="164" t="s">
        <v>8</v>
      </c>
      <c r="D32" s="170"/>
      <c r="E32" s="189"/>
      <c r="F32" s="190">
        <f>SUM(F19:F29)</f>
        <v>0.99999999999999989</v>
      </c>
      <c r="G32" s="189"/>
      <c r="H32" s="190">
        <f>SUM(H19:H29)</f>
        <v>1</v>
      </c>
      <c r="I32" s="189"/>
      <c r="J32" s="190">
        <f>SUM(J19:J29)</f>
        <v>1.0000000000000002</v>
      </c>
      <c r="K32" s="189"/>
      <c r="L32" s="190">
        <f>SUM(L19:L29)</f>
        <v>0.99999999999999978</v>
      </c>
    </row>
    <row r="33" spans="2:12" ht="12" customHeight="1" x14ac:dyDescent="0.2">
      <c r="C33" s="9" t="s">
        <v>1082</v>
      </c>
      <c r="D33"/>
      <c r="E33"/>
      <c r="F33"/>
      <c r="G33"/>
      <c r="H33"/>
      <c r="I33"/>
      <c r="J33"/>
      <c r="K33"/>
      <c r="L33"/>
    </row>
    <row r="34" spans="2:12" ht="12" customHeight="1" x14ac:dyDescent="0.2">
      <c r="C34" s="9" t="s">
        <v>1083</v>
      </c>
      <c r="D34"/>
      <c r="E34"/>
      <c r="F34"/>
      <c r="G34"/>
      <c r="H34"/>
      <c r="I34"/>
      <c r="J34"/>
      <c r="K34"/>
      <c r="L34"/>
    </row>
    <row r="35" spans="2:12" s="737" customFormat="1" ht="12" customHeight="1" x14ac:dyDescent="0.2">
      <c r="B35" s="517"/>
      <c r="C35" s="9" t="s">
        <v>853</v>
      </c>
      <c r="D35" s="556"/>
      <c r="E35" s="517"/>
      <c r="F35" s="517"/>
      <c r="G35" s="517"/>
      <c r="H35" s="517"/>
      <c r="I35" s="517"/>
      <c r="J35" s="517"/>
      <c r="K35" s="517"/>
      <c r="L35" s="517"/>
    </row>
    <row r="36" spans="2:12" s="737" customFormat="1" ht="12" customHeight="1" x14ac:dyDescent="0.2">
      <c r="B36" s="517"/>
      <c r="C36" s="9" t="s">
        <v>854</v>
      </c>
      <c r="D36" s="556"/>
      <c r="E36" s="517"/>
      <c r="F36" s="517"/>
      <c r="G36" s="517"/>
      <c r="H36" s="517"/>
      <c r="I36" s="517"/>
      <c r="J36" s="517"/>
      <c r="K36" s="517"/>
      <c r="L36" s="517"/>
    </row>
    <row r="37" spans="2:12" ht="13.35" customHeight="1" x14ac:dyDescent="0.2">
      <c r="D37" s="556"/>
      <c r="E37"/>
      <c r="F37"/>
      <c r="G37"/>
      <c r="H37"/>
      <c r="I37"/>
      <c r="J37"/>
      <c r="K37"/>
      <c r="L37"/>
    </row>
    <row r="38" spans="2:12" ht="13.35" customHeight="1" x14ac:dyDescent="0.2">
      <c r="C38"/>
      <c r="D38"/>
      <c r="E38"/>
      <c r="F38"/>
      <c r="G38" s="109" t="s">
        <v>245</v>
      </c>
      <c r="H38"/>
      <c r="I38"/>
      <c r="J38"/>
      <c r="K38"/>
      <c r="L38"/>
    </row>
    <row r="39" spans="2:12" s="636" customFormat="1" ht="13.35" customHeight="1" x14ac:dyDescent="0.2">
      <c r="B39"/>
      <c r="C39"/>
      <c r="D39"/>
      <c r="E39"/>
      <c r="F39"/>
      <c r="G39"/>
      <c r="H39"/>
      <c r="I39"/>
      <c r="J39"/>
      <c r="K39"/>
      <c r="L39"/>
    </row>
    <row r="41" spans="2:12" s="636" customFormat="1" ht="13.35" customHeight="1" x14ac:dyDescent="0.2">
      <c r="B41"/>
      <c r="C41"/>
      <c r="D41"/>
      <c r="E41"/>
      <c r="F41"/>
      <c r="G41"/>
      <c r="H41"/>
      <c r="I41"/>
      <c r="J41"/>
      <c r="K41"/>
      <c r="L41"/>
    </row>
    <row r="42" spans="2:12" s="636" customFormat="1" ht="13.35" hidden="1" customHeight="1" x14ac:dyDescent="0.2">
      <c r="B42"/>
      <c r="C42"/>
      <c r="D42" s="969" t="s">
        <v>945</v>
      </c>
      <c r="E42" s="993"/>
      <c r="F42"/>
      <c r="G42"/>
      <c r="H42"/>
      <c r="I42"/>
      <c r="J42"/>
      <c r="K42"/>
      <c r="L42"/>
    </row>
    <row r="43" spans="2:12" customFormat="1" ht="13.35" hidden="1" customHeight="1" x14ac:dyDescent="0.2">
      <c r="C43" s="49"/>
      <c r="D43" s="959" t="s">
        <v>946</v>
      </c>
      <c r="E43" s="994">
        <f>AVERAGE(F20,H20,J20,L20)</f>
        <v>8.4832630450326948E-2</v>
      </c>
    </row>
    <row r="44" spans="2:12" s="636" customFormat="1" ht="13.35" hidden="1" customHeight="1" x14ac:dyDescent="0.2">
      <c r="B44"/>
      <c r="C44"/>
      <c r="D44" s="1032" t="s">
        <v>1081</v>
      </c>
      <c r="E44" s="1033"/>
      <c r="F44" s="1033"/>
      <c r="G44" s="1022"/>
      <c r="H44" s="1022">
        <f>+SUM(H17-F17)/F17</f>
        <v>6.6552313404821553E-2</v>
      </c>
      <c r="I44" s="1022"/>
      <c r="J44" s="1022">
        <f>+SUM(J17-H17)/H17</f>
        <v>-1.7248126080130377E-2</v>
      </c>
      <c r="K44" s="1022"/>
      <c r="L44" s="1023">
        <f>+SUM(L17-J17)/J17</f>
        <v>3.518000883316702E-2</v>
      </c>
    </row>
    <row r="45" spans="2:12" s="636" customFormat="1" ht="13.35" hidden="1" customHeight="1" x14ac:dyDescent="0.2">
      <c r="B45"/>
      <c r="C45"/>
      <c r="D45" s="968" t="s">
        <v>847</v>
      </c>
      <c r="E45" s="972"/>
      <c r="F45" s="972"/>
      <c r="G45" s="963">
        <f t="shared" ref="G45:L46" si="1">+SUM(G15-E15)/E15</f>
        <v>2.3948213329735641E-2</v>
      </c>
      <c r="H45" s="963">
        <f t="shared" si="1"/>
        <v>2.5715116146783061E-2</v>
      </c>
      <c r="I45" s="963">
        <f t="shared" si="1"/>
        <v>-2.0062970548916061E-2</v>
      </c>
      <c r="J45" s="963">
        <f t="shared" si="1"/>
        <v>1.3018119411441044E-2</v>
      </c>
      <c r="K45" s="963">
        <f t="shared" si="1"/>
        <v>-1.5828220025239044E-2</v>
      </c>
      <c r="L45" s="995">
        <f t="shared" si="1"/>
        <v>2.3585015813428731E-2</v>
      </c>
    </row>
    <row r="46" spans="2:12" s="636" customFormat="1" ht="13.35" hidden="1" customHeight="1" x14ac:dyDescent="0.2">
      <c r="B46"/>
      <c r="C46"/>
      <c r="D46" s="968" t="s">
        <v>848</v>
      </c>
      <c r="E46" s="972"/>
      <c r="F46" s="972"/>
      <c r="G46" s="963">
        <f t="shared" si="1"/>
        <v>0.10616727739545163</v>
      </c>
      <c r="H46" s="963">
        <f t="shared" si="1"/>
        <v>0.13458344919240214</v>
      </c>
      <c r="I46" s="963">
        <f t="shared" si="1"/>
        <v>3.4468163246568422E-2</v>
      </c>
      <c r="J46" s="963">
        <f t="shared" si="1"/>
        <v>2.316250522995655E-2</v>
      </c>
      <c r="K46" s="963">
        <f t="shared" si="1"/>
        <v>-5.3648249608810226E-2</v>
      </c>
      <c r="L46" s="995">
        <f t="shared" si="1"/>
        <v>1.6927813884259811E-2</v>
      </c>
    </row>
    <row r="47" spans="2:12" customFormat="1" ht="13.35" hidden="1" customHeight="1" x14ac:dyDescent="0.2">
      <c r="C47" s="49"/>
      <c r="D47" s="996" t="s">
        <v>4</v>
      </c>
      <c r="E47" s="997">
        <f>SUM(E48:E66)</f>
        <v>35532</v>
      </c>
      <c r="F47" s="997">
        <f t="shared" ref="F47:L47" si="2">SUM(F48:F66)</f>
        <v>4380.8510889999998</v>
      </c>
      <c r="G47" s="997">
        <f t="shared" si="2"/>
        <v>39730</v>
      </c>
      <c r="H47" s="997">
        <f t="shared" si="2"/>
        <v>4586.2463849999995</v>
      </c>
      <c r="I47" s="997">
        <f t="shared" si="2"/>
        <v>43655</v>
      </c>
      <c r="J47" s="997">
        <f t="shared" si="2"/>
        <v>8658.9226989999988</v>
      </c>
      <c r="K47" s="997">
        <f t="shared" si="2"/>
        <v>37978</v>
      </c>
      <c r="L47" s="997">
        <f t="shared" si="2"/>
        <v>9594.227965</v>
      </c>
    </row>
    <row r="48" spans="2:12" customFormat="1" ht="13.35" hidden="1" customHeight="1" x14ac:dyDescent="0.2">
      <c r="C48" s="986" t="s">
        <v>947</v>
      </c>
      <c r="D48" s="970" t="s">
        <v>947</v>
      </c>
      <c r="E48" s="973">
        <v>35</v>
      </c>
      <c r="F48" s="973">
        <v>3.2687870000000001</v>
      </c>
      <c r="G48" s="973">
        <v>65</v>
      </c>
      <c r="H48" s="973">
        <v>1.4523109999999999</v>
      </c>
      <c r="I48" s="973">
        <v>27</v>
      </c>
      <c r="J48" s="973">
        <v>1.219859</v>
      </c>
      <c r="K48" s="973">
        <v>26</v>
      </c>
      <c r="L48" s="974">
        <v>0.48511500000000002</v>
      </c>
    </row>
    <row r="49" spans="3:13" customFormat="1" ht="13.35" hidden="1" customHeight="1" x14ac:dyDescent="0.2">
      <c r="C49" s="986" t="s">
        <v>948</v>
      </c>
      <c r="D49" s="970" t="s">
        <v>948</v>
      </c>
      <c r="E49" s="973">
        <v>2127</v>
      </c>
      <c r="F49" s="973">
        <v>68.660903000000005</v>
      </c>
      <c r="G49" s="973">
        <v>1671</v>
      </c>
      <c r="H49" s="973">
        <v>61.273665999999999</v>
      </c>
      <c r="I49" s="973">
        <v>455</v>
      </c>
      <c r="J49" s="973">
        <v>18.221147999999999</v>
      </c>
      <c r="K49" s="973">
        <v>289</v>
      </c>
      <c r="L49" s="974">
        <v>19.427389000000002</v>
      </c>
    </row>
    <row r="50" spans="3:13" customFormat="1" ht="13.35" hidden="1" customHeight="1" x14ac:dyDescent="0.2">
      <c r="C50" s="986" t="s">
        <v>949</v>
      </c>
      <c r="D50" s="970" t="s">
        <v>949</v>
      </c>
      <c r="E50" s="973">
        <v>864</v>
      </c>
      <c r="F50" s="973">
        <v>127.32152000000001</v>
      </c>
      <c r="G50" s="973">
        <v>471</v>
      </c>
      <c r="H50" s="973">
        <v>129.95498599999999</v>
      </c>
      <c r="I50" s="973">
        <v>341</v>
      </c>
      <c r="J50" s="973">
        <v>198.900555</v>
      </c>
      <c r="K50" s="973">
        <v>259</v>
      </c>
      <c r="L50" s="974">
        <v>311.92095499999999</v>
      </c>
    </row>
    <row r="51" spans="3:13" customFormat="1" ht="13.35" hidden="1" customHeight="1" x14ac:dyDescent="0.2">
      <c r="C51" s="986" t="s">
        <v>950</v>
      </c>
      <c r="D51" s="970" t="s">
        <v>950</v>
      </c>
      <c r="E51" s="973">
        <v>0</v>
      </c>
      <c r="F51" s="973">
        <v>0</v>
      </c>
      <c r="G51" s="973">
        <v>0</v>
      </c>
      <c r="H51" s="973">
        <v>0</v>
      </c>
      <c r="I51" s="973">
        <v>0</v>
      </c>
      <c r="J51" s="973">
        <v>0</v>
      </c>
      <c r="K51" s="973">
        <v>11</v>
      </c>
      <c r="L51" s="974">
        <v>13.123362</v>
      </c>
    </row>
    <row r="52" spans="3:13" customFormat="1" ht="13.35" hidden="1" customHeight="1" x14ac:dyDescent="0.2">
      <c r="C52" s="986" t="s">
        <v>951</v>
      </c>
      <c r="D52" s="970" t="s">
        <v>951</v>
      </c>
      <c r="E52" s="973">
        <v>276</v>
      </c>
      <c r="F52" s="973">
        <v>128.378873</v>
      </c>
      <c r="G52" s="973">
        <v>224</v>
      </c>
      <c r="H52" s="973">
        <v>92.818749999999994</v>
      </c>
      <c r="I52" s="973">
        <v>243</v>
      </c>
      <c r="J52" s="973">
        <v>126.23308</v>
      </c>
      <c r="K52" s="973">
        <v>288</v>
      </c>
      <c r="L52" s="974">
        <v>153.95547300000001</v>
      </c>
      <c r="M52" s="517"/>
    </row>
    <row r="53" spans="3:13" customFormat="1" ht="13.35" hidden="1" customHeight="1" x14ac:dyDescent="0.2">
      <c r="C53" s="986" t="s">
        <v>952</v>
      </c>
      <c r="D53" s="970" t="s">
        <v>1068</v>
      </c>
      <c r="E53" s="973">
        <v>2014</v>
      </c>
      <c r="F53" s="973">
        <v>1459.6920540000001</v>
      </c>
      <c r="G53" s="973">
        <v>1979</v>
      </c>
      <c r="H53" s="973">
        <v>1496.6075390000001</v>
      </c>
      <c r="I53" s="973">
        <v>5716</v>
      </c>
      <c r="J53" s="973">
        <v>4778.9225200000001</v>
      </c>
      <c r="K53" s="973">
        <v>6542</v>
      </c>
      <c r="L53" s="974">
        <v>5530.3419219999996</v>
      </c>
    </row>
    <row r="54" spans="3:13" customFormat="1" ht="13.35" hidden="1" customHeight="1" x14ac:dyDescent="0.2">
      <c r="C54" s="986" t="s">
        <v>953</v>
      </c>
      <c r="D54" s="970" t="s">
        <v>953</v>
      </c>
      <c r="E54" s="973">
        <v>312</v>
      </c>
      <c r="F54" s="973">
        <v>40.600070000000002</v>
      </c>
      <c r="G54" s="973">
        <v>186</v>
      </c>
      <c r="H54" s="973">
        <v>20.477118999999998</v>
      </c>
      <c r="I54" s="973">
        <v>140</v>
      </c>
      <c r="J54" s="973">
        <v>40.206094999999998</v>
      </c>
      <c r="K54" s="973">
        <v>225</v>
      </c>
      <c r="L54" s="974">
        <v>35.103991999999998</v>
      </c>
    </row>
    <row r="55" spans="3:13" customFormat="1" ht="13.35" hidden="1" customHeight="1" x14ac:dyDescent="0.2">
      <c r="C55" s="986" t="s">
        <v>954</v>
      </c>
      <c r="D55" s="970" t="s">
        <v>954</v>
      </c>
      <c r="E55" s="973">
        <v>18428</v>
      </c>
      <c r="F55" s="973">
        <v>224.04816</v>
      </c>
      <c r="G55" s="973">
        <v>20615</v>
      </c>
      <c r="H55" s="973">
        <v>280.08925299999999</v>
      </c>
      <c r="I55" s="973">
        <v>19124</v>
      </c>
      <c r="J55" s="973">
        <v>821.10616400000004</v>
      </c>
      <c r="K55" s="973">
        <v>18816</v>
      </c>
      <c r="L55" s="974">
        <v>260.74091800000002</v>
      </c>
    </row>
    <row r="56" spans="3:13" customFormat="1" ht="13.35" hidden="1" customHeight="1" x14ac:dyDescent="0.2">
      <c r="C56" s="986" t="s">
        <v>955</v>
      </c>
      <c r="D56" s="970" t="s">
        <v>955</v>
      </c>
      <c r="E56" s="973">
        <v>2680</v>
      </c>
      <c r="F56" s="973">
        <v>32.619596000000001</v>
      </c>
      <c r="G56" s="973">
        <v>3017</v>
      </c>
      <c r="H56" s="973">
        <v>31.260902999999999</v>
      </c>
      <c r="I56" s="973">
        <v>2518</v>
      </c>
      <c r="J56" s="973">
        <v>29.748325000000001</v>
      </c>
      <c r="K56" s="973">
        <v>1314</v>
      </c>
      <c r="L56" s="974">
        <v>66.162186000000005</v>
      </c>
    </row>
    <row r="57" spans="3:13" customFormat="1" ht="13.35" hidden="1" customHeight="1" x14ac:dyDescent="0.2">
      <c r="C57" s="986" t="s">
        <v>956</v>
      </c>
      <c r="D57" s="970" t="s">
        <v>956</v>
      </c>
      <c r="E57" s="973">
        <v>3781</v>
      </c>
      <c r="F57" s="973">
        <v>100.757127</v>
      </c>
      <c r="G57" s="973">
        <v>5107</v>
      </c>
      <c r="H57" s="973">
        <v>391.358653</v>
      </c>
      <c r="I57" s="973">
        <v>5558</v>
      </c>
      <c r="J57" s="973">
        <v>163.573035</v>
      </c>
      <c r="K57" s="973">
        <v>5679</v>
      </c>
      <c r="L57" s="974">
        <v>239.56790100000001</v>
      </c>
    </row>
    <row r="58" spans="3:13" customFormat="1" ht="13.35" hidden="1" customHeight="1" x14ac:dyDescent="0.2">
      <c r="C58" s="986" t="s">
        <v>957</v>
      </c>
      <c r="D58" s="970" t="s">
        <v>957</v>
      </c>
      <c r="E58" s="973">
        <v>0</v>
      </c>
      <c r="F58" s="973">
        <v>0</v>
      </c>
      <c r="G58" s="973">
        <v>1</v>
      </c>
      <c r="H58" s="973">
        <v>4.9700000000000001E-2</v>
      </c>
      <c r="I58" s="973">
        <v>0</v>
      </c>
      <c r="J58" s="973">
        <v>0</v>
      </c>
      <c r="K58" s="973">
        <v>0</v>
      </c>
      <c r="L58" s="974">
        <v>0</v>
      </c>
    </row>
    <row r="59" spans="3:13" customFormat="1" ht="13.35" hidden="1" customHeight="1" x14ac:dyDescent="0.2">
      <c r="C59" s="986" t="s">
        <v>958</v>
      </c>
      <c r="D59" s="970" t="s">
        <v>958</v>
      </c>
      <c r="E59" s="973">
        <v>1645</v>
      </c>
      <c r="F59" s="973">
        <v>66.534863000000001</v>
      </c>
      <c r="G59" s="973">
        <v>1678</v>
      </c>
      <c r="H59" s="973">
        <v>62.416083</v>
      </c>
      <c r="I59" s="973">
        <v>1454</v>
      </c>
      <c r="J59" s="973">
        <v>50.886249999999997</v>
      </c>
      <c r="K59" s="973">
        <v>1591</v>
      </c>
      <c r="L59" s="974">
        <v>55.215007999999997</v>
      </c>
    </row>
    <row r="60" spans="3:13" customFormat="1" ht="13.35" hidden="1" customHeight="1" x14ac:dyDescent="0.2">
      <c r="C60" s="986" t="s">
        <v>959</v>
      </c>
      <c r="D60" s="970" t="s">
        <v>1069</v>
      </c>
      <c r="E60" s="973">
        <v>1285</v>
      </c>
      <c r="F60" s="973">
        <v>2062.140046</v>
      </c>
      <c r="G60" s="973">
        <v>126</v>
      </c>
      <c r="H60" s="973">
        <v>164.18049300000001</v>
      </c>
      <c r="I60" s="973">
        <v>0</v>
      </c>
      <c r="J60" s="973">
        <v>0</v>
      </c>
      <c r="K60" s="973">
        <v>0</v>
      </c>
      <c r="L60" s="974">
        <v>0</v>
      </c>
    </row>
    <row r="61" spans="3:13" customFormat="1" ht="13.35" hidden="1" customHeight="1" x14ac:dyDescent="0.2">
      <c r="C61" s="986" t="s">
        <v>1070</v>
      </c>
      <c r="D61" s="970" t="s">
        <v>1070</v>
      </c>
      <c r="E61" s="973">
        <v>0</v>
      </c>
      <c r="F61" s="973">
        <v>0</v>
      </c>
      <c r="G61" s="973">
        <v>14</v>
      </c>
      <c r="H61" s="973">
        <v>0.128221</v>
      </c>
      <c r="I61" s="973">
        <v>4</v>
      </c>
      <c r="J61" s="973">
        <v>2.6670000000000001E-3</v>
      </c>
      <c r="K61" s="973">
        <v>6</v>
      </c>
      <c r="L61" s="974">
        <v>3.3271000000000002E-2</v>
      </c>
    </row>
    <row r="62" spans="3:13" customFormat="1" ht="13.35" hidden="1" customHeight="1" x14ac:dyDescent="0.2">
      <c r="C62" s="986" t="s">
        <v>1071</v>
      </c>
      <c r="D62" s="970" t="s">
        <v>1071</v>
      </c>
      <c r="E62" s="973">
        <v>2085</v>
      </c>
      <c r="F62" s="973">
        <v>66.829089999999994</v>
      </c>
      <c r="G62" s="973">
        <v>2237</v>
      </c>
      <c r="H62" s="973">
        <v>68.574198999999993</v>
      </c>
      <c r="I62" s="973">
        <v>1278</v>
      </c>
      <c r="J62" s="973">
        <v>89.496593000000004</v>
      </c>
      <c r="K62" s="973">
        <v>224</v>
      </c>
      <c r="L62" s="974">
        <v>73.749893</v>
      </c>
    </row>
    <row r="63" spans="3:13" customFormat="1" ht="13.35" hidden="1" customHeight="1" x14ac:dyDescent="0.2">
      <c r="C63" s="986" t="s">
        <v>1072</v>
      </c>
      <c r="D63" s="970" t="s">
        <v>1072</v>
      </c>
      <c r="E63" s="973">
        <v>0</v>
      </c>
      <c r="F63" s="973">
        <v>0</v>
      </c>
      <c r="G63" s="973">
        <v>2339</v>
      </c>
      <c r="H63" s="973">
        <v>1785.604509</v>
      </c>
      <c r="I63" s="973">
        <v>2665</v>
      </c>
      <c r="J63" s="973">
        <v>2252.6116050000001</v>
      </c>
      <c r="K63" s="973">
        <v>2708</v>
      </c>
      <c r="L63" s="974">
        <v>2834.40058</v>
      </c>
    </row>
    <row r="64" spans="3:13" customFormat="1" ht="13.35" hidden="1" customHeight="1" x14ac:dyDescent="0.2">
      <c r="C64" s="986" t="s">
        <v>1073</v>
      </c>
      <c r="D64" s="1105" t="s">
        <v>1073</v>
      </c>
      <c r="E64" s="1106">
        <v>0</v>
      </c>
      <c r="F64" s="1106">
        <v>0</v>
      </c>
      <c r="G64" s="1106">
        <v>0</v>
      </c>
      <c r="H64" s="1106">
        <v>0</v>
      </c>
      <c r="I64" s="1106">
        <v>4132</v>
      </c>
      <c r="J64" s="1106">
        <v>87.794803000000002</v>
      </c>
      <c r="K64" s="1106">
        <v>0</v>
      </c>
      <c r="L64" s="1107">
        <v>0</v>
      </c>
    </row>
    <row r="65" spans="2:12" customFormat="1" ht="13.35" hidden="1" customHeight="1" x14ac:dyDescent="0.2">
      <c r="C65" s="986"/>
      <c r="D65" s="970"/>
      <c r="E65" s="973"/>
      <c r="F65" s="973"/>
      <c r="G65" s="973"/>
      <c r="H65" s="973"/>
      <c r="I65" s="973"/>
      <c r="J65" s="973"/>
      <c r="K65" s="973"/>
      <c r="L65" s="974"/>
    </row>
    <row r="66" spans="2:12" customFormat="1" ht="13.35" hidden="1" customHeight="1" x14ac:dyDescent="0.2">
      <c r="C66" s="986"/>
      <c r="D66" s="971"/>
      <c r="E66" s="1034"/>
      <c r="F66" s="1034"/>
      <c r="G66" s="1034"/>
      <c r="H66" s="1034"/>
      <c r="I66" s="1034"/>
      <c r="J66" s="1034"/>
      <c r="K66" s="1034"/>
      <c r="L66" s="1035"/>
    </row>
    <row r="67" spans="2:12" customFormat="1" ht="13.35" customHeight="1" x14ac:dyDescent="0.2"/>
    <row r="68" spans="2:12" s="636" customFormat="1" x14ac:dyDescent="0.2">
      <c r="B68"/>
      <c r="C68" s="49"/>
      <c r="D68" s="49"/>
      <c r="E68" s="49"/>
      <c r="F68" s="49"/>
      <c r="G68" s="637"/>
      <c r="H68" s="637"/>
      <c r="I68" s="637"/>
      <c r="J68" s="637"/>
      <c r="K68" s="637"/>
      <c r="L68" s="637"/>
    </row>
    <row r="69" spans="2:12" s="636" customFormat="1" x14ac:dyDescent="0.2">
      <c r="B69"/>
      <c r="C69" s="49"/>
      <c r="D69" s="49"/>
      <c r="E69" s="49"/>
      <c r="F69" s="49"/>
      <c r="G69" s="637"/>
      <c r="H69" s="637"/>
      <c r="I69" s="637"/>
      <c r="J69" s="637"/>
      <c r="K69" s="637"/>
      <c r="L69" s="637"/>
    </row>
    <row r="70" spans="2:12" s="636" customFormat="1" x14ac:dyDescent="0.2">
      <c r="B70"/>
      <c r="C70" s="49"/>
      <c r="D70" s="49"/>
      <c r="E70" s="49"/>
      <c r="F70" s="49"/>
      <c r="G70" s="637"/>
      <c r="H70" s="637"/>
      <c r="I70" s="637"/>
      <c r="J70" s="637"/>
      <c r="K70" s="637"/>
      <c r="L70" s="637"/>
    </row>
    <row r="71" spans="2:12" s="636" customFormat="1" x14ac:dyDescent="0.2">
      <c r="B71"/>
      <c r="C71" s="49"/>
      <c r="D71" s="49"/>
      <c r="E71" s="49"/>
      <c r="F71" s="49"/>
      <c r="G71" s="637"/>
      <c r="H71" s="637"/>
      <c r="I71" s="637"/>
      <c r="J71" s="637"/>
      <c r="K71" s="637"/>
      <c r="L71" s="637"/>
    </row>
    <row r="72" spans="2:12" s="636" customFormat="1" x14ac:dyDescent="0.2">
      <c r="B72"/>
      <c r="C72" s="49"/>
      <c r="D72" s="49"/>
      <c r="E72" s="49"/>
      <c r="F72" s="49"/>
      <c r="G72" s="637"/>
      <c r="H72" s="637"/>
      <c r="I72" s="637"/>
      <c r="J72" s="637"/>
      <c r="K72" s="637"/>
      <c r="L72" s="637"/>
    </row>
    <row r="73" spans="2:12" s="636" customFormat="1" x14ac:dyDescent="0.2">
      <c r="B73"/>
      <c r="C73" s="49"/>
      <c r="D73" s="49"/>
      <c r="E73" s="49"/>
      <c r="F73" s="49"/>
      <c r="G73" s="637"/>
      <c r="H73" s="637"/>
      <c r="I73" s="637"/>
      <c r="J73" s="637"/>
      <c r="K73" s="637"/>
      <c r="L73" s="637"/>
    </row>
    <row r="74" spans="2:12" s="636" customFormat="1" x14ac:dyDescent="0.2">
      <c r="B74"/>
      <c r="C74" s="49"/>
      <c r="D74" s="49"/>
      <c r="E74" s="49"/>
      <c r="F74" s="49"/>
      <c r="G74" s="637"/>
      <c r="H74" s="637"/>
      <c r="I74" s="637"/>
      <c r="J74" s="637"/>
      <c r="K74" s="637"/>
      <c r="L74" s="637"/>
    </row>
    <row r="75" spans="2:12" s="636" customFormat="1" x14ac:dyDescent="0.2">
      <c r="B75"/>
      <c r="C75" s="49"/>
      <c r="D75" s="49"/>
      <c r="E75" s="49"/>
      <c r="F75" s="49"/>
      <c r="G75" s="637"/>
      <c r="H75" s="637"/>
      <c r="I75" s="637"/>
      <c r="J75" s="637"/>
      <c r="K75" s="637"/>
      <c r="L75" s="637"/>
    </row>
    <row r="76" spans="2:12" s="636" customFormat="1" x14ac:dyDescent="0.2">
      <c r="B76"/>
      <c r="C76" s="49"/>
      <c r="D76" s="49"/>
      <c r="E76" s="49"/>
      <c r="F76" s="49"/>
      <c r="G76" s="637"/>
      <c r="H76" s="637"/>
      <c r="I76" s="637"/>
      <c r="J76" s="637"/>
      <c r="K76" s="637"/>
      <c r="L76" s="637"/>
    </row>
    <row r="77" spans="2:12" s="636" customFormat="1" x14ac:dyDescent="0.2">
      <c r="B77"/>
      <c r="C77" s="49"/>
      <c r="D77" s="49"/>
      <c r="E77" s="49"/>
      <c r="F77" s="49"/>
      <c r="G77" s="637"/>
      <c r="H77" s="637"/>
      <c r="I77" s="637"/>
      <c r="J77" s="637"/>
      <c r="K77" s="637"/>
      <c r="L77" s="637"/>
    </row>
    <row r="78" spans="2:12" s="636" customFormat="1" x14ac:dyDescent="0.2">
      <c r="B78"/>
      <c r="C78" s="49"/>
      <c r="D78" s="49"/>
      <c r="E78" s="49"/>
      <c r="F78" s="49"/>
      <c r="G78" s="637"/>
      <c r="H78" s="637"/>
      <c r="I78" s="637"/>
      <c r="J78" s="637"/>
      <c r="K78" s="637"/>
      <c r="L78" s="637"/>
    </row>
    <row r="79" spans="2:12" s="636" customFormat="1" x14ac:dyDescent="0.2">
      <c r="B79"/>
      <c r="C79" s="49"/>
      <c r="D79" s="49"/>
      <c r="E79" s="49"/>
      <c r="F79" s="49"/>
      <c r="G79" s="637"/>
      <c r="H79" s="637"/>
      <c r="I79" s="637"/>
      <c r="J79" s="637"/>
      <c r="K79" s="637"/>
      <c r="L79" s="637"/>
    </row>
    <row r="80" spans="2:12" s="636" customFormat="1" x14ac:dyDescent="0.2">
      <c r="B80"/>
      <c r="C80" s="49"/>
      <c r="D80" s="49"/>
      <c r="E80" s="49"/>
      <c r="F80" s="49"/>
      <c r="G80" s="637"/>
      <c r="H80" s="637"/>
      <c r="I80" s="637"/>
      <c r="J80" s="637"/>
      <c r="K80" s="637"/>
      <c r="L80" s="637"/>
    </row>
    <row r="81" spans="2:12" s="636" customFormat="1" x14ac:dyDescent="0.2">
      <c r="B81"/>
      <c r="C81" s="49"/>
      <c r="D81" s="49"/>
      <c r="E81" s="49"/>
      <c r="F81" s="49"/>
      <c r="G81" s="637"/>
      <c r="H81" s="637"/>
      <c r="I81" s="637"/>
      <c r="J81" s="637"/>
      <c r="K81" s="637"/>
      <c r="L81" s="637"/>
    </row>
    <row r="82" spans="2:12" s="636" customFormat="1" x14ac:dyDescent="0.2">
      <c r="B82"/>
      <c r="C82" s="49"/>
      <c r="D82" s="49"/>
      <c r="E82" s="49"/>
      <c r="F82" s="49"/>
      <c r="G82" s="637"/>
      <c r="H82" s="637"/>
      <c r="I82" s="637"/>
      <c r="J82" s="637"/>
      <c r="K82" s="637"/>
      <c r="L82" s="637"/>
    </row>
    <row r="83" spans="2:12" s="636" customFormat="1" x14ac:dyDescent="0.2">
      <c r="B83"/>
      <c r="C83" s="49"/>
      <c r="D83" s="49"/>
      <c r="E83" s="49"/>
      <c r="F83" s="49"/>
      <c r="G83" s="637"/>
      <c r="H83" s="637"/>
      <c r="I83" s="637"/>
      <c r="J83" s="637"/>
      <c r="K83" s="637"/>
      <c r="L83" s="637"/>
    </row>
    <row r="84" spans="2:12" s="636" customFormat="1" x14ac:dyDescent="0.2">
      <c r="B84"/>
      <c r="C84" s="49"/>
      <c r="D84" s="49"/>
      <c r="E84" s="49"/>
      <c r="F84" s="49"/>
      <c r="G84" s="637"/>
      <c r="H84" s="637"/>
      <c r="I84" s="637"/>
      <c r="J84" s="637"/>
      <c r="K84" s="637"/>
      <c r="L84" s="637"/>
    </row>
    <row r="85" spans="2:12" s="636" customFormat="1" x14ac:dyDescent="0.2">
      <c r="B85"/>
      <c r="C85" s="49"/>
      <c r="D85" s="49"/>
      <c r="E85" s="49"/>
      <c r="F85" s="49"/>
      <c r="G85" s="637"/>
      <c r="H85" s="637"/>
      <c r="I85" s="637"/>
      <c r="J85" s="637"/>
      <c r="K85" s="637"/>
      <c r="L85" s="637"/>
    </row>
    <row r="86" spans="2:12" s="636" customFormat="1" x14ac:dyDescent="0.2">
      <c r="B86"/>
      <c r="C86" s="49"/>
      <c r="D86" s="49"/>
      <c r="E86" s="49"/>
      <c r="F86" s="49"/>
      <c r="G86" s="637"/>
      <c r="H86" s="637"/>
      <c r="I86" s="637"/>
      <c r="J86" s="637"/>
      <c r="K86" s="637"/>
      <c r="L86" s="637"/>
    </row>
    <row r="87" spans="2:12" s="636" customFormat="1" x14ac:dyDescent="0.2">
      <c r="B87"/>
      <c r="C87" s="49"/>
      <c r="D87" s="49"/>
      <c r="E87" s="49"/>
      <c r="F87" s="49"/>
      <c r="G87" s="637"/>
      <c r="H87" s="637"/>
      <c r="I87" s="637"/>
      <c r="J87" s="637"/>
      <c r="K87" s="637"/>
      <c r="L87" s="637"/>
    </row>
    <row r="88" spans="2:12" s="636" customFormat="1" x14ac:dyDescent="0.2">
      <c r="B88"/>
      <c r="C88" s="49"/>
      <c r="D88" s="49"/>
      <c r="E88" s="49"/>
      <c r="F88" s="49"/>
      <c r="G88" s="637"/>
      <c r="H88" s="637"/>
      <c r="I88" s="637"/>
      <c r="J88" s="637"/>
      <c r="K88" s="637"/>
      <c r="L88" s="637"/>
    </row>
    <row r="89" spans="2:12" s="636" customFormat="1" x14ac:dyDescent="0.2">
      <c r="B89"/>
      <c r="C89" s="49"/>
      <c r="D89" s="49"/>
      <c r="E89" s="49"/>
      <c r="F89" s="49"/>
      <c r="G89" s="637"/>
      <c r="H89" s="637"/>
      <c r="I89" s="637"/>
      <c r="J89" s="637"/>
      <c r="K89" s="637"/>
      <c r="L89" s="637"/>
    </row>
    <row r="90" spans="2:12" s="636" customFormat="1" x14ac:dyDescent="0.2">
      <c r="B90"/>
      <c r="C90" s="49"/>
      <c r="D90" s="49"/>
      <c r="E90" s="49"/>
      <c r="F90" s="49"/>
      <c r="G90" s="637"/>
      <c r="H90" s="637"/>
      <c r="I90" s="637"/>
      <c r="J90" s="637"/>
      <c r="K90" s="637"/>
      <c r="L90" s="637"/>
    </row>
    <row r="91" spans="2:12" s="636" customFormat="1" x14ac:dyDescent="0.2">
      <c r="B91"/>
      <c r="C91" s="49"/>
      <c r="D91" s="49"/>
      <c r="E91" s="49"/>
      <c r="F91" s="49"/>
      <c r="G91" s="637"/>
      <c r="H91" s="637"/>
      <c r="I91" s="637"/>
      <c r="J91" s="637"/>
      <c r="K91" s="637"/>
      <c r="L91" s="637"/>
    </row>
    <row r="92" spans="2:12" s="636" customFormat="1" x14ac:dyDescent="0.2">
      <c r="B92"/>
      <c r="C92" s="49"/>
      <c r="D92" s="49"/>
      <c r="E92" s="49"/>
      <c r="F92" s="49"/>
      <c r="G92" s="637"/>
      <c r="H92" s="637"/>
      <c r="I92" s="637"/>
      <c r="J92" s="637"/>
      <c r="K92" s="637"/>
      <c r="L92" s="637"/>
    </row>
    <row r="93" spans="2:12" s="636" customFormat="1" x14ac:dyDescent="0.2">
      <c r="B93"/>
      <c r="C93" s="49"/>
      <c r="D93" s="49"/>
      <c r="E93" s="49"/>
      <c r="F93" s="49"/>
      <c r="G93" s="637"/>
      <c r="H93" s="637"/>
      <c r="I93" s="637"/>
      <c r="J93" s="637"/>
      <c r="K93" s="637"/>
      <c r="L93" s="637"/>
    </row>
    <row r="94" spans="2:12" s="636" customFormat="1" x14ac:dyDescent="0.2">
      <c r="B94"/>
      <c r="C94" s="49"/>
      <c r="D94" s="49"/>
      <c r="E94" s="49"/>
      <c r="F94" s="49"/>
      <c r="G94" s="637"/>
      <c r="H94" s="637"/>
      <c r="I94" s="637"/>
      <c r="J94" s="637"/>
      <c r="K94" s="637"/>
      <c r="L94" s="637"/>
    </row>
    <row r="95" spans="2:12" s="636" customFormat="1" x14ac:dyDescent="0.2">
      <c r="B95"/>
      <c r="C95" s="49"/>
      <c r="D95" s="49"/>
      <c r="E95" s="49"/>
      <c r="F95" s="49"/>
      <c r="G95" s="637"/>
      <c r="H95" s="637"/>
      <c r="I95" s="637"/>
      <c r="J95" s="637"/>
      <c r="K95" s="637"/>
      <c r="L95" s="637"/>
    </row>
    <row r="96" spans="2:12" s="636" customFormat="1" x14ac:dyDescent="0.2">
      <c r="B96"/>
      <c r="C96" s="49"/>
      <c r="D96" s="49"/>
      <c r="E96" s="49"/>
      <c r="F96" s="49"/>
      <c r="G96" s="637"/>
      <c r="H96" s="637"/>
      <c r="I96" s="637"/>
      <c r="J96" s="637"/>
      <c r="K96" s="637"/>
      <c r="L96" s="637"/>
    </row>
    <row r="97" spans="2:12" s="636" customFormat="1" x14ac:dyDescent="0.2">
      <c r="B97"/>
      <c r="C97" s="49"/>
      <c r="D97" s="49"/>
      <c r="E97" s="49"/>
      <c r="F97" s="49"/>
      <c r="G97" s="637"/>
      <c r="H97" s="637"/>
      <c r="I97" s="637"/>
      <c r="J97" s="637"/>
      <c r="K97" s="637"/>
      <c r="L97" s="637"/>
    </row>
    <row r="98" spans="2:12" s="636" customFormat="1" x14ac:dyDescent="0.2">
      <c r="B98"/>
      <c r="C98" s="49"/>
      <c r="D98" s="49"/>
      <c r="E98" s="49"/>
      <c r="F98" s="49"/>
      <c r="G98" s="637"/>
      <c r="H98" s="637"/>
      <c r="I98" s="637"/>
      <c r="J98" s="637"/>
      <c r="K98" s="637"/>
      <c r="L98" s="637"/>
    </row>
    <row r="99" spans="2:12" s="636" customFormat="1" x14ac:dyDescent="0.2">
      <c r="B99"/>
      <c r="C99" s="49"/>
      <c r="D99" s="49"/>
      <c r="E99" s="49"/>
      <c r="F99" s="49"/>
      <c r="G99" s="637"/>
      <c r="H99" s="637"/>
      <c r="I99" s="637"/>
      <c r="J99" s="637"/>
      <c r="K99" s="637"/>
      <c r="L99" s="637"/>
    </row>
    <row r="100" spans="2:12" s="636" customFormat="1" x14ac:dyDescent="0.2">
      <c r="B100"/>
      <c r="C100" s="49"/>
      <c r="D100" s="49"/>
      <c r="E100" s="49"/>
      <c r="F100" s="49"/>
      <c r="G100" s="637"/>
      <c r="H100" s="637"/>
      <c r="I100" s="637"/>
      <c r="J100" s="637"/>
      <c r="K100" s="637"/>
      <c r="L100" s="637"/>
    </row>
    <row r="101" spans="2:12" s="636" customFormat="1" x14ac:dyDescent="0.2">
      <c r="B101"/>
      <c r="C101" s="49"/>
      <c r="D101" s="49"/>
      <c r="E101" s="49"/>
      <c r="F101" s="49"/>
      <c r="G101" s="637"/>
      <c r="H101" s="637"/>
      <c r="I101" s="637"/>
      <c r="J101" s="637"/>
      <c r="K101" s="637"/>
      <c r="L101" s="637"/>
    </row>
    <row r="102" spans="2:12" s="636" customFormat="1" x14ac:dyDescent="0.2">
      <c r="B102"/>
      <c r="C102" s="49"/>
      <c r="D102" s="49"/>
      <c r="E102" s="49"/>
      <c r="F102" s="49"/>
      <c r="G102" s="637"/>
      <c r="H102" s="637"/>
      <c r="I102" s="637"/>
      <c r="J102" s="637"/>
      <c r="K102" s="637"/>
      <c r="L102" s="637"/>
    </row>
    <row r="103" spans="2:12" s="636" customFormat="1" x14ac:dyDescent="0.2">
      <c r="B103"/>
      <c r="C103" s="49"/>
      <c r="D103" s="49"/>
      <c r="E103" s="49"/>
      <c r="F103" s="49"/>
      <c r="G103" s="637"/>
      <c r="H103" s="637"/>
      <c r="I103" s="637"/>
      <c r="J103" s="637"/>
      <c r="K103" s="637"/>
      <c r="L103" s="637"/>
    </row>
    <row r="104" spans="2:12" s="636" customFormat="1" x14ac:dyDescent="0.2">
      <c r="B104"/>
      <c r="C104" s="49"/>
      <c r="D104" s="49"/>
      <c r="E104" s="49"/>
      <c r="F104" s="49"/>
      <c r="G104" s="637"/>
      <c r="H104" s="637"/>
      <c r="I104" s="637"/>
      <c r="J104" s="637"/>
      <c r="K104" s="637"/>
      <c r="L104" s="637"/>
    </row>
  </sheetData>
  <mergeCells count="2">
    <mergeCell ref="K2:L2"/>
    <mergeCell ref="B1:L1"/>
  </mergeCells>
  <phoneticPr fontId="25" type="noConversion"/>
  <hyperlinks>
    <hyperlink ref="G38" location="CONTENTS!A1" display="BACK TO CONTENTS" xr:uid="{00000000-0004-0000-3A00-000000000000}"/>
  </hyperlinks>
  <pageMargins left="0.98425196850393704" right="0.98425196850393704" top="0.98425196850393704" bottom="0.98425196850393704" header="0.51181102362204722" footer="0.51181102362204722"/>
  <pageSetup paperSize="9" scale="86" orientation="landscape" r:id="rId1"/>
  <headerFooter alignWithMargins="0"/>
  <ignoredErrors>
    <ignoredError sqref="M9 F18:M18 F19:L31 F17:L17 M4 M5 M6 M7 M8 F14:L14" formula="1"/>
  </ignoredError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14">
    <tabColor theme="7" tint="0.79998168889431442"/>
    <pageSetUpPr fitToPage="1"/>
  </sheetPr>
  <dimension ref="B1:N34"/>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4" s="3" customFormat="1" ht="24.95" customHeight="1" x14ac:dyDescent="0.2">
      <c r="B1" s="1491" t="s">
        <v>1173</v>
      </c>
      <c r="C1" s="1491"/>
      <c r="D1" s="1491"/>
      <c r="E1" s="1491"/>
      <c r="F1" s="1491"/>
      <c r="G1" s="1491"/>
      <c r="H1" s="1491"/>
      <c r="I1" s="1491"/>
      <c r="J1" s="1491"/>
      <c r="K1" s="1491"/>
      <c r="L1" s="1491"/>
    </row>
    <row r="2" spans="2:14"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4" ht="24.95" customHeight="1" x14ac:dyDescent="0.2">
      <c r="B3" s="150"/>
      <c r="C3" s="1489" t="s">
        <v>85</v>
      </c>
      <c r="D3" s="1490"/>
      <c r="E3" s="682" t="s">
        <v>17</v>
      </c>
      <c r="F3" s="736" t="s">
        <v>98</v>
      </c>
      <c r="G3" s="682" t="s">
        <v>17</v>
      </c>
      <c r="H3" s="736" t="s">
        <v>98</v>
      </c>
      <c r="I3" s="682" t="s">
        <v>17</v>
      </c>
      <c r="J3" s="736" t="s">
        <v>98</v>
      </c>
      <c r="K3" s="682" t="s">
        <v>17</v>
      </c>
      <c r="L3" s="736" t="s">
        <v>98</v>
      </c>
      <c r="N3" s="321"/>
    </row>
    <row r="4" spans="2:14" ht="13.35" customHeight="1" x14ac:dyDescent="0.2">
      <c r="B4" s="38"/>
      <c r="C4" s="563" t="s">
        <v>18</v>
      </c>
      <c r="D4" s="625" t="s">
        <v>43</v>
      </c>
      <c r="E4" s="596">
        <v>108</v>
      </c>
      <c r="F4" s="597">
        <v>9.3869190000000007</v>
      </c>
      <c r="G4" s="596">
        <v>100</v>
      </c>
      <c r="H4" s="597">
        <v>9.445119</v>
      </c>
      <c r="I4" s="596">
        <v>120</v>
      </c>
      <c r="J4" s="597">
        <v>9.4542389999999994</v>
      </c>
      <c r="K4" s="596">
        <v>117</v>
      </c>
      <c r="L4" s="597">
        <v>8.9620219999999993</v>
      </c>
    </row>
    <row r="5" spans="2:14" ht="13.35" customHeight="1" x14ac:dyDescent="0.2">
      <c r="B5" s="38"/>
      <c r="C5" s="441" t="s">
        <v>19</v>
      </c>
      <c r="D5" s="740" t="s">
        <v>121</v>
      </c>
      <c r="E5" s="596">
        <v>23</v>
      </c>
      <c r="F5" s="597">
        <v>2.2678959999999999</v>
      </c>
      <c r="G5" s="596">
        <v>17</v>
      </c>
      <c r="H5" s="597">
        <v>1.014319</v>
      </c>
      <c r="I5" s="596">
        <v>27</v>
      </c>
      <c r="J5" s="597">
        <v>2.2298930000000001</v>
      </c>
      <c r="K5" s="596">
        <v>26</v>
      </c>
      <c r="L5" s="597">
        <v>3.3834550000000001</v>
      </c>
    </row>
    <row r="6" spans="2:14" ht="13.35" customHeight="1" x14ac:dyDescent="0.2">
      <c r="B6" s="38"/>
      <c r="C6" s="441" t="s">
        <v>20</v>
      </c>
      <c r="D6" s="442" t="s">
        <v>44</v>
      </c>
      <c r="E6" s="596">
        <v>146</v>
      </c>
      <c r="F6" s="597">
        <v>2.793053</v>
      </c>
      <c r="G6" s="596">
        <v>123</v>
      </c>
      <c r="H6" s="597">
        <v>2.1451760000000002</v>
      </c>
      <c r="I6" s="596">
        <v>199</v>
      </c>
      <c r="J6" s="597">
        <v>4.6559670000000004</v>
      </c>
      <c r="K6" s="596">
        <v>88</v>
      </c>
      <c r="L6" s="597">
        <v>2.0910600000000001</v>
      </c>
    </row>
    <row r="7" spans="2:14" ht="13.35" customHeight="1" x14ac:dyDescent="0.2">
      <c r="B7" s="38"/>
      <c r="C7" s="441" t="s">
        <v>21</v>
      </c>
      <c r="D7" s="442" t="s">
        <v>45</v>
      </c>
      <c r="E7" s="596">
        <v>111</v>
      </c>
      <c r="F7" s="597">
        <v>1.8718900000000001</v>
      </c>
      <c r="G7" s="596">
        <v>116</v>
      </c>
      <c r="H7" s="597">
        <v>3.0311460000000001</v>
      </c>
      <c r="I7" s="596">
        <v>163</v>
      </c>
      <c r="J7" s="597">
        <v>2.9005299999999998</v>
      </c>
      <c r="K7" s="596">
        <v>86</v>
      </c>
      <c r="L7" s="597">
        <v>1.2756460000000001</v>
      </c>
    </row>
    <row r="8" spans="2:14" ht="13.35" customHeight="1" x14ac:dyDescent="0.2">
      <c r="B8" s="38"/>
      <c r="C8" s="441" t="s">
        <v>22</v>
      </c>
      <c r="D8" s="442" t="s">
        <v>46</v>
      </c>
      <c r="E8" s="596">
        <v>225</v>
      </c>
      <c r="F8" s="597">
        <v>3.942237</v>
      </c>
      <c r="G8" s="596">
        <v>151</v>
      </c>
      <c r="H8" s="597">
        <v>3.6591659999999999</v>
      </c>
      <c r="I8" s="596">
        <v>219</v>
      </c>
      <c r="J8" s="597">
        <v>3.8241800000000001</v>
      </c>
      <c r="K8" s="596">
        <v>130</v>
      </c>
      <c r="L8" s="597">
        <v>2.874298</v>
      </c>
    </row>
    <row r="9" spans="2:14" ht="13.35" customHeight="1" x14ac:dyDescent="0.2">
      <c r="B9" s="38"/>
      <c r="C9" s="441" t="s">
        <v>23</v>
      </c>
      <c r="D9" s="442" t="s">
        <v>47</v>
      </c>
      <c r="E9" s="596">
        <v>247</v>
      </c>
      <c r="F9" s="597">
        <v>5.7877020000000003</v>
      </c>
      <c r="G9" s="596">
        <v>191</v>
      </c>
      <c r="H9" s="597">
        <v>4.7103299999999999</v>
      </c>
      <c r="I9" s="596">
        <v>302</v>
      </c>
      <c r="J9" s="597">
        <v>5.660501</v>
      </c>
      <c r="K9" s="596">
        <v>152</v>
      </c>
      <c r="L9" s="597">
        <v>3.2519939999999998</v>
      </c>
    </row>
    <row r="10" spans="2:14" ht="13.35" customHeight="1" x14ac:dyDescent="0.2">
      <c r="B10" s="38"/>
      <c r="C10" s="441" t="s">
        <v>24</v>
      </c>
      <c r="D10" s="442" t="s">
        <v>48</v>
      </c>
      <c r="E10" s="596">
        <v>348</v>
      </c>
      <c r="F10" s="597">
        <v>9.0829819999999994</v>
      </c>
      <c r="G10" s="596">
        <v>263</v>
      </c>
      <c r="H10" s="597">
        <v>7.3026790000000004</v>
      </c>
      <c r="I10" s="596">
        <v>392</v>
      </c>
      <c r="J10" s="597">
        <v>11.043005000000001</v>
      </c>
      <c r="K10" s="596">
        <v>240</v>
      </c>
      <c r="L10" s="597">
        <v>6.572578</v>
      </c>
    </row>
    <row r="11" spans="2:14" customFormat="1" ht="13.35" customHeight="1" x14ac:dyDescent="0.2">
      <c r="B11" s="224"/>
      <c r="C11" s="441" t="s">
        <v>25</v>
      </c>
      <c r="D11" s="442" t="s">
        <v>49</v>
      </c>
      <c r="E11" s="596">
        <v>544</v>
      </c>
      <c r="F11" s="597">
        <v>15.721703</v>
      </c>
      <c r="G11" s="596">
        <v>356</v>
      </c>
      <c r="H11" s="597">
        <v>10.598708999999999</v>
      </c>
      <c r="I11" s="596">
        <v>526</v>
      </c>
      <c r="J11" s="597">
        <v>14.692348000000001</v>
      </c>
      <c r="K11" s="596">
        <v>349</v>
      </c>
      <c r="L11" s="597">
        <v>9.1663840000000008</v>
      </c>
    </row>
    <row r="12" spans="2:14" customFormat="1" ht="13.35" customHeight="1" x14ac:dyDescent="0.2">
      <c r="B12" s="224"/>
      <c r="C12" s="441" t="s">
        <v>26</v>
      </c>
      <c r="D12" s="442" t="s">
        <v>50</v>
      </c>
      <c r="E12" s="596">
        <v>786</v>
      </c>
      <c r="F12" s="597">
        <v>24.352778000000001</v>
      </c>
      <c r="G12" s="596">
        <v>548</v>
      </c>
      <c r="H12" s="597">
        <v>18.39282</v>
      </c>
      <c r="I12" s="596">
        <v>735</v>
      </c>
      <c r="J12" s="597">
        <v>22.306319999999999</v>
      </c>
      <c r="K12" s="596">
        <v>509</v>
      </c>
      <c r="L12" s="597">
        <v>14.903458000000001</v>
      </c>
    </row>
    <row r="13" spans="2:14" customFormat="1" ht="13.35" customHeight="1" x14ac:dyDescent="0.2">
      <c r="B13" s="224"/>
      <c r="C13" s="354" t="s">
        <v>27</v>
      </c>
      <c r="D13" s="742" t="s">
        <v>51</v>
      </c>
      <c r="E13" s="596">
        <v>901</v>
      </c>
      <c r="F13" s="597">
        <v>25.994965000000001</v>
      </c>
      <c r="G13" s="596">
        <v>715</v>
      </c>
      <c r="H13" s="597">
        <v>24.277792999999999</v>
      </c>
      <c r="I13" s="596">
        <v>938</v>
      </c>
      <c r="J13" s="597">
        <v>28.188724000000001</v>
      </c>
      <c r="K13" s="596">
        <v>696</v>
      </c>
      <c r="L13" s="597">
        <v>20.900296000000001</v>
      </c>
    </row>
    <row r="14" spans="2:14" customFormat="1" ht="13.35" customHeight="1" x14ac:dyDescent="0.2">
      <c r="B14" s="224"/>
      <c r="C14" s="354" t="s">
        <v>28</v>
      </c>
      <c r="D14" s="742" t="s">
        <v>52</v>
      </c>
      <c r="E14" s="596">
        <v>1138</v>
      </c>
      <c r="F14" s="597">
        <v>35.152703000000002</v>
      </c>
      <c r="G14" s="596">
        <v>873</v>
      </c>
      <c r="H14" s="597">
        <v>29.40485</v>
      </c>
      <c r="I14" s="596">
        <v>1058</v>
      </c>
      <c r="J14" s="597">
        <v>35.076360000000001</v>
      </c>
      <c r="K14" s="596">
        <v>802</v>
      </c>
      <c r="L14" s="597">
        <v>26.232332</v>
      </c>
    </row>
    <row r="15" spans="2:14" customFormat="1" ht="13.35" customHeight="1" x14ac:dyDescent="0.2">
      <c r="B15" s="224"/>
      <c r="C15" s="354" t="s">
        <v>29</v>
      </c>
      <c r="D15" s="742" t="s">
        <v>53</v>
      </c>
      <c r="E15" s="596">
        <v>1427</v>
      </c>
      <c r="F15" s="597">
        <v>44.312547000000002</v>
      </c>
      <c r="G15" s="596">
        <v>1075</v>
      </c>
      <c r="H15" s="597">
        <v>36.088788000000001</v>
      </c>
      <c r="I15" s="596">
        <v>1297</v>
      </c>
      <c r="J15" s="597">
        <v>45.085062999999998</v>
      </c>
      <c r="K15" s="596">
        <v>923</v>
      </c>
      <c r="L15" s="597">
        <v>31.455489</v>
      </c>
    </row>
    <row r="16" spans="2:14" customFormat="1" ht="13.35" customHeight="1" x14ac:dyDescent="0.2">
      <c r="B16" s="224"/>
      <c r="C16" s="354" t="s">
        <v>30</v>
      </c>
      <c r="D16" s="742" t="s">
        <v>54</v>
      </c>
      <c r="E16" s="596">
        <v>1612</v>
      </c>
      <c r="F16" s="597">
        <v>53.911498000000002</v>
      </c>
      <c r="G16" s="596">
        <v>1271</v>
      </c>
      <c r="H16" s="597">
        <v>46.630564999999997</v>
      </c>
      <c r="I16" s="596">
        <v>1576</v>
      </c>
      <c r="J16" s="597">
        <v>52.651955999999998</v>
      </c>
      <c r="K16" s="596">
        <v>1048</v>
      </c>
      <c r="L16" s="597">
        <v>37.598739999999999</v>
      </c>
    </row>
    <row r="17" spans="2:12" customFormat="1" ht="13.35" customHeight="1" x14ac:dyDescent="0.2">
      <c r="B17" s="224"/>
      <c r="C17" s="354" t="s">
        <v>31</v>
      </c>
      <c r="D17" s="742" t="s">
        <v>55</v>
      </c>
      <c r="E17" s="596">
        <v>1893</v>
      </c>
      <c r="F17" s="597">
        <v>66.547056999999995</v>
      </c>
      <c r="G17" s="596">
        <v>1471</v>
      </c>
      <c r="H17" s="597">
        <v>55.690488000000002</v>
      </c>
      <c r="I17" s="596">
        <v>1834</v>
      </c>
      <c r="J17" s="597">
        <v>61.253946999999997</v>
      </c>
      <c r="K17" s="596">
        <v>1326</v>
      </c>
      <c r="L17" s="597">
        <v>47.283704</v>
      </c>
    </row>
    <row r="18" spans="2:12" customFormat="1" ht="13.35" customHeight="1" x14ac:dyDescent="0.2">
      <c r="B18" s="224"/>
      <c r="C18" s="354" t="s">
        <v>32</v>
      </c>
      <c r="D18" s="742" t="s">
        <v>56</v>
      </c>
      <c r="E18" s="596">
        <v>2111</v>
      </c>
      <c r="F18" s="597">
        <v>79.704652999999993</v>
      </c>
      <c r="G18" s="596">
        <v>1672</v>
      </c>
      <c r="H18" s="597">
        <v>66.981838999999994</v>
      </c>
      <c r="I18" s="596">
        <v>1888</v>
      </c>
      <c r="J18" s="597">
        <v>69.617862000000002</v>
      </c>
      <c r="K18" s="596">
        <v>1475</v>
      </c>
      <c r="L18" s="597">
        <v>55.906291000000003</v>
      </c>
    </row>
    <row r="19" spans="2:12" customFormat="1" ht="13.35" customHeight="1" x14ac:dyDescent="0.2">
      <c r="B19" s="224"/>
      <c r="C19" s="354" t="s">
        <v>33</v>
      </c>
      <c r="D19" s="742" t="s">
        <v>57</v>
      </c>
      <c r="E19" s="596">
        <v>2306</v>
      </c>
      <c r="F19" s="597">
        <v>91.729440999999994</v>
      </c>
      <c r="G19" s="596">
        <v>1887</v>
      </c>
      <c r="H19" s="597">
        <v>79.133921999999998</v>
      </c>
      <c r="I19" s="596">
        <v>2019</v>
      </c>
      <c r="J19" s="597">
        <v>76.954216000000002</v>
      </c>
      <c r="K19" s="596">
        <v>1578</v>
      </c>
      <c r="L19" s="597">
        <v>64.531008</v>
      </c>
    </row>
    <row r="20" spans="2:12" customFormat="1" ht="13.35" customHeight="1" x14ac:dyDescent="0.2">
      <c r="B20" s="224"/>
      <c r="C20" s="354" t="s">
        <v>34</v>
      </c>
      <c r="D20" s="742" t="s">
        <v>58</v>
      </c>
      <c r="E20" s="596">
        <v>13686</v>
      </c>
      <c r="F20" s="597">
        <v>586.48942099999999</v>
      </c>
      <c r="G20" s="596">
        <v>11144</v>
      </c>
      <c r="H20" s="597">
        <v>506.98909600000002</v>
      </c>
      <c r="I20" s="596">
        <v>10985</v>
      </c>
      <c r="J20" s="597">
        <v>469.64579900000001</v>
      </c>
      <c r="K20" s="596">
        <v>9198</v>
      </c>
      <c r="L20" s="597">
        <v>412.52295299999997</v>
      </c>
    </row>
    <row r="21" spans="2:12" customFormat="1" ht="13.35" customHeight="1" x14ac:dyDescent="0.2">
      <c r="B21" s="224"/>
      <c r="C21" s="354" t="s">
        <v>35</v>
      </c>
      <c r="D21" s="617" t="s">
        <v>744</v>
      </c>
      <c r="E21" s="596">
        <v>18054</v>
      </c>
      <c r="F21" s="597">
        <v>852.71649600000001</v>
      </c>
      <c r="G21" s="596">
        <v>14706</v>
      </c>
      <c r="H21" s="597">
        <v>740.88369</v>
      </c>
      <c r="I21" s="596">
        <v>13693</v>
      </c>
      <c r="J21" s="597">
        <v>661.71763499999997</v>
      </c>
      <c r="K21" s="596">
        <v>11464</v>
      </c>
      <c r="L21" s="597">
        <v>566.05397900000003</v>
      </c>
    </row>
    <row r="22" spans="2:12" customFormat="1" ht="13.35" customHeight="1" x14ac:dyDescent="0.2">
      <c r="B22" s="224"/>
      <c r="C22" s="354" t="s">
        <v>36</v>
      </c>
      <c r="D22" s="617" t="s">
        <v>773</v>
      </c>
      <c r="E22" s="596">
        <v>39591</v>
      </c>
      <c r="F22" s="597">
        <v>2126.7176359999999</v>
      </c>
      <c r="G22" s="596">
        <v>33047</v>
      </c>
      <c r="H22" s="597">
        <v>1855.069743</v>
      </c>
      <c r="I22" s="596">
        <v>29823</v>
      </c>
      <c r="J22" s="597">
        <v>1573.421728</v>
      </c>
      <c r="K22" s="596">
        <v>26424</v>
      </c>
      <c r="L22" s="597">
        <v>1448.6465109999999</v>
      </c>
    </row>
    <row r="23" spans="2:12" customFormat="1" ht="13.35" customHeight="1" x14ac:dyDescent="0.2">
      <c r="B23" s="224"/>
      <c r="C23" s="354" t="s">
        <v>37</v>
      </c>
      <c r="D23" s="617" t="s">
        <v>754</v>
      </c>
      <c r="E23" s="596">
        <v>65370</v>
      </c>
      <c r="F23" s="597">
        <v>4133.2438320000001</v>
      </c>
      <c r="G23" s="596">
        <v>55814</v>
      </c>
      <c r="H23" s="597">
        <v>3694.3888910000001</v>
      </c>
      <c r="I23" s="596">
        <v>49415</v>
      </c>
      <c r="J23" s="597">
        <v>3117.4445019999998</v>
      </c>
      <c r="K23" s="596">
        <v>46295</v>
      </c>
      <c r="L23" s="597">
        <v>3032.211088</v>
      </c>
    </row>
    <row r="24" spans="2:12" customFormat="1" ht="13.35" customHeight="1" x14ac:dyDescent="0.2">
      <c r="B24" s="224"/>
      <c r="C24" s="354" t="s">
        <v>38</v>
      </c>
      <c r="D24" s="617" t="s">
        <v>62</v>
      </c>
      <c r="E24" s="596">
        <v>91349</v>
      </c>
      <c r="F24" s="597">
        <v>6657.4093430000003</v>
      </c>
      <c r="G24" s="596">
        <v>82755</v>
      </c>
      <c r="H24" s="597">
        <v>6358.214532</v>
      </c>
      <c r="I24" s="596">
        <v>74449</v>
      </c>
      <c r="J24" s="597">
        <v>5387.2999669999999</v>
      </c>
      <c r="K24" s="596">
        <v>72441</v>
      </c>
      <c r="L24" s="597">
        <v>5526.4929540000003</v>
      </c>
    </row>
    <row r="25" spans="2:12" customFormat="1" ht="13.35" customHeight="1" x14ac:dyDescent="0.2">
      <c r="B25" s="224"/>
      <c r="C25" s="354" t="s">
        <v>39</v>
      </c>
      <c r="D25" s="617" t="s">
        <v>63</v>
      </c>
      <c r="E25" s="596">
        <v>55229</v>
      </c>
      <c r="F25" s="597">
        <v>4208.8287019999998</v>
      </c>
      <c r="G25" s="596">
        <v>53057</v>
      </c>
      <c r="H25" s="597">
        <v>4271.2475969999996</v>
      </c>
      <c r="I25" s="596">
        <v>48606</v>
      </c>
      <c r="J25" s="597">
        <v>3651.415759</v>
      </c>
      <c r="K25" s="596">
        <v>50988</v>
      </c>
      <c r="L25" s="597">
        <v>4066.5166020000001</v>
      </c>
    </row>
    <row r="26" spans="2:12" customFormat="1" ht="13.35" customHeight="1" x14ac:dyDescent="0.2">
      <c r="B26" s="224"/>
      <c r="C26" s="354" t="s">
        <v>40</v>
      </c>
      <c r="D26" s="617" t="s">
        <v>64</v>
      </c>
      <c r="E26" s="596">
        <v>50444</v>
      </c>
      <c r="F26" s="597">
        <v>3926.3606410000002</v>
      </c>
      <c r="G26" s="596">
        <v>51214</v>
      </c>
      <c r="H26" s="597">
        <v>4177.7343970000002</v>
      </c>
      <c r="I26" s="596">
        <v>45168</v>
      </c>
      <c r="J26" s="597">
        <v>3463.6636330000001</v>
      </c>
      <c r="K26" s="596">
        <v>49315</v>
      </c>
      <c r="L26" s="597">
        <v>3986.5748039999999</v>
      </c>
    </row>
    <row r="27" spans="2:12" customFormat="1" ht="13.35" customHeight="1" x14ac:dyDescent="0.2">
      <c r="B27" s="224"/>
      <c r="C27" s="354" t="s">
        <v>41</v>
      </c>
      <c r="D27" s="617" t="s">
        <v>65</v>
      </c>
      <c r="E27" s="596">
        <v>11554</v>
      </c>
      <c r="F27" s="597">
        <v>976.53155900000002</v>
      </c>
      <c r="G27" s="596">
        <v>11200</v>
      </c>
      <c r="H27" s="597">
        <v>960.44330000000002</v>
      </c>
      <c r="I27" s="596">
        <v>9194</v>
      </c>
      <c r="J27" s="597">
        <v>745.87392499999999</v>
      </c>
      <c r="K27" s="596">
        <v>10991</v>
      </c>
      <c r="L27" s="597">
        <v>931.14268300000003</v>
      </c>
    </row>
    <row r="28" spans="2:12" customFormat="1" ht="13.35" customHeight="1" x14ac:dyDescent="0.2">
      <c r="B28" s="225"/>
      <c r="C28" s="752" t="s">
        <v>42</v>
      </c>
      <c r="D28" s="753" t="s">
        <v>66</v>
      </c>
      <c r="E28" s="676">
        <v>1646</v>
      </c>
      <c r="F28" s="677">
        <v>141.696663</v>
      </c>
      <c r="G28" s="676">
        <v>1600</v>
      </c>
      <c r="H28" s="677">
        <v>143.73495700000001</v>
      </c>
      <c r="I28" s="676">
        <v>1239</v>
      </c>
      <c r="J28" s="677">
        <v>105.04712000000001</v>
      </c>
      <c r="K28" s="676">
        <v>1614</v>
      </c>
      <c r="L28" s="677">
        <v>135.19927200000001</v>
      </c>
    </row>
    <row r="29" spans="2:12" customFormat="1" ht="13.35" customHeight="1" x14ac:dyDescent="0.2">
      <c r="B29" s="225"/>
      <c r="C29" s="226" t="s">
        <v>8</v>
      </c>
      <c r="D29" s="227"/>
      <c r="E29" s="239">
        <f t="shared" ref="E29:L29" si="0">SUM(E4:E28)</f>
        <v>360849</v>
      </c>
      <c r="F29" s="240">
        <f t="shared" si="0"/>
        <v>24082.554316999998</v>
      </c>
      <c r="G29" s="239">
        <f t="shared" si="0"/>
        <v>325366</v>
      </c>
      <c r="H29" s="240">
        <f t="shared" si="0"/>
        <v>23107.213911999999</v>
      </c>
      <c r="I29" s="239">
        <f t="shared" si="0"/>
        <v>295865</v>
      </c>
      <c r="J29" s="240">
        <f t="shared" si="0"/>
        <v>19621.125178999999</v>
      </c>
      <c r="K29" s="239">
        <f t="shared" si="0"/>
        <v>288275</v>
      </c>
      <c r="L29" s="240">
        <f t="shared" si="0"/>
        <v>20441.749601</v>
      </c>
    </row>
    <row r="30" spans="2:12" customFormat="1" ht="13.35" customHeight="1" x14ac:dyDescent="0.2">
      <c r="B30" s="232"/>
      <c r="C30" s="232"/>
    </row>
    <row r="31" spans="2:12" customFormat="1" ht="13.35" customHeight="1" x14ac:dyDescent="0.2"/>
    <row r="32" spans="2:12" customFormat="1" ht="13.35" customHeight="1" x14ac:dyDescent="0.2">
      <c r="G32" s="109" t="s">
        <v>245</v>
      </c>
    </row>
    <row r="33" spans="2:12" customFormat="1" ht="13.35" customHeight="1" x14ac:dyDescent="0.2"/>
    <row r="34" spans="2:12" s="636" customFormat="1" x14ac:dyDescent="0.2">
      <c r="B34"/>
      <c r="C34" s="49"/>
      <c r="D34" s="49"/>
      <c r="E34" s="49"/>
      <c r="F34" s="49"/>
      <c r="G34" s="637"/>
      <c r="H34" s="637"/>
      <c r="I34" s="637"/>
      <c r="J34" s="637"/>
      <c r="K34" s="637"/>
      <c r="L34" s="637"/>
    </row>
  </sheetData>
  <mergeCells count="3">
    <mergeCell ref="C3:D3"/>
    <mergeCell ref="B1:L1"/>
    <mergeCell ref="K2:L2"/>
  </mergeCells>
  <phoneticPr fontId="25" type="noConversion"/>
  <hyperlinks>
    <hyperlink ref="G32" location="CONTENTS!A1" display="BACK TO CONTENTS" xr:uid="{00000000-0004-0000-3B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L32" formula="1"/>
  </ignoredError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49">
    <tabColor theme="7" tint="0.79998168889431442"/>
    <pageSetUpPr fitToPage="1"/>
  </sheetPr>
  <dimension ref="B1:M36"/>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24.95" customHeight="1" x14ac:dyDescent="0.2">
      <c r="B1" s="1491" t="s">
        <v>1174</v>
      </c>
      <c r="C1" s="1491"/>
      <c r="D1" s="1491"/>
      <c r="E1" s="1491"/>
      <c r="F1" s="1491"/>
      <c r="G1" s="1491"/>
      <c r="H1" s="1491"/>
      <c r="I1" s="1491"/>
      <c r="J1" s="1491"/>
      <c r="K1" s="1491"/>
      <c r="L1" s="1491"/>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'A2.7.2'!E4/'A2.7.2'!E$29</f>
        <v>2.992941645951631E-4</v>
      </c>
      <c r="F4" s="976">
        <f>'A2.7.2'!F4/'A2.7.2'!F$29</f>
        <v>3.897808711002772E-4</v>
      </c>
      <c r="G4" s="975">
        <f>'A2.7.2'!G4/'A2.7.2'!G$29</f>
        <v>3.0734618859991515E-4</v>
      </c>
      <c r="H4" s="976">
        <f>'A2.7.2'!H4/'A2.7.2'!H$29</f>
        <v>4.087519610096731E-4</v>
      </c>
      <c r="I4" s="975">
        <f>'A2.7.2'!I4/'A2.7.2'!I$29</f>
        <v>4.0559038750781609E-4</v>
      </c>
      <c r="J4" s="976">
        <f>'A2.7.2'!J4/'A2.7.2'!J$29</f>
        <v>4.8183979836786506E-4</v>
      </c>
      <c r="K4" s="975">
        <f>'A2.7.2'!K4/'A2.7.2'!K$29</f>
        <v>4.0586245772266066E-4</v>
      </c>
      <c r="L4" s="976">
        <f>'A2.7.2'!L4/'A2.7.2'!L$29</f>
        <v>4.3841756087069876E-4</v>
      </c>
    </row>
    <row r="5" spans="2:12" ht="13.35" customHeight="1" x14ac:dyDescent="0.2">
      <c r="B5" s="38"/>
      <c r="C5" s="441" t="s">
        <v>19</v>
      </c>
      <c r="D5" s="740" t="s">
        <v>121</v>
      </c>
      <c r="E5" s="975">
        <f>'A2.7.2'!E5/'A2.7.2'!E$29</f>
        <v>6.3738572089710652E-5</v>
      </c>
      <c r="F5" s="976">
        <f>'A2.7.2'!F5/'A2.7.2'!F$29</f>
        <v>9.4171738186388335E-5</v>
      </c>
      <c r="G5" s="975">
        <f>'A2.7.2'!G5/'A2.7.2'!G$29</f>
        <v>5.2248852061985582E-5</v>
      </c>
      <c r="H5" s="976">
        <f>'A2.7.2'!H5/'A2.7.2'!H$29</f>
        <v>4.389620504933507E-5</v>
      </c>
      <c r="I5" s="975">
        <f>'A2.7.2'!I5/'A2.7.2'!I$29</f>
        <v>9.1257837189258616E-5</v>
      </c>
      <c r="J5" s="976">
        <f>'A2.7.2'!J5/'A2.7.2'!J$29</f>
        <v>1.1364755994659261E-4</v>
      </c>
      <c r="K5" s="975">
        <f>'A2.7.2'!K5/'A2.7.2'!K$29</f>
        <v>9.0191657271702374E-5</v>
      </c>
      <c r="L5" s="976">
        <f>'A2.7.2'!L5/'A2.7.2'!L$29</f>
        <v>1.655168987998211E-4</v>
      </c>
    </row>
    <row r="6" spans="2:12" ht="13.35" customHeight="1" x14ac:dyDescent="0.2">
      <c r="B6" s="38"/>
      <c r="C6" s="441" t="s">
        <v>20</v>
      </c>
      <c r="D6" s="442" t="s">
        <v>44</v>
      </c>
      <c r="E6" s="975">
        <f>'A2.7.2'!E6/'A2.7.2'!E$29</f>
        <v>4.0460137065642416E-4</v>
      </c>
      <c r="F6" s="976">
        <f>'A2.7.2'!F6/'A2.7.2'!F$29</f>
        <v>1.1597827054534533E-4</v>
      </c>
      <c r="G6" s="975">
        <f>'A2.7.2'!G6/'A2.7.2'!G$29</f>
        <v>3.7803581197789565E-4</v>
      </c>
      <c r="H6" s="976">
        <f>'A2.7.2'!H6/'A2.7.2'!H$29</f>
        <v>9.2835770169850341E-5</v>
      </c>
      <c r="I6" s="975">
        <f>'A2.7.2'!I6/'A2.7.2'!I$29</f>
        <v>6.7260405928379493E-4</v>
      </c>
      <c r="J6" s="976">
        <f>'A2.7.2'!J6/'A2.7.2'!J$29</f>
        <v>2.37293578096284E-4</v>
      </c>
      <c r="K6" s="975">
        <f>'A2.7.2'!K6/'A2.7.2'!K$29</f>
        <v>3.0526407076576187E-4</v>
      </c>
      <c r="L6" s="976">
        <f>'A2.7.2'!L6/'A2.7.2'!L$29</f>
        <v>1.0229359232038076E-4</v>
      </c>
    </row>
    <row r="7" spans="2:12" ht="13.35" customHeight="1" x14ac:dyDescent="0.2">
      <c r="B7" s="38"/>
      <c r="C7" s="441" t="s">
        <v>21</v>
      </c>
      <c r="D7" s="442" t="s">
        <v>45</v>
      </c>
      <c r="E7" s="975">
        <f>'A2.7.2'!E7/'A2.7.2'!E$29</f>
        <v>3.0760789138947314E-4</v>
      </c>
      <c r="F7" s="976">
        <f>'A2.7.2'!F7/'A2.7.2'!F$29</f>
        <v>7.772805057803289E-5</v>
      </c>
      <c r="G7" s="975">
        <f>'A2.7.2'!G7/'A2.7.2'!G$29</f>
        <v>3.5652157877590161E-4</v>
      </c>
      <c r="H7" s="976">
        <f>'A2.7.2'!H7/'A2.7.2'!H$29</f>
        <v>1.3117747607061667E-4</v>
      </c>
      <c r="I7" s="975">
        <f>'A2.7.2'!I7/'A2.7.2'!I$29</f>
        <v>5.5092694303145011E-4</v>
      </c>
      <c r="J7" s="976">
        <f>'A2.7.2'!J7/'A2.7.2'!J$29</f>
        <v>1.4782689440788873E-4</v>
      </c>
      <c r="K7" s="975">
        <f>'A2.7.2'!K7/'A2.7.2'!K$29</f>
        <v>2.9832625097563092E-4</v>
      </c>
      <c r="L7" s="976">
        <f>'A2.7.2'!L7/'A2.7.2'!L$29</f>
        <v>6.2403953912907546E-5</v>
      </c>
    </row>
    <row r="8" spans="2:12" ht="13.35" customHeight="1" x14ac:dyDescent="0.2">
      <c r="B8" s="38"/>
      <c r="C8" s="441" t="s">
        <v>22</v>
      </c>
      <c r="D8" s="442" t="s">
        <v>46</v>
      </c>
      <c r="E8" s="975">
        <f>'A2.7.2'!E8/'A2.7.2'!E$29</f>
        <v>6.2352950957325637E-4</v>
      </c>
      <c r="F8" s="976">
        <f>'A2.7.2'!F8/'A2.7.2'!F$29</f>
        <v>1.6369679678111034E-4</v>
      </c>
      <c r="G8" s="975">
        <f>'A2.7.2'!G8/'A2.7.2'!G$29</f>
        <v>4.6409274478587191E-4</v>
      </c>
      <c r="H8" s="976">
        <f>'A2.7.2'!H8/'A2.7.2'!H$29</f>
        <v>1.583560014606403E-4</v>
      </c>
      <c r="I8" s="975">
        <f>'A2.7.2'!I8/'A2.7.2'!I$29</f>
        <v>7.4020245720176432E-4</v>
      </c>
      <c r="J8" s="976">
        <f>'A2.7.2'!J8/'A2.7.2'!J$29</f>
        <v>1.9490115704949096E-4</v>
      </c>
      <c r="K8" s="975">
        <f>'A2.7.2'!K8/'A2.7.2'!K$29</f>
        <v>4.5095828635851183E-4</v>
      </c>
      <c r="L8" s="976">
        <f>'A2.7.2'!L8/'A2.7.2'!L$29</f>
        <v>1.4060919716281972E-4</v>
      </c>
    </row>
    <row r="9" spans="2:12" ht="13.35" customHeight="1" x14ac:dyDescent="0.2">
      <c r="B9" s="38"/>
      <c r="C9" s="441" t="s">
        <v>23</v>
      </c>
      <c r="D9" s="442" t="s">
        <v>47</v>
      </c>
      <c r="E9" s="975">
        <f>'A2.7.2'!E9/'A2.7.2'!E$29</f>
        <v>6.8449683939819704E-4</v>
      </c>
      <c r="F9" s="976">
        <f>'A2.7.2'!F9/'A2.7.2'!F$29</f>
        <v>2.4032758003225728E-4</v>
      </c>
      <c r="G9" s="975">
        <f>'A2.7.2'!G9/'A2.7.2'!G$29</f>
        <v>5.8703122022583801E-4</v>
      </c>
      <c r="H9" s="976">
        <f>'A2.7.2'!H9/'A2.7.2'!H$29</f>
        <v>2.0384673020029643E-4</v>
      </c>
      <c r="I9" s="975">
        <f>'A2.7.2'!I9/'A2.7.2'!I$29</f>
        <v>1.0207358085613371E-3</v>
      </c>
      <c r="J9" s="976">
        <f>'A2.7.2'!J9/'A2.7.2'!J$29</f>
        <v>2.8849013236296426E-4</v>
      </c>
      <c r="K9" s="975">
        <f>'A2.7.2'!K9/'A2.7.2'!K$29</f>
        <v>5.2727430404995231E-4</v>
      </c>
      <c r="L9" s="976">
        <f>'A2.7.2'!L9/'A2.7.2'!L$29</f>
        <v>1.5908589350105892E-4</v>
      </c>
    </row>
    <row r="10" spans="2:12" ht="13.35" customHeight="1" x14ac:dyDescent="0.2">
      <c r="B10" s="38"/>
      <c r="C10" s="441" t="s">
        <v>24</v>
      </c>
      <c r="D10" s="442" t="s">
        <v>48</v>
      </c>
      <c r="E10" s="975">
        <f>'A2.7.2'!E10/'A2.7.2'!E$29</f>
        <v>9.6439230813996993E-4</v>
      </c>
      <c r="F10" s="976">
        <f>'A2.7.2'!F10/'A2.7.2'!F$29</f>
        <v>3.771602414112807E-4</v>
      </c>
      <c r="G10" s="975">
        <f>'A2.7.2'!G10/'A2.7.2'!G$29</f>
        <v>8.0832047601777691E-4</v>
      </c>
      <c r="H10" s="976">
        <f>'A2.7.2'!H10/'A2.7.2'!H$29</f>
        <v>3.1603459542163087E-4</v>
      </c>
      <c r="I10" s="975">
        <f>'A2.7.2'!I10/'A2.7.2'!I$29</f>
        <v>1.3249285991921991E-3</v>
      </c>
      <c r="J10" s="976">
        <f>'A2.7.2'!J10/'A2.7.2'!J$29</f>
        <v>5.6281201507337884E-4</v>
      </c>
      <c r="K10" s="975">
        <f>'A2.7.2'!K10/'A2.7.2'!K$29</f>
        <v>8.3253837481571413E-4</v>
      </c>
      <c r="L10" s="976">
        <f>'A2.7.2'!L10/'A2.7.2'!L$29</f>
        <v>3.2152717493802354E-4</v>
      </c>
    </row>
    <row r="11" spans="2:12" customFormat="1" ht="13.35" customHeight="1" x14ac:dyDescent="0.2">
      <c r="B11" s="224"/>
      <c r="C11" s="441" t="s">
        <v>25</v>
      </c>
      <c r="D11" s="442" t="s">
        <v>49</v>
      </c>
      <c r="E11" s="975">
        <f>'A2.7.2'!E11/'A2.7.2'!E$29</f>
        <v>1.5075557920348954E-3</v>
      </c>
      <c r="F11" s="976">
        <f>'A2.7.2'!F11/'A2.7.2'!F$29</f>
        <v>6.5282539356308934E-4</v>
      </c>
      <c r="G11" s="975">
        <f>'A2.7.2'!G11/'A2.7.2'!G$29</f>
        <v>1.094152431415698E-3</v>
      </c>
      <c r="H11" s="976">
        <f>'A2.7.2'!H11/'A2.7.2'!H$29</f>
        <v>4.5867533145118358E-4</v>
      </c>
      <c r="I11" s="975">
        <f>'A2.7.2'!I11/'A2.7.2'!I$29</f>
        <v>1.7778378652425937E-3</v>
      </c>
      <c r="J11" s="976">
        <f>'A2.7.2'!J11/'A2.7.2'!J$29</f>
        <v>7.4880252105648129E-4</v>
      </c>
      <c r="K11" s="975">
        <f>'A2.7.2'!K11/'A2.7.2'!K$29</f>
        <v>1.210649553377851E-3</v>
      </c>
      <c r="L11" s="976">
        <f>'A2.7.2'!L11/'A2.7.2'!L$29</f>
        <v>4.4841484603409809E-4</v>
      </c>
    </row>
    <row r="12" spans="2:12" customFormat="1" ht="13.35" customHeight="1" x14ac:dyDescent="0.2">
      <c r="B12" s="224"/>
      <c r="C12" s="441" t="s">
        <v>26</v>
      </c>
      <c r="D12" s="442" t="s">
        <v>50</v>
      </c>
      <c r="E12" s="975">
        <f>'A2.7.2'!E12/'A2.7.2'!E$29</f>
        <v>2.1781964201092424E-3</v>
      </c>
      <c r="F12" s="976">
        <f>'A2.7.2'!F12/'A2.7.2'!F$29</f>
        <v>1.0112207234931575E-3</v>
      </c>
      <c r="G12" s="975">
        <f>'A2.7.2'!G12/'A2.7.2'!G$29</f>
        <v>1.6842571135275352E-3</v>
      </c>
      <c r="H12" s="976">
        <f>'A2.7.2'!H12/'A2.7.2'!H$29</f>
        <v>7.9597739779646353E-4</v>
      </c>
      <c r="I12" s="975">
        <f>'A2.7.2'!I12/'A2.7.2'!I$29</f>
        <v>2.4842411234853733E-3</v>
      </c>
      <c r="J12" s="976">
        <f>'A2.7.2'!J12/'A2.7.2'!J$29</f>
        <v>1.1368522343394403E-3</v>
      </c>
      <c r="K12" s="975">
        <f>'A2.7.2'!K12/'A2.7.2'!K$29</f>
        <v>1.7656751365883272E-3</v>
      </c>
      <c r="L12" s="976">
        <f>'A2.7.2'!L12/'A2.7.2'!L$29</f>
        <v>7.2906958997633606E-4</v>
      </c>
    </row>
    <row r="13" spans="2:12" customFormat="1" ht="13.35" customHeight="1" x14ac:dyDescent="0.2">
      <c r="B13" s="224"/>
      <c r="C13" s="354" t="s">
        <v>27</v>
      </c>
      <c r="D13" s="742" t="s">
        <v>51</v>
      </c>
      <c r="E13" s="975">
        <f>'A2.7.2'!E13/'A2.7.2'!E$29</f>
        <v>2.4968892805577957E-3</v>
      </c>
      <c r="F13" s="976">
        <f>'A2.7.2'!F13/'A2.7.2'!F$29</f>
        <v>1.0794106247130947E-3</v>
      </c>
      <c r="G13" s="975">
        <f>'A2.7.2'!G13/'A2.7.2'!G$29</f>
        <v>2.1975252484893936E-3</v>
      </c>
      <c r="H13" s="976">
        <f>'A2.7.2'!H13/'A2.7.2'!H$29</f>
        <v>1.0506585991914886E-3</v>
      </c>
      <c r="I13" s="975">
        <f>'A2.7.2'!I13/'A2.7.2'!I$29</f>
        <v>3.1703648623527623E-3</v>
      </c>
      <c r="J13" s="976">
        <f>'A2.7.2'!J13/'A2.7.2'!J$29</f>
        <v>1.4366517588996215E-3</v>
      </c>
      <c r="K13" s="975">
        <f>'A2.7.2'!K13/'A2.7.2'!K$29</f>
        <v>2.4143612869655709E-3</v>
      </c>
      <c r="L13" s="976">
        <f>'A2.7.2'!L13/'A2.7.2'!L$29</f>
        <v>1.0224318567613004E-3</v>
      </c>
    </row>
    <row r="14" spans="2:12" customFormat="1" ht="13.35" customHeight="1" x14ac:dyDescent="0.2">
      <c r="B14" s="224"/>
      <c r="C14" s="354" t="s">
        <v>28</v>
      </c>
      <c r="D14" s="742" t="s">
        <v>52</v>
      </c>
      <c r="E14" s="975">
        <f>'A2.7.2'!E14/'A2.7.2'!E$29</f>
        <v>3.1536736973082923E-3</v>
      </c>
      <c r="F14" s="976">
        <f>'A2.7.2'!F14/'A2.7.2'!F$29</f>
        <v>1.4596750218968894E-3</v>
      </c>
      <c r="G14" s="975">
        <f>'A2.7.2'!G14/'A2.7.2'!G$29</f>
        <v>2.6831322264772597E-3</v>
      </c>
      <c r="H14" s="976">
        <f>'A2.7.2'!H14/'A2.7.2'!H$29</f>
        <v>1.272539827258427E-3</v>
      </c>
      <c r="I14" s="975">
        <f>'A2.7.2'!I14/'A2.7.2'!I$29</f>
        <v>3.5759552498605784E-3</v>
      </c>
      <c r="J14" s="976">
        <f>'A2.7.2'!J14/'A2.7.2'!J$29</f>
        <v>1.787683411629286E-3</v>
      </c>
      <c r="K14" s="975">
        <f>'A2.7.2'!K14/'A2.7.2'!K$29</f>
        <v>2.7820657358425113E-3</v>
      </c>
      <c r="L14" s="976">
        <f>'A2.7.2'!L14/'A2.7.2'!L$29</f>
        <v>1.2832723476231568E-3</v>
      </c>
    </row>
    <row r="15" spans="2:12" customFormat="1" ht="13.35" customHeight="1" x14ac:dyDescent="0.2">
      <c r="B15" s="224"/>
      <c r="C15" s="354" t="s">
        <v>29</v>
      </c>
      <c r="D15" s="742" t="s">
        <v>53</v>
      </c>
      <c r="E15" s="975">
        <f>'A2.7.2'!E15/'A2.7.2'!E$29</f>
        <v>3.954562711826831E-3</v>
      </c>
      <c r="F15" s="976">
        <f>'A2.7.2'!F15/'A2.7.2'!F$29</f>
        <v>1.8400268682761591E-3</v>
      </c>
      <c r="G15" s="975">
        <f>'A2.7.2'!G15/'A2.7.2'!G$29</f>
        <v>3.303971527449088E-3</v>
      </c>
      <c r="H15" s="976">
        <f>'A2.7.2'!H15/'A2.7.2'!H$29</f>
        <v>1.5617974601974162E-3</v>
      </c>
      <c r="I15" s="975">
        <f>'A2.7.2'!I15/'A2.7.2'!I$29</f>
        <v>4.3837561049803117E-3</v>
      </c>
      <c r="J15" s="976">
        <f>'A2.7.2'!J15/'A2.7.2'!J$29</f>
        <v>2.297781732122754E-3</v>
      </c>
      <c r="K15" s="975">
        <f>'A2.7.2'!K15/'A2.7.2'!K$29</f>
        <v>3.2018038331454342E-3</v>
      </c>
      <c r="L15" s="976">
        <f>'A2.7.2'!L15/'A2.7.2'!L$29</f>
        <v>1.5387865331478875E-3</v>
      </c>
    </row>
    <row r="16" spans="2:12" customFormat="1" ht="13.35" customHeight="1" x14ac:dyDescent="0.2">
      <c r="B16" s="224"/>
      <c r="C16" s="354" t="s">
        <v>30</v>
      </c>
      <c r="D16" s="742" t="s">
        <v>54</v>
      </c>
      <c r="E16" s="975">
        <f>'A2.7.2'!E16/'A2.7.2'!E$29</f>
        <v>4.467242530809286E-3</v>
      </c>
      <c r="F16" s="976">
        <f>'A2.7.2'!F16/'A2.7.2'!F$29</f>
        <v>2.2386121210549331E-3</v>
      </c>
      <c r="G16" s="975">
        <f>'A2.7.2'!G16/'A2.7.2'!G$29</f>
        <v>3.9063700571049216E-3</v>
      </c>
      <c r="H16" s="976">
        <f>'A2.7.2'!H16/'A2.7.2'!H$29</f>
        <v>2.0180089723315321E-3</v>
      </c>
      <c r="I16" s="975">
        <f>'A2.7.2'!I16/'A2.7.2'!I$29</f>
        <v>5.326753755935984E-3</v>
      </c>
      <c r="J16" s="976">
        <f>'A2.7.2'!J16/'A2.7.2'!J$29</f>
        <v>2.6834320417236865E-3</v>
      </c>
      <c r="K16" s="975">
        <f>'A2.7.2'!K16/'A2.7.2'!K$29</f>
        <v>3.6354175700286187E-3</v>
      </c>
      <c r="L16" s="976">
        <f>'A2.7.2'!L16/'A2.7.2'!L$29</f>
        <v>1.8393112494715564E-3</v>
      </c>
    </row>
    <row r="17" spans="2:12" customFormat="1" ht="13.35" customHeight="1" x14ac:dyDescent="0.2">
      <c r="B17" s="224"/>
      <c r="C17" s="354" t="s">
        <v>31</v>
      </c>
      <c r="D17" s="742" t="s">
        <v>55</v>
      </c>
      <c r="E17" s="975">
        <f>'A2.7.2'!E17/'A2.7.2'!E$29</f>
        <v>5.245961607209664E-3</v>
      </c>
      <c r="F17" s="976">
        <f>'A2.7.2'!F17/'A2.7.2'!F$29</f>
        <v>2.763288981892759E-3</v>
      </c>
      <c r="G17" s="975">
        <f>'A2.7.2'!G17/'A2.7.2'!G$29</f>
        <v>4.5210624343047521E-3</v>
      </c>
      <c r="H17" s="976">
        <f>'A2.7.2'!H17/'A2.7.2'!H$29</f>
        <v>2.4100909876927615E-3</v>
      </c>
      <c r="I17" s="975">
        <f>'A2.7.2'!I17/'A2.7.2'!I$29</f>
        <v>6.1987730890777889E-3</v>
      </c>
      <c r="J17" s="976">
        <f>'A2.7.2'!J17/'A2.7.2'!J$29</f>
        <v>3.1218366144240579E-3</v>
      </c>
      <c r="K17" s="975">
        <f>'A2.7.2'!K17/'A2.7.2'!K$29</f>
        <v>4.5997745208568204E-3</v>
      </c>
      <c r="L17" s="976">
        <f>'A2.7.2'!L17/'A2.7.2'!L$29</f>
        <v>2.3130947655129728E-3</v>
      </c>
    </row>
    <row r="18" spans="2:12" customFormat="1" ht="13.35" customHeight="1" x14ac:dyDescent="0.2">
      <c r="B18" s="224"/>
      <c r="C18" s="354" t="s">
        <v>32</v>
      </c>
      <c r="D18" s="742" t="s">
        <v>56</v>
      </c>
      <c r="E18" s="975">
        <f>'A2.7.2'!E18/'A2.7.2'!E$29</f>
        <v>5.8500924209295303E-3</v>
      </c>
      <c r="F18" s="976">
        <f>'A2.7.2'!F18/'A2.7.2'!F$29</f>
        <v>3.3096428207258759E-3</v>
      </c>
      <c r="G18" s="975">
        <f>'A2.7.2'!G18/'A2.7.2'!G$29</f>
        <v>5.1388282733905817E-3</v>
      </c>
      <c r="H18" s="976">
        <f>'A2.7.2'!H18/'A2.7.2'!H$29</f>
        <v>2.8987414603547294E-3</v>
      </c>
      <c r="I18" s="975">
        <f>'A2.7.2'!I18/'A2.7.2'!I$29</f>
        <v>6.3812887634563057E-3</v>
      </c>
      <c r="J18" s="976">
        <f>'A2.7.2'!J18/'A2.7.2'!J$29</f>
        <v>3.5481075302710094E-3</v>
      </c>
      <c r="K18" s="975">
        <f>'A2.7.2'!K18/'A2.7.2'!K$29</f>
        <v>5.1166420952215765E-3</v>
      </c>
      <c r="L18" s="976">
        <f>'A2.7.2'!L18/'A2.7.2'!L$29</f>
        <v>2.7349073387174794E-3</v>
      </c>
    </row>
    <row r="19" spans="2:12" customFormat="1" ht="13.35" customHeight="1" x14ac:dyDescent="0.2">
      <c r="B19" s="224"/>
      <c r="C19" s="354" t="s">
        <v>33</v>
      </c>
      <c r="D19" s="742" t="s">
        <v>57</v>
      </c>
      <c r="E19" s="975">
        <f>'A2.7.2'!E19/'A2.7.2'!E$29</f>
        <v>6.390484662559686E-3</v>
      </c>
      <c r="F19" s="976">
        <f>'A2.7.2'!F19/'A2.7.2'!F$29</f>
        <v>3.8089581276371381E-3</v>
      </c>
      <c r="G19" s="975">
        <f>'A2.7.2'!G19/'A2.7.2'!G$29</f>
        <v>5.7996225788803993E-3</v>
      </c>
      <c r="H19" s="976">
        <f>'A2.7.2'!H19/'A2.7.2'!H$29</f>
        <v>3.4246414258927299E-3</v>
      </c>
      <c r="I19" s="975">
        <f>'A2.7.2'!I19/'A2.7.2'!I$29</f>
        <v>6.8240582698190057E-3</v>
      </c>
      <c r="J19" s="976">
        <f>'A2.7.2'!J19/'A2.7.2'!J$29</f>
        <v>3.9220083098171245E-3</v>
      </c>
      <c r="K19" s="975">
        <f>'A2.7.2'!K19/'A2.7.2'!K$29</f>
        <v>5.4739398144133204E-3</v>
      </c>
      <c r="L19" s="976">
        <f>'A2.7.2'!L19/'A2.7.2'!L$29</f>
        <v>3.1568241104393126E-3</v>
      </c>
    </row>
    <row r="20" spans="2:12" customFormat="1" ht="13.35" customHeight="1" x14ac:dyDescent="0.2">
      <c r="B20" s="224"/>
      <c r="C20" s="354" t="s">
        <v>34</v>
      </c>
      <c r="D20" s="742" t="s">
        <v>58</v>
      </c>
      <c r="E20" s="975">
        <f>'A2.7.2'!E20/'A2.7.2'!E$29</f>
        <v>3.7927221635642612E-2</v>
      </c>
      <c r="F20" s="976">
        <f>'A2.7.2'!F20/'A2.7.2'!F$29</f>
        <v>2.4353289658563922E-2</v>
      </c>
      <c r="G20" s="975">
        <f>'A2.7.2'!G20/'A2.7.2'!G$29</f>
        <v>3.4250659257574548E-2</v>
      </c>
      <c r="H20" s="976">
        <f>'A2.7.2'!H20/'A2.7.2'!H$29</f>
        <v>2.1940728031115481E-2</v>
      </c>
      <c r="I20" s="975">
        <f>'A2.7.2'!I20/'A2.7.2'!I$29</f>
        <v>3.7128420056444664E-2</v>
      </c>
      <c r="J20" s="976">
        <f>'A2.7.2'!J20/'A2.7.2'!J$29</f>
        <v>2.3935722070753118E-2</v>
      </c>
      <c r="K20" s="975">
        <f>'A2.7.2'!K20/'A2.7.2'!K$29</f>
        <v>3.1907033214812246E-2</v>
      </c>
      <c r="L20" s="976">
        <f>'A2.7.2'!L20/'A2.7.2'!L$29</f>
        <v>2.0180413176561929E-2</v>
      </c>
    </row>
    <row r="21" spans="2:12" customFormat="1" ht="13.35" customHeight="1" x14ac:dyDescent="0.2">
      <c r="B21" s="224"/>
      <c r="C21" s="354" t="s">
        <v>35</v>
      </c>
      <c r="D21" s="617" t="s">
        <v>744</v>
      </c>
      <c r="E21" s="975">
        <f>'A2.7.2'!E21/'A2.7.2'!E$29</f>
        <v>5.0032007848158096E-2</v>
      </c>
      <c r="F21" s="976">
        <f>'A2.7.2'!F21/'A2.7.2'!F$29</f>
        <v>3.540805866253411E-2</v>
      </c>
      <c r="G21" s="975">
        <f>'A2.7.2'!G21/'A2.7.2'!G$29</f>
        <v>4.5198330495503522E-2</v>
      </c>
      <c r="H21" s="976">
        <f>'A2.7.2'!H21/'A2.7.2'!H$29</f>
        <v>3.2062874079996528E-2</v>
      </c>
      <c r="I21" s="975">
        <f>'A2.7.2'!I21/'A2.7.2'!I$29</f>
        <v>4.6281243134537714E-2</v>
      </c>
      <c r="J21" s="976">
        <f>'A2.7.2'!J21/'A2.7.2'!J$29</f>
        <v>3.3724754771363462E-2</v>
      </c>
      <c r="K21" s="975">
        <f>'A2.7.2'!K21/'A2.7.2'!K$29</f>
        <v>3.976758303703061E-2</v>
      </c>
      <c r="L21" s="976">
        <f>'A2.7.2'!L21/'A2.7.2'!L$29</f>
        <v>2.7691072929115077E-2</v>
      </c>
    </row>
    <row r="22" spans="2:12" customFormat="1" ht="13.35" customHeight="1" x14ac:dyDescent="0.2">
      <c r="B22" s="224"/>
      <c r="C22" s="354" t="s">
        <v>36</v>
      </c>
      <c r="D22" s="617" t="s">
        <v>773</v>
      </c>
      <c r="E22" s="975">
        <f>'A2.7.2'!E22/'A2.7.2'!E$29</f>
        <v>0.1097162525045102</v>
      </c>
      <c r="F22" s="976">
        <f>'A2.7.2'!F22/'A2.7.2'!F$29</f>
        <v>8.8309471163477829E-2</v>
      </c>
      <c r="G22" s="975">
        <f>'A2.7.2'!G22/'A2.7.2'!G$29</f>
        <v>0.10156869494661397</v>
      </c>
      <c r="H22" s="976">
        <f>'A2.7.2'!H22/'A2.7.2'!H$29</f>
        <v>8.0280978488567523E-2</v>
      </c>
      <c r="I22" s="975">
        <f>'A2.7.2'!I22/'A2.7.2'!I$29</f>
        <v>0.10079935105537999</v>
      </c>
      <c r="J22" s="976">
        <f>'A2.7.2'!J22/'A2.7.2'!J$29</f>
        <v>8.0190188566963222E-2</v>
      </c>
      <c r="K22" s="975">
        <f>'A2.7.2'!K22/'A2.7.2'!K$29</f>
        <v>9.1662475067210133E-2</v>
      </c>
      <c r="L22" s="976">
        <f>'A2.7.2'!L22/'A2.7.2'!L$29</f>
        <v>7.0867050975378987E-2</v>
      </c>
    </row>
    <row r="23" spans="2:12" customFormat="1" ht="13.35" customHeight="1" x14ac:dyDescent="0.2">
      <c r="B23" s="224"/>
      <c r="C23" s="354" t="s">
        <v>37</v>
      </c>
      <c r="D23" s="617" t="s">
        <v>754</v>
      </c>
      <c r="E23" s="975">
        <f>'A2.7.2'!E23/'A2.7.2'!E$29</f>
        <v>0.18115610684801675</v>
      </c>
      <c r="F23" s="976">
        <f>'A2.7.2'!F23/'A2.7.2'!F$29</f>
        <v>0.17162813286306272</v>
      </c>
      <c r="G23" s="975">
        <f>'A2.7.2'!G23/'A2.7.2'!G$29</f>
        <v>0.17154220170515666</v>
      </c>
      <c r="H23" s="976">
        <f>'A2.7.2'!H23/'A2.7.2'!H$29</f>
        <v>0.15988032590469231</v>
      </c>
      <c r="I23" s="975">
        <f>'A2.7.2'!I23/'A2.7.2'!I$29</f>
        <v>0.16701874165582276</v>
      </c>
      <c r="J23" s="976">
        <f>'A2.7.2'!J23/'A2.7.2'!J$29</f>
        <v>0.15888204542604534</v>
      </c>
      <c r="K23" s="975">
        <f>'A2.7.2'!K23/'A2.7.2'!K$29</f>
        <v>0.16059318359205621</v>
      </c>
      <c r="L23" s="976">
        <f>'A2.7.2'!L23/'A2.7.2'!L$29</f>
        <v>0.14833422516102368</v>
      </c>
    </row>
    <row r="24" spans="2:12" customFormat="1" ht="13.35" customHeight="1" x14ac:dyDescent="0.2">
      <c r="B24" s="224"/>
      <c r="C24" s="354" t="s">
        <v>38</v>
      </c>
      <c r="D24" s="617" t="s">
        <v>62</v>
      </c>
      <c r="E24" s="975">
        <f>'A2.7.2'!E24/'A2.7.2'!E$29</f>
        <v>0.25315020964447732</v>
      </c>
      <c r="F24" s="976">
        <f>'A2.7.2'!F24/'A2.7.2'!F$29</f>
        <v>0.27644116381377787</v>
      </c>
      <c r="G24" s="975">
        <f>'A2.7.2'!G24/'A2.7.2'!G$29</f>
        <v>0.25434433837585979</v>
      </c>
      <c r="H24" s="976">
        <f>'A2.7.2'!H24/'A2.7.2'!H$29</f>
        <v>0.27516145201296044</v>
      </c>
      <c r="I24" s="975">
        <f>'A2.7.2'!I24/'A2.7.2'!I$29</f>
        <v>0.25163165632974499</v>
      </c>
      <c r="J24" s="976">
        <f>'A2.7.2'!J24/'A2.7.2'!J$29</f>
        <v>0.27456631145526217</v>
      </c>
      <c r="K24" s="975">
        <f>'A2.7.2'!K24/'A2.7.2'!K$29</f>
        <v>0.25129130170843811</v>
      </c>
      <c r="L24" s="976">
        <f>'A2.7.2'!L24/'A2.7.2'!L$29</f>
        <v>0.27035322620964142</v>
      </c>
    </row>
    <row r="25" spans="2:12" customFormat="1" ht="13.35" customHeight="1" x14ac:dyDescent="0.2">
      <c r="B25" s="224"/>
      <c r="C25" s="354" t="s">
        <v>39</v>
      </c>
      <c r="D25" s="617" t="s">
        <v>63</v>
      </c>
      <c r="E25" s="975">
        <f>'A2.7.2'!E25/'A2.7.2'!E$29</f>
        <v>0.15305293904098391</v>
      </c>
      <c r="F25" s="976">
        <f>'A2.7.2'!F25/'A2.7.2'!F$29</f>
        <v>0.17476670649628581</v>
      </c>
      <c r="G25" s="975">
        <f>'A2.7.2'!G25/'A2.7.2'!G$29</f>
        <v>0.16306866728545699</v>
      </c>
      <c r="H25" s="976">
        <f>'A2.7.2'!H25/'A2.7.2'!H$29</f>
        <v>0.18484476809996822</v>
      </c>
      <c r="I25" s="975">
        <f>'A2.7.2'!I25/'A2.7.2'!I$29</f>
        <v>0.1642843864600409</v>
      </c>
      <c r="J25" s="976">
        <f>'A2.7.2'!J25/'A2.7.2'!J$29</f>
        <v>0.18609614513381828</v>
      </c>
      <c r="K25" s="975">
        <f>'A2.7.2'!K25/'A2.7.2'!K$29</f>
        <v>0.17687277772959847</v>
      </c>
      <c r="L25" s="976">
        <f>'A2.7.2'!L25/'A2.7.2'!L$29</f>
        <v>0.19893192517146713</v>
      </c>
    </row>
    <row r="26" spans="2:12" customFormat="1" ht="13.35" customHeight="1" x14ac:dyDescent="0.2">
      <c r="B26" s="224"/>
      <c r="C26" s="354" t="s">
        <v>40</v>
      </c>
      <c r="D26" s="617" t="s">
        <v>64</v>
      </c>
      <c r="E26" s="975">
        <f>'A2.7.2'!E26/'A2.7.2'!E$29</f>
        <v>0.13979254480405931</v>
      </c>
      <c r="F26" s="976">
        <f>'A2.7.2'!F26/'A2.7.2'!F$29</f>
        <v>0.16303754947739751</v>
      </c>
      <c r="G26" s="975">
        <f>'A2.7.2'!G26/'A2.7.2'!G$29</f>
        <v>0.15740427702956056</v>
      </c>
      <c r="H26" s="976">
        <f>'A2.7.2'!H26/'A2.7.2'!H$29</f>
        <v>0.18079784144078168</v>
      </c>
      <c r="I26" s="975">
        <f>'A2.7.2'!I26/'A2.7.2'!I$29</f>
        <v>0.15266422185794196</v>
      </c>
      <c r="J26" s="976">
        <f>'A2.7.2'!J26/'A2.7.2'!J$29</f>
        <v>0.1765272685129736</v>
      </c>
      <c r="K26" s="975">
        <f>'A2.7.2'!K26/'A2.7.2'!K$29</f>
        <v>0.17106929147515393</v>
      </c>
      <c r="L26" s="976">
        <f>'A2.7.2'!L26/'A2.7.2'!L$29</f>
        <v>0.19502121304748682</v>
      </c>
    </row>
    <row r="27" spans="2:12" customFormat="1" ht="13.35" customHeight="1" x14ac:dyDescent="0.2">
      <c r="B27" s="224"/>
      <c r="C27" s="354" t="s">
        <v>41</v>
      </c>
      <c r="D27" s="617" t="s">
        <v>65</v>
      </c>
      <c r="E27" s="975">
        <f>'A2.7.2'!E27/'A2.7.2'!E$29</f>
        <v>3.2018933127152906E-2</v>
      </c>
      <c r="F27" s="976">
        <f>'A2.7.2'!F27/'A2.7.2'!F$29</f>
        <v>4.0549334848200107E-2</v>
      </c>
      <c r="G27" s="975">
        <f>'A2.7.2'!G27/'A2.7.2'!G$29</f>
        <v>3.4422773123190496E-2</v>
      </c>
      <c r="H27" s="976">
        <f>'A2.7.2'!H27/'A2.7.2'!H$29</f>
        <v>4.1564651786134381E-2</v>
      </c>
      <c r="I27" s="975">
        <f>'A2.7.2'!I27/'A2.7.2'!I$29</f>
        <v>3.1074983522890509E-2</v>
      </c>
      <c r="J27" s="976">
        <f>'A2.7.2'!J27/'A2.7.2'!J$29</f>
        <v>3.8013820216502681E-2</v>
      </c>
      <c r="K27" s="975">
        <f>'A2.7.2'!K27/'A2.7.2'!K$29</f>
        <v>3.8126788656664641E-2</v>
      </c>
      <c r="L27" s="976">
        <f>'A2.7.2'!L27/'A2.7.2'!L$29</f>
        <v>4.5551026755285613E-2</v>
      </c>
    </row>
    <row r="28" spans="2:12" customFormat="1" ht="13.35" customHeight="1" x14ac:dyDescent="0.2">
      <c r="B28" s="225"/>
      <c r="C28" s="752" t="s">
        <v>42</v>
      </c>
      <c r="D28" s="753" t="s">
        <v>66</v>
      </c>
      <c r="E28" s="977">
        <f>'A2.7.2'!E28/'A2.7.2'!E$29</f>
        <v>4.5614647678114666E-3</v>
      </c>
      <c r="F28" s="978">
        <f>'A2.7.2'!F28/'A2.7.2'!F$29</f>
        <v>5.8837887848123983E-3</v>
      </c>
      <c r="G28" s="977">
        <f>'A2.7.2'!G28/'A2.7.2'!G$29</f>
        <v>4.9175390175986424E-3</v>
      </c>
      <c r="H28" s="978">
        <f>'A2.7.2'!H28/'A2.7.2'!H$29</f>
        <v>6.2203499542346739E-3</v>
      </c>
      <c r="I28" s="977">
        <f>'A2.7.2'!I28/'A2.7.2'!I$29</f>
        <v>4.1877207510182006E-3</v>
      </c>
      <c r="J28" s="978">
        <f>'A2.7.2'!J28/'A2.7.2'!J$29</f>
        <v>5.3537765567302593E-3</v>
      </c>
      <c r="K28" s="977">
        <f>'A2.7.2'!K28/'A2.7.2'!K$29</f>
        <v>5.5988205706356776E-3</v>
      </c>
      <c r="L28" s="978">
        <f>'A2.7.2'!L28/'A2.7.2'!L$29</f>
        <v>6.6138796648495361E-3</v>
      </c>
    </row>
    <row r="29" spans="2:12" customFormat="1" ht="13.35" customHeight="1" x14ac:dyDescent="0.2">
      <c r="B29" s="225"/>
      <c r="C29" s="226" t="s">
        <v>8</v>
      </c>
      <c r="D29" s="227"/>
      <c r="E29" s="230">
        <f>'A2.7.2'!E29/'A2.7.2'!E$29</f>
        <v>1</v>
      </c>
      <c r="F29" s="231">
        <f>'A2.7.2'!F29/'A2.7.2'!F$29</f>
        <v>1</v>
      </c>
      <c r="G29" s="230">
        <f>'A2.7.2'!G29/'A2.7.2'!G$29</f>
        <v>1</v>
      </c>
      <c r="H29" s="231">
        <f>'A2.7.2'!H29/'A2.7.2'!H$29</f>
        <v>1</v>
      </c>
      <c r="I29" s="230">
        <f>'A2.7.2'!I29/'A2.7.2'!I$29</f>
        <v>1</v>
      </c>
      <c r="J29" s="231">
        <f>'A2.7.2'!J29/'A2.7.2'!J$29</f>
        <v>1</v>
      </c>
      <c r="K29" s="230">
        <f>'A2.7.2'!K29/'A2.7.2'!K$29</f>
        <v>1</v>
      </c>
      <c r="L29" s="231">
        <f>'A2.7.2'!L29/'A2.7.2'!L$29</f>
        <v>1</v>
      </c>
    </row>
    <row r="30" spans="2:12" customFormat="1" ht="13.35" customHeight="1" x14ac:dyDescent="0.2"/>
    <row r="31" spans="2:12" customFormat="1" ht="13.35" customHeight="1" x14ac:dyDescent="0.2"/>
    <row r="32" spans="2:12" x14ac:dyDescent="0.2">
      <c r="G32" s="109" t="s">
        <v>245</v>
      </c>
    </row>
    <row r="36" spans="2:13" ht="11.25" x14ac:dyDescent="0.2">
      <c r="B36" s="115"/>
      <c r="C36" s="115"/>
      <c r="D36" s="115"/>
      <c r="E36" s="115"/>
      <c r="F36" s="115"/>
      <c r="G36" s="115"/>
      <c r="H36" s="115"/>
      <c r="I36" s="115"/>
      <c r="J36" s="115"/>
      <c r="K36" s="115"/>
      <c r="L36" s="115"/>
      <c r="M36" s="131"/>
    </row>
  </sheetData>
  <mergeCells count="3">
    <mergeCell ref="C3:D3"/>
    <mergeCell ref="B1:L1"/>
    <mergeCell ref="K2:L2"/>
  </mergeCells>
  <phoneticPr fontId="25" type="noConversion"/>
  <hyperlinks>
    <hyperlink ref="G32" location="CONTENTS!A1" display="BACK TO CONTENTS" xr:uid="{00000000-0004-0000-3C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32">
    <tabColor theme="7" tint="0.79998168889431442"/>
    <pageSetUpPr fitToPage="1"/>
  </sheetPr>
  <dimension ref="B1:N33"/>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4" s="3" customFormat="1" ht="15" customHeight="1" x14ac:dyDescent="0.2">
      <c r="B1" s="1449" t="s">
        <v>1175</v>
      </c>
      <c r="C1" s="1449"/>
      <c r="D1" s="1449"/>
      <c r="E1" s="1449"/>
      <c r="F1" s="1449"/>
      <c r="G1" s="1449"/>
      <c r="H1" s="1449"/>
      <c r="I1" s="1449"/>
      <c r="J1" s="1449"/>
      <c r="K1" s="1449"/>
      <c r="L1" s="1449"/>
    </row>
    <row r="2" spans="2:14"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4" ht="24.95" customHeight="1" x14ac:dyDescent="0.2">
      <c r="B3" s="150"/>
      <c r="C3" s="1489" t="s">
        <v>85</v>
      </c>
      <c r="D3" s="1490"/>
      <c r="E3" s="682" t="s">
        <v>17</v>
      </c>
      <c r="F3" s="736" t="s">
        <v>98</v>
      </c>
      <c r="G3" s="682" t="s">
        <v>17</v>
      </c>
      <c r="H3" s="736" t="s">
        <v>98</v>
      </c>
      <c r="I3" s="682" t="s">
        <v>17</v>
      </c>
      <c r="J3" s="736" t="s">
        <v>98</v>
      </c>
      <c r="K3" s="682" t="s">
        <v>17</v>
      </c>
      <c r="L3" s="736" t="s">
        <v>98</v>
      </c>
    </row>
    <row r="4" spans="2:14" ht="13.35" customHeight="1" x14ac:dyDescent="0.2">
      <c r="B4" s="38"/>
      <c r="C4" s="563" t="s">
        <v>18</v>
      </c>
      <c r="D4" s="625" t="s">
        <v>43</v>
      </c>
      <c r="E4" s="596">
        <v>147</v>
      </c>
      <c r="F4" s="597">
        <v>9.3897329999999997</v>
      </c>
      <c r="G4" s="596">
        <v>100</v>
      </c>
      <c r="H4" s="597">
        <v>7.2228579999999996</v>
      </c>
      <c r="I4" s="596">
        <v>100</v>
      </c>
      <c r="J4" s="597">
        <v>6.9556839999999998</v>
      </c>
      <c r="K4" s="596">
        <v>79</v>
      </c>
      <c r="L4" s="597">
        <v>17.531839000000002</v>
      </c>
      <c r="N4" s="321"/>
    </row>
    <row r="5" spans="2:14" ht="13.35" customHeight="1" x14ac:dyDescent="0.2">
      <c r="B5" s="38"/>
      <c r="C5" s="441" t="s">
        <v>19</v>
      </c>
      <c r="D5" s="740" t="s">
        <v>121</v>
      </c>
      <c r="E5" s="596">
        <v>25</v>
      </c>
      <c r="F5" s="597">
        <v>1.9054739999999999</v>
      </c>
      <c r="G5" s="596">
        <v>31</v>
      </c>
      <c r="H5" s="597">
        <v>2.8365800000000001</v>
      </c>
      <c r="I5" s="596">
        <v>27</v>
      </c>
      <c r="J5" s="597">
        <v>2.8869250000000002</v>
      </c>
      <c r="K5" s="596">
        <v>8</v>
      </c>
      <c r="L5" s="597">
        <v>1.0151760000000001</v>
      </c>
    </row>
    <row r="6" spans="2:14" ht="13.35" customHeight="1" x14ac:dyDescent="0.2">
      <c r="B6" s="38"/>
      <c r="C6" s="441" t="s">
        <v>20</v>
      </c>
      <c r="D6" s="442" t="s">
        <v>44</v>
      </c>
      <c r="E6" s="596">
        <v>128</v>
      </c>
      <c r="F6" s="597">
        <v>6.0734060000000003</v>
      </c>
      <c r="G6" s="596">
        <v>112</v>
      </c>
      <c r="H6" s="597">
        <v>4.7492679999999998</v>
      </c>
      <c r="I6" s="596">
        <v>77</v>
      </c>
      <c r="J6" s="597">
        <v>2.8183539999999998</v>
      </c>
      <c r="K6" s="596">
        <v>52</v>
      </c>
      <c r="L6" s="597">
        <v>2.8978030000000001</v>
      </c>
    </row>
    <row r="7" spans="2:14" ht="13.35" customHeight="1" x14ac:dyDescent="0.2">
      <c r="B7" s="38"/>
      <c r="C7" s="441" t="s">
        <v>21</v>
      </c>
      <c r="D7" s="442" t="s">
        <v>45</v>
      </c>
      <c r="E7" s="596">
        <v>77</v>
      </c>
      <c r="F7" s="597">
        <v>2.3369140000000002</v>
      </c>
      <c r="G7" s="596">
        <v>76</v>
      </c>
      <c r="H7" s="597">
        <v>3.682633</v>
      </c>
      <c r="I7" s="596">
        <v>70</v>
      </c>
      <c r="J7" s="597">
        <v>2.9087000000000001</v>
      </c>
      <c r="K7" s="596">
        <v>44</v>
      </c>
      <c r="L7" s="597">
        <v>1.986386</v>
      </c>
    </row>
    <row r="8" spans="2:14" ht="13.35" customHeight="1" x14ac:dyDescent="0.2">
      <c r="B8" s="38"/>
      <c r="C8" s="441" t="s">
        <v>22</v>
      </c>
      <c r="D8" s="442" t="s">
        <v>46</v>
      </c>
      <c r="E8" s="596">
        <v>90</v>
      </c>
      <c r="F8" s="597">
        <v>4.5356379999999996</v>
      </c>
      <c r="G8" s="596">
        <v>86</v>
      </c>
      <c r="H8" s="597">
        <v>3.8426770000000001</v>
      </c>
      <c r="I8" s="596">
        <v>83</v>
      </c>
      <c r="J8" s="597">
        <v>3.7510180000000002</v>
      </c>
      <c r="K8" s="596">
        <v>51</v>
      </c>
      <c r="L8" s="597">
        <v>2.8962850000000002</v>
      </c>
    </row>
    <row r="9" spans="2:14" ht="13.35" customHeight="1" x14ac:dyDescent="0.2">
      <c r="B9" s="38"/>
      <c r="C9" s="441" t="s">
        <v>23</v>
      </c>
      <c r="D9" s="442" t="s">
        <v>47</v>
      </c>
      <c r="E9" s="596">
        <v>165</v>
      </c>
      <c r="F9" s="597">
        <v>7.198264</v>
      </c>
      <c r="G9" s="596">
        <v>105</v>
      </c>
      <c r="H9" s="597">
        <v>4.9599479999999998</v>
      </c>
      <c r="I9" s="596">
        <v>109</v>
      </c>
      <c r="J9" s="597">
        <v>5.2203489999999997</v>
      </c>
      <c r="K9" s="596">
        <v>80</v>
      </c>
      <c r="L9" s="597">
        <v>4.0694900000000001</v>
      </c>
    </row>
    <row r="10" spans="2:14" ht="13.35" customHeight="1" x14ac:dyDescent="0.2">
      <c r="B10" s="38"/>
      <c r="C10" s="441" t="s">
        <v>24</v>
      </c>
      <c r="D10" s="442" t="s">
        <v>48</v>
      </c>
      <c r="E10" s="596">
        <v>230</v>
      </c>
      <c r="F10" s="597">
        <v>9.6404270000000007</v>
      </c>
      <c r="G10" s="596">
        <v>171</v>
      </c>
      <c r="H10" s="597">
        <v>8.8126270000000009</v>
      </c>
      <c r="I10" s="596">
        <v>155</v>
      </c>
      <c r="J10" s="597">
        <v>7.7642749999999996</v>
      </c>
      <c r="K10" s="596">
        <v>101</v>
      </c>
      <c r="L10" s="597">
        <v>5.7163069999999996</v>
      </c>
    </row>
    <row r="11" spans="2:14" customFormat="1" ht="13.35" customHeight="1" x14ac:dyDescent="0.2">
      <c r="B11" s="224"/>
      <c r="C11" s="441" t="s">
        <v>25</v>
      </c>
      <c r="D11" s="442" t="s">
        <v>49</v>
      </c>
      <c r="E11" s="596">
        <v>424</v>
      </c>
      <c r="F11" s="597">
        <v>15.72207</v>
      </c>
      <c r="G11" s="596">
        <v>297</v>
      </c>
      <c r="H11" s="597">
        <v>12.080738</v>
      </c>
      <c r="I11" s="596">
        <v>234</v>
      </c>
      <c r="J11" s="597">
        <v>9.9005449999999993</v>
      </c>
      <c r="K11" s="596">
        <v>177</v>
      </c>
      <c r="L11" s="597">
        <v>8.1132519999999992</v>
      </c>
    </row>
    <row r="12" spans="2:14" customFormat="1" ht="13.35" customHeight="1" x14ac:dyDescent="0.2">
      <c r="B12" s="224"/>
      <c r="C12" s="441" t="s">
        <v>26</v>
      </c>
      <c r="D12" s="442" t="s">
        <v>50</v>
      </c>
      <c r="E12" s="596">
        <v>644</v>
      </c>
      <c r="F12" s="597">
        <v>22.622275999999999</v>
      </c>
      <c r="G12" s="596">
        <v>584</v>
      </c>
      <c r="H12" s="597">
        <v>19.321608999999999</v>
      </c>
      <c r="I12" s="596">
        <v>488</v>
      </c>
      <c r="J12" s="597">
        <v>16.855885000000001</v>
      </c>
      <c r="K12" s="596">
        <v>301</v>
      </c>
      <c r="L12" s="597">
        <v>13.474383</v>
      </c>
    </row>
    <row r="13" spans="2:14" customFormat="1" ht="13.35" customHeight="1" x14ac:dyDescent="0.2">
      <c r="B13" s="224"/>
      <c r="C13" s="354" t="s">
        <v>27</v>
      </c>
      <c r="D13" s="742" t="s">
        <v>51</v>
      </c>
      <c r="E13" s="596">
        <v>578</v>
      </c>
      <c r="F13" s="597">
        <v>21.293914999999998</v>
      </c>
      <c r="G13" s="596">
        <v>574</v>
      </c>
      <c r="H13" s="597">
        <v>21.564992</v>
      </c>
      <c r="I13" s="596">
        <v>630</v>
      </c>
      <c r="J13" s="597">
        <v>20.352453000000001</v>
      </c>
      <c r="K13" s="596">
        <v>515</v>
      </c>
      <c r="L13" s="597">
        <v>20.613474</v>
      </c>
    </row>
    <row r="14" spans="2:14" customFormat="1" ht="13.35" customHeight="1" x14ac:dyDescent="0.2">
      <c r="B14" s="224"/>
      <c r="C14" s="354" t="s">
        <v>28</v>
      </c>
      <c r="D14" s="742" t="s">
        <v>52</v>
      </c>
      <c r="E14" s="596">
        <v>583</v>
      </c>
      <c r="F14" s="597">
        <v>23.869990000000001</v>
      </c>
      <c r="G14" s="596">
        <v>614</v>
      </c>
      <c r="H14" s="597">
        <v>24.656482</v>
      </c>
      <c r="I14" s="596">
        <v>571</v>
      </c>
      <c r="J14" s="597">
        <v>19.90605</v>
      </c>
      <c r="K14" s="596">
        <v>462</v>
      </c>
      <c r="L14" s="597">
        <v>19.933769000000002</v>
      </c>
    </row>
    <row r="15" spans="2:14" customFormat="1" ht="13.35" customHeight="1" x14ac:dyDescent="0.2">
      <c r="B15" s="224"/>
      <c r="C15" s="354" t="s">
        <v>29</v>
      </c>
      <c r="D15" s="742" t="s">
        <v>53</v>
      </c>
      <c r="E15" s="596">
        <v>605</v>
      </c>
      <c r="F15" s="597">
        <v>24.350338000000001</v>
      </c>
      <c r="G15" s="596">
        <v>550</v>
      </c>
      <c r="H15" s="597">
        <v>23.660692000000001</v>
      </c>
      <c r="I15" s="596">
        <v>576</v>
      </c>
      <c r="J15" s="597">
        <v>22.723341000000001</v>
      </c>
      <c r="K15" s="596">
        <v>478</v>
      </c>
      <c r="L15" s="597">
        <v>19.971413999999999</v>
      </c>
    </row>
    <row r="16" spans="2:14" customFormat="1" ht="13.35" customHeight="1" x14ac:dyDescent="0.2">
      <c r="B16" s="224"/>
      <c r="C16" s="354" t="s">
        <v>30</v>
      </c>
      <c r="D16" s="742" t="s">
        <v>54</v>
      </c>
      <c r="E16" s="596">
        <v>580</v>
      </c>
      <c r="F16" s="597">
        <v>25.862124999999999</v>
      </c>
      <c r="G16" s="596">
        <v>557</v>
      </c>
      <c r="H16" s="597">
        <v>23.883309000000001</v>
      </c>
      <c r="I16" s="596">
        <v>550</v>
      </c>
      <c r="J16" s="597">
        <v>22.725294999999999</v>
      </c>
      <c r="K16" s="596">
        <v>451</v>
      </c>
      <c r="L16" s="597">
        <v>20.730038</v>
      </c>
    </row>
    <row r="17" spans="2:12" customFormat="1" ht="13.35" customHeight="1" x14ac:dyDescent="0.2">
      <c r="B17" s="224"/>
      <c r="C17" s="354" t="s">
        <v>31</v>
      </c>
      <c r="D17" s="742" t="s">
        <v>55</v>
      </c>
      <c r="E17" s="596">
        <v>573</v>
      </c>
      <c r="F17" s="597">
        <v>24.814419000000001</v>
      </c>
      <c r="G17" s="596">
        <v>571</v>
      </c>
      <c r="H17" s="597">
        <v>26.326481000000001</v>
      </c>
      <c r="I17" s="596">
        <v>591</v>
      </c>
      <c r="J17" s="597">
        <v>24.412367</v>
      </c>
      <c r="K17" s="596">
        <v>446</v>
      </c>
      <c r="L17" s="597">
        <v>21.671972</v>
      </c>
    </row>
    <row r="18" spans="2:12" customFormat="1" ht="13.35" customHeight="1" x14ac:dyDescent="0.2">
      <c r="B18" s="224"/>
      <c r="C18" s="354" t="s">
        <v>32</v>
      </c>
      <c r="D18" s="742" t="s">
        <v>56</v>
      </c>
      <c r="E18" s="596">
        <v>538</v>
      </c>
      <c r="F18" s="597">
        <v>24.051123</v>
      </c>
      <c r="G18" s="596">
        <v>537</v>
      </c>
      <c r="H18" s="597">
        <v>25.532933</v>
      </c>
      <c r="I18" s="596">
        <v>467</v>
      </c>
      <c r="J18" s="597">
        <v>20.859344</v>
      </c>
      <c r="K18" s="596">
        <v>435</v>
      </c>
      <c r="L18" s="597">
        <v>20.005652999999999</v>
      </c>
    </row>
    <row r="19" spans="2:12" customFormat="1" ht="13.35" customHeight="1" x14ac:dyDescent="0.2">
      <c r="B19" s="224"/>
      <c r="C19" s="354" t="s">
        <v>33</v>
      </c>
      <c r="D19" s="742" t="s">
        <v>57</v>
      </c>
      <c r="E19" s="596">
        <v>570</v>
      </c>
      <c r="F19" s="597">
        <v>23.988040999999999</v>
      </c>
      <c r="G19" s="596">
        <v>496</v>
      </c>
      <c r="H19" s="597">
        <v>23.668579999999999</v>
      </c>
      <c r="I19" s="596">
        <v>470</v>
      </c>
      <c r="J19" s="597">
        <v>19.955815000000001</v>
      </c>
      <c r="K19" s="596">
        <v>422</v>
      </c>
      <c r="L19" s="597">
        <v>18.532250000000001</v>
      </c>
    </row>
    <row r="20" spans="2:12" customFormat="1" ht="13.35" customHeight="1" x14ac:dyDescent="0.2">
      <c r="B20" s="224"/>
      <c r="C20" s="354" t="s">
        <v>34</v>
      </c>
      <c r="D20" s="742" t="s">
        <v>58</v>
      </c>
      <c r="E20" s="596">
        <v>2446</v>
      </c>
      <c r="F20" s="597">
        <v>116.43153599999999</v>
      </c>
      <c r="G20" s="596">
        <v>2368</v>
      </c>
      <c r="H20" s="597">
        <v>117.672614</v>
      </c>
      <c r="I20" s="596">
        <v>2115</v>
      </c>
      <c r="J20" s="597">
        <v>99.523983999999999</v>
      </c>
      <c r="K20" s="596">
        <v>2002</v>
      </c>
      <c r="L20" s="597">
        <v>100.15303299999999</v>
      </c>
    </row>
    <row r="21" spans="2:12" customFormat="1" ht="13.35" customHeight="1" x14ac:dyDescent="0.2">
      <c r="B21" s="224"/>
      <c r="C21" s="354" t="s">
        <v>35</v>
      </c>
      <c r="D21" s="617" t="s">
        <v>744</v>
      </c>
      <c r="E21" s="596">
        <v>2274</v>
      </c>
      <c r="F21" s="597">
        <v>113.231663</v>
      </c>
      <c r="G21" s="596">
        <v>2066</v>
      </c>
      <c r="H21" s="597">
        <v>107.988704</v>
      </c>
      <c r="I21" s="596">
        <v>1868</v>
      </c>
      <c r="J21" s="597">
        <v>90.869039999999998</v>
      </c>
      <c r="K21" s="596">
        <v>1804</v>
      </c>
      <c r="L21" s="597">
        <v>99.420625999999999</v>
      </c>
    </row>
    <row r="22" spans="2:12" customFormat="1" ht="13.35" customHeight="1" x14ac:dyDescent="0.2">
      <c r="B22" s="224"/>
      <c r="C22" s="354" t="s">
        <v>36</v>
      </c>
      <c r="D22" s="617" t="s">
        <v>773</v>
      </c>
      <c r="E22" s="596">
        <v>3339</v>
      </c>
      <c r="F22" s="597">
        <v>170.97982500000001</v>
      </c>
      <c r="G22" s="596">
        <v>3253</v>
      </c>
      <c r="H22" s="597">
        <v>175.44416200000001</v>
      </c>
      <c r="I22" s="596">
        <v>3020</v>
      </c>
      <c r="J22" s="597">
        <v>161.89481799999999</v>
      </c>
      <c r="K22" s="596">
        <v>2992</v>
      </c>
      <c r="L22" s="597">
        <v>175.66404199999999</v>
      </c>
    </row>
    <row r="23" spans="2:12" customFormat="1" ht="13.35" customHeight="1" x14ac:dyDescent="0.2">
      <c r="B23" s="224"/>
      <c r="C23" s="354" t="s">
        <v>37</v>
      </c>
      <c r="D23" s="617" t="s">
        <v>754</v>
      </c>
      <c r="E23" s="596">
        <v>3371</v>
      </c>
      <c r="F23" s="597">
        <v>198.88186999999999</v>
      </c>
      <c r="G23" s="596">
        <v>3363</v>
      </c>
      <c r="H23" s="597">
        <v>204.560723</v>
      </c>
      <c r="I23" s="596">
        <v>3058</v>
      </c>
      <c r="J23" s="597">
        <v>177.86673099999999</v>
      </c>
      <c r="K23" s="596">
        <v>3171</v>
      </c>
      <c r="L23" s="597">
        <v>192.839496</v>
      </c>
    </row>
    <row r="24" spans="2:12" customFormat="1" ht="13.35" customHeight="1" x14ac:dyDescent="0.2">
      <c r="B24" s="224"/>
      <c r="C24" s="354" t="s">
        <v>38</v>
      </c>
      <c r="D24" s="617" t="s">
        <v>62</v>
      </c>
      <c r="E24" s="596">
        <v>2959</v>
      </c>
      <c r="F24" s="597">
        <v>208.41439</v>
      </c>
      <c r="G24" s="596">
        <v>2978</v>
      </c>
      <c r="H24" s="597">
        <v>215.252714</v>
      </c>
      <c r="I24" s="596">
        <v>2741</v>
      </c>
      <c r="J24" s="597">
        <v>183.85162</v>
      </c>
      <c r="K24" s="596">
        <v>3004</v>
      </c>
      <c r="L24" s="597">
        <v>211.81104099999999</v>
      </c>
    </row>
    <row r="25" spans="2:12" customFormat="1" ht="13.35" customHeight="1" x14ac:dyDescent="0.2">
      <c r="B25" s="224"/>
      <c r="C25" s="354" t="s">
        <v>39</v>
      </c>
      <c r="D25" s="617" t="s">
        <v>63</v>
      </c>
      <c r="E25" s="596">
        <v>1490</v>
      </c>
      <c r="F25" s="597">
        <v>128.08607499999999</v>
      </c>
      <c r="G25" s="596">
        <v>1346</v>
      </c>
      <c r="H25" s="597">
        <v>115.96638799999999</v>
      </c>
      <c r="I25" s="596">
        <v>1285</v>
      </c>
      <c r="J25" s="597">
        <v>105.594971</v>
      </c>
      <c r="K25" s="596">
        <v>1525</v>
      </c>
      <c r="L25" s="597">
        <v>129.501891</v>
      </c>
    </row>
    <row r="26" spans="2:12" customFormat="1" ht="13.35" customHeight="1" x14ac:dyDescent="0.2">
      <c r="B26" s="224"/>
      <c r="C26" s="354" t="s">
        <v>40</v>
      </c>
      <c r="D26" s="617" t="s">
        <v>64</v>
      </c>
      <c r="E26" s="596">
        <v>1626</v>
      </c>
      <c r="F26" s="597">
        <v>177.01547199999999</v>
      </c>
      <c r="G26" s="596">
        <v>1731</v>
      </c>
      <c r="H26" s="597">
        <v>183.75207599999999</v>
      </c>
      <c r="I26" s="596">
        <v>1561</v>
      </c>
      <c r="J26" s="597">
        <v>149.50825599999999</v>
      </c>
      <c r="K26" s="596">
        <v>1999</v>
      </c>
      <c r="L26" s="597">
        <v>202.062658</v>
      </c>
    </row>
    <row r="27" spans="2:12" customFormat="1" ht="13.35" customHeight="1" x14ac:dyDescent="0.2">
      <c r="B27" s="224"/>
      <c r="C27" s="354" t="s">
        <v>41</v>
      </c>
      <c r="D27" s="617" t="s">
        <v>65</v>
      </c>
      <c r="E27" s="596">
        <v>429</v>
      </c>
      <c r="F27" s="597">
        <v>65.716374000000002</v>
      </c>
      <c r="G27" s="596">
        <v>468</v>
      </c>
      <c r="H27" s="597">
        <v>71.321295000000006</v>
      </c>
      <c r="I27" s="596">
        <v>434</v>
      </c>
      <c r="J27" s="597">
        <v>56.062421000000001</v>
      </c>
      <c r="K27" s="596">
        <v>578</v>
      </c>
      <c r="L27" s="597">
        <v>83.690948000000006</v>
      </c>
    </row>
    <row r="28" spans="2:12" customFormat="1" ht="13.35" customHeight="1" x14ac:dyDescent="0.2">
      <c r="B28" s="225"/>
      <c r="C28" s="752" t="s">
        <v>42</v>
      </c>
      <c r="D28" s="753" t="s">
        <v>66</v>
      </c>
      <c r="E28" s="676">
        <v>55</v>
      </c>
      <c r="F28" s="677">
        <v>10.695838999999999</v>
      </c>
      <c r="G28" s="676">
        <v>53</v>
      </c>
      <c r="H28" s="677">
        <v>10.102596999999999</v>
      </c>
      <c r="I28" s="676">
        <v>47</v>
      </c>
      <c r="J28" s="677">
        <v>6.8306180000000003</v>
      </c>
      <c r="K28" s="676">
        <v>69</v>
      </c>
      <c r="L28" s="677">
        <v>10.403171</v>
      </c>
    </row>
    <row r="29" spans="2:12" customFormat="1" ht="13.35" customHeight="1" x14ac:dyDescent="0.2">
      <c r="B29" s="225"/>
      <c r="C29" s="226" t="s">
        <v>8</v>
      </c>
      <c r="D29" s="227"/>
      <c r="E29" s="228">
        <f t="shared" ref="E29:L29" si="0">SUM(E4:E28)</f>
        <v>23946</v>
      </c>
      <c r="F29" s="229">
        <f t="shared" si="0"/>
        <v>1437.107197</v>
      </c>
      <c r="G29" s="228">
        <f t="shared" si="0"/>
        <v>23087</v>
      </c>
      <c r="H29" s="229">
        <f t="shared" si="0"/>
        <v>1438.8636799999999</v>
      </c>
      <c r="I29" s="228">
        <f t="shared" si="0"/>
        <v>21327</v>
      </c>
      <c r="J29" s="229">
        <f t="shared" si="0"/>
        <v>1241.998859</v>
      </c>
      <c r="K29" s="228">
        <f t="shared" si="0"/>
        <v>21246</v>
      </c>
      <c r="L29" s="229">
        <f t="shared" si="0"/>
        <v>1404.7063969999997</v>
      </c>
    </row>
    <row r="30" spans="2:12" customFormat="1" ht="13.35" customHeight="1" x14ac:dyDescent="0.2">
      <c r="B30" s="232"/>
      <c r="C30" s="232"/>
    </row>
    <row r="31" spans="2:12" customFormat="1" ht="13.35" customHeight="1" x14ac:dyDescent="0.2"/>
    <row r="32" spans="2:12" customFormat="1" ht="13.35" customHeight="1" x14ac:dyDescent="0.2">
      <c r="G32" s="109" t="s">
        <v>245</v>
      </c>
    </row>
    <row r="33" customFormat="1" ht="13.35" customHeight="1" x14ac:dyDescent="0.2"/>
  </sheetData>
  <mergeCells count="3">
    <mergeCell ref="C3:D3"/>
    <mergeCell ref="K2:L2"/>
    <mergeCell ref="B1:L1"/>
  </mergeCells>
  <phoneticPr fontId="25" type="noConversion"/>
  <hyperlinks>
    <hyperlink ref="G32" location="CONTENTS!A1" display="BACK TO CONTENTS" xr:uid="{00000000-0004-0000-3D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K29 F3:L3" formula="1"/>
  </ignoredError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50">
    <tabColor theme="7" tint="0.79998168889431442"/>
    <pageSetUpPr fitToPage="1"/>
  </sheetPr>
  <dimension ref="B1:M36"/>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x14ac:dyDescent="0.2">
      <c r="B1" s="1491" t="s">
        <v>1176</v>
      </c>
      <c r="C1" s="1491"/>
      <c r="D1" s="1491"/>
      <c r="E1" s="1491"/>
      <c r="F1" s="1491"/>
      <c r="G1" s="1491"/>
      <c r="H1" s="1491"/>
      <c r="I1" s="1491"/>
      <c r="J1" s="1491"/>
      <c r="K1" s="1491"/>
      <c r="L1" s="1491"/>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'A2.7.3'!E4/'A2.7.3'!E$29</f>
        <v>6.1388123277374088E-3</v>
      </c>
      <c r="F4" s="976">
        <f>'A2.7.3'!F4/'A2.7.3'!F$29</f>
        <v>6.5337735553766063E-3</v>
      </c>
      <c r="G4" s="975">
        <f>'A2.7.3'!G4/'A2.7.3'!G$29</f>
        <v>4.3314419370208343E-3</v>
      </c>
      <c r="H4" s="976">
        <f>'A2.7.3'!H4/'A2.7.3'!H$29</f>
        <v>5.0198348185423649E-3</v>
      </c>
      <c r="I4" s="975">
        <f>'A2.7.3'!I4/'A2.7.3'!I$29</f>
        <v>4.6888920148168986E-3</v>
      </c>
      <c r="J4" s="976">
        <f>'A2.7.3'!J4/'A2.7.3'!J$29</f>
        <v>5.6003948390100731E-3</v>
      </c>
      <c r="K4" s="975">
        <f>'A2.7.3'!K4/'A2.7.3'!K$29</f>
        <v>3.7183469829614986E-3</v>
      </c>
      <c r="L4" s="976">
        <f>'A2.7.3'!L4/'A2.7.3'!L$29</f>
        <v>1.2480785335243267E-2</v>
      </c>
    </row>
    <row r="5" spans="2:12" ht="13.35" customHeight="1" x14ac:dyDescent="0.2">
      <c r="B5" s="38"/>
      <c r="C5" s="441" t="s">
        <v>19</v>
      </c>
      <c r="D5" s="740" t="s">
        <v>121</v>
      </c>
      <c r="E5" s="975">
        <f>'A2.7.3'!E5/'A2.7.3'!E$29</f>
        <v>1.044015701996158E-3</v>
      </c>
      <c r="F5" s="976">
        <f>'A2.7.3'!F5/'A2.7.3'!F$29</f>
        <v>1.3259094408390188E-3</v>
      </c>
      <c r="G5" s="975">
        <f>'A2.7.3'!G5/'A2.7.3'!G$29</f>
        <v>1.3427470004764585E-3</v>
      </c>
      <c r="H5" s="976">
        <f>'A2.7.3'!H5/'A2.7.3'!H$29</f>
        <v>1.9714028781378373E-3</v>
      </c>
      <c r="I5" s="975">
        <f>'A2.7.3'!I5/'A2.7.3'!I$29</f>
        <v>1.2660008440005626E-3</v>
      </c>
      <c r="J5" s="976">
        <f>'A2.7.3'!J5/'A2.7.3'!J$29</f>
        <v>2.3244183994858246E-3</v>
      </c>
      <c r="K5" s="975">
        <f>'A2.7.3'!K5/'A2.7.3'!K$29</f>
        <v>3.7654146662901254E-4</v>
      </c>
      <c r="L5" s="976">
        <f>'A2.7.3'!L5/'A2.7.3'!L$29</f>
        <v>7.2269621763529303E-4</v>
      </c>
    </row>
    <row r="6" spans="2:12" ht="13.35" customHeight="1" x14ac:dyDescent="0.2">
      <c r="B6" s="38"/>
      <c r="C6" s="441" t="s">
        <v>20</v>
      </c>
      <c r="D6" s="442" t="s">
        <v>44</v>
      </c>
      <c r="E6" s="975">
        <f>'A2.7.3'!E6/'A2.7.3'!E$29</f>
        <v>5.3453603942203286E-3</v>
      </c>
      <c r="F6" s="976">
        <f>'A2.7.3'!F6/'A2.7.3'!F$29</f>
        <v>4.226132895777294E-3</v>
      </c>
      <c r="G6" s="975">
        <f>'A2.7.3'!G6/'A2.7.3'!G$29</f>
        <v>4.8512149694633347E-3</v>
      </c>
      <c r="H6" s="976">
        <f>'A2.7.3'!H6/'A2.7.3'!H$29</f>
        <v>3.3007074026637465E-3</v>
      </c>
      <c r="I6" s="975">
        <f>'A2.7.3'!I6/'A2.7.3'!I$29</f>
        <v>3.6104468514090121E-3</v>
      </c>
      <c r="J6" s="976">
        <f>'A2.7.3'!J6/'A2.7.3'!J$29</f>
        <v>2.2692082038378103E-3</v>
      </c>
      <c r="K6" s="975">
        <f>'A2.7.3'!K6/'A2.7.3'!K$29</f>
        <v>2.4475195330885815E-3</v>
      </c>
      <c r="L6" s="976">
        <f>'A2.7.3'!L6/'A2.7.3'!L$29</f>
        <v>2.0629243279512172E-3</v>
      </c>
    </row>
    <row r="7" spans="2:12" ht="13.35" customHeight="1" x14ac:dyDescent="0.2">
      <c r="B7" s="38"/>
      <c r="C7" s="441" t="s">
        <v>21</v>
      </c>
      <c r="D7" s="442" t="s">
        <v>45</v>
      </c>
      <c r="E7" s="975">
        <f>'A2.7.3'!E7/'A2.7.3'!E$29</f>
        <v>3.2155683621481667E-3</v>
      </c>
      <c r="F7" s="976">
        <f>'A2.7.3'!F7/'A2.7.3'!F$29</f>
        <v>1.6261236495637701E-3</v>
      </c>
      <c r="G7" s="975">
        <f>'A2.7.3'!G7/'A2.7.3'!G$29</f>
        <v>3.291895872135834E-3</v>
      </c>
      <c r="H7" s="976">
        <f>'A2.7.3'!H7/'A2.7.3'!H$29</f>
        <v>2.5594036816607951E-3</v>
      </c>
      <c r="I7" s="975">
        <f>'A2.7.3'!I7/'A2.7.3'!I$29</f>
        <v>3.2822244103718292E-3</v>
      </c>
      <c r="J7" s="976">
        <f>'A2.7.3'!J7/'A2.7.3'!J$29</f>
        <v>2.3419506217114811E-3</v>
      </c>
      <c r="K7" s="975">
        <f>'A2.7.3'!K7/'A2.7.3'!K$29</f>
        <v>2.070978066459569E-3</v>
      </c>
      <c r="L7" s="976">
        <f>'A2.7.3'!L7/'A2.7.3'!L$29</f>
        <v>1.4140933680107676E-3</v>
      </c>
    </row>
    <row r="8" spans="2:12" ht="13.35" customHeight="1" x14ac:dyDescent="0.2">
      <c r="B8" s="38"/>
      <c r="C8" s="441" t="s">
        <v>22</v>
      </c>
      <c r="D8" s="442" t="s">
        <v>46</v>
      </c>
      <c r="E8" s="975">
        <f>'A2.7.3'!E8/'A2.7.3'!E$29</f>
        <v>3.7584565271861687E-3</v>
      </c>
      <c r="F8" s="976">
        <f>'A2.7.3'!F8/'A2.7.3'!F$29</f>
        <v>3.1560888495084194E-3</v>
      </c>
      <c r="G8" s="975">
        <f>'A2.7.3'!G8/'A2.7.3'!G$29</f>
        <v>3.7250400658379174E-3</v>
      </c>
      <c r="H8" s="976">
        <f>'A2.7.3'!H8/'A2.7.3'!H$29</f>
        <v>2.6706331207137011E-3</v>
      </c>
      <c r="I8" s="975">
        <f>'A2.7.3'!I8/'A2.7.3'!I$29</f>
        <v>3.8917803722980258E-3</v>
      </c>
      <c r="J8" s="976">
        <f>'A2.7.3'!J8/'A2.7.3'!J$29</f>
        <v>3.0201460917767238E-3</v>
      </c>
      <c r="K8" s="975">
        <f>'A2.7.3'!K8/'A2.7.3'!K$29</f>
        <v>2.4004518497599547E-3</v>
      </c>
      <c r="L8" s="976">
        <f>'A2.7.3'!L8/'A2.7.3'!L$29</f>
        <v>2.0618436750808084E-3</v>
      </c>
    </row>
    <row r="9" spans="2:12" ht="13.35" customHeight="1" x14ac:dyDescent="0.2">
      <c r="B9" s="38"/>
      <c r="C9" s="441" t="s">
        <v>23</v>
      </c>
      <c r="D9" s="442" t="s">
        <v>47</v>
      </c>
      <c r="E9" s="975">
        <f>'A2.7.3'!E9/'A2.7.3'!E$29</f>
        <v>6.890503633174643E-3</v>
      </c>
      <c r="F9" s="976">
        <f>'A2.7.3'!F9/'A2.7.3'!F$29</f>
        <v>5.0088566914330192E-3</v>
      </c>
      <c r="G9" s="975">
        <f>'A2.7.3'!G9/'A2.7.3'!G$29</f>
        <v>4.5480140338718762E-3</v>
      </c>
      <c r="H9" s="976">
        <f>'A2.7.3'!H9/'A2.7.3'!H$29</f>
        <v>3.4471285007346909E-3</v>
      </c>
      <c r="I9" s="975">
        <f>'A2.7.3'!I9/'A2.7.3'!I$29</f>
        <v>5.1108922961504199E-3</v>
      </c>
      <c r="J9" s="976">
        <f>'A2.7.3'!J9/'A2.7.3'!J$29</f>
        <v>4.2031834104929713E-3</v>
      </c>
      <c r="K9" s="975">
        <f>'A2.7.3'!K9/'A2.7.3'!K$29</f>
        <v>3.765414666290125E-3</v>
      </c>
      <c r="L9" s="976">
        <f>'A2.7.3'!L9/'A2.7.3'!L$29</f>
        <v>2.8970395583668728E-3</v>
      </c>
    </row>
    <row r="10" spans="2:12" ht="13.35" customHeight="1" x14ac:dyDescent="0.2">
      <c r="B10" s="38"/>
      <c r="C10" s="441" t="s">
        <v>24</v>
      </c>
      <c r="D10" s="442" t="s">
        <v>48</v>
      </c>
      <c r="E10" s="975">
        <f>'A2.7.3'!E10/'A2.7.3'!E$29</f>
        <v>9.6049444583646542E-3</v>
      </c>
      <c r="F10" s="976">
        <f>'A2.7.3'!F10/'A2.7.3'!F$29</f>
        <v>6.708217048891448E-3</v>
      </c>
      <c r="G10" s="975">
        <f>'A2.7.3'!G10/'A2.7.3'!G$29</f>
        <v>7.4067657123056269E-3</v>
      </c>
      <c r="H10" s="976">
        <f>'A2.7.3'!H10/'A2.7.3'!H$29</f>
        <v>6.1247129401445465E-3</v>
      </c>
      <c r="I10" s="975">
        <f>'A2.7.3'!I10/'A2.7.3'!I$29</f>
        <v>7.2677826229661929E-3</v>
      </c>
      <c r="J10" s="976">
        <f>'A2.7.3'!J10/'A2.7.3'!J$29</f>
        <v>6.2514348896032272E-3</v>
      </c>
      <c r="K10" s="975">
        <f>'A2.7.3'!K10/'A2.7.3'!K$29</f>
        <v>4.7538360161912827E-3</v>
      </c>
      <c r="L10" s="976">
        <f>'A2.7.3'!L10/'A2.7.3'!L$29</f>
        <v>4.0693962896504133E-3</v>
      </c>
    </row>
    <row r="11" spans="2:12" customFormat="1" ht="13.35" customHeight="1" x14ac:dyDescent="0.2">
      <c r="B11" s="224"/>
      <c r="C11" s="441" t="s">
        <v>25</v>
      </c>
      <c r="D11" s="442" t="s">
        <v>49</v>
      </c>
      <c r="E11" s="975">
        <f>'A2.7.3'!E11/'A2.7.3'!E$29</f>
        <v>1.7706506305854842E-2</v>
      </c>
      <c r="F11" s="976">
        <f>'A2.7.3'!F11/'A2.7.3'!F$29</f>
        <v>1.0940081597823909E-2</v>
      </c>
      <c r="G11" s="975">
        <f>'A2.7.3'!G11/'A2.7.3'!G$29</f>
        <v>1.2864382552951878E-2</v>
      </c>
      <c r="H11" s="976">
        <f>'A2.7.3'!H11/'A2.7.3'!H$29</f>
        <v>8.3960267869156308E-3</v>
      </c>
      <c r="I11" s="975">
        <f>'A2.7.3'!I11/'A2.7.3'!I$29</f>
        <v>1.0972007314671543E-2</v>
      </c>
      <c r="J11" s="976">
        <f>'A2.7.3'!J11/'A2.7.3'!J$29</f>
        <v>7.9714606243450649E-3</v>
      </c>
      <c r="K11" s="975">
        <f>'A2.7.3'!K11/'A2.7.3'!K$29</f>
        <v>8.3309799491669018E-3</v>
      </c>
      <c r="L11" s="976">
        <f>'A2.7.3'!L11/'A2.7.3'!L$29</f>
        <v>5.7757635455546377E-3</v>
      </c>
    </row>
    <row r="12" spans="2:12" customFormat="1" ht="13.35" customHeight="1" x14ac:dyDescent="0.2">
      <c r="B12" s="224"/>
      <c r="C12" s="441" t="s">
        <v>26</v>
      </c>
      <c r="D12" s="442" t="s">
        <v>50</v>
      </c>
      <c r="E12" s="975">
        <f>'A2.7.3'!E12/'A2.7.3'!E$29</f>
        <v>2.6893844483421029E-2</v>
      </c>
      <c r="F12" s="976">
        <f>'A2.7.3'!F12/'A2.7.3'!F$29</f>
        <v>1.5741536920296974E-2</v>
      </c>
      <c r="G12" s="975">
        <f>'A2.7.3'!G12/'A2.7.3'!G$29</f>
        <v>2.5295620912201673E-2</v>
      </c>
      <c r="H12" s="976">
        <f>'A2.7.3'!H12/'A2.7.3'!H$29</f>
        <v>1.342838051204406E-2</v>
      </c>
      <c r="I12" s="975">
        <f>'A2.7.3'!I12/'A2.7.3'!I$29</f>
        <v>2.2881793032306467E-2</v>
      </c>
      <c r="J12" s="976">
        <f>'A2.7.3'!J12/'A2.7.3'!J$29</f>
        <v>1.3571578490475892E-2</v>
      </c>
      <c r="K12" s="975">
        <f>'A2.7.3'!K12/'A2.7.3'!K$29</f>
        <v>1.4167372681916595E-2</v>
      </c>
      <c r="L12" s="976">
        <f>'A2.7.3'!L12/'A2.7.3'!L$29</f>
        <v>9.5923126916606493E-3</v>
      </c>
    </row>
    <row r="13" spans="2:12" customFormat="1" ht="13.35" customHeight="1" x14ac:dyDescent="0.2">
      <c r="B13" s="224"/>
      <c r="C13" s="354" t="s">
        <v>27</v>
      </c>
      <c r="D13" s="742" t="s">
        <v>51</v>
      </c>
      <c r="E13" s="975">
        <f>'A2.7.3'!E13/'A2.7.3'!E$29</f>
        <v>2.4137643030151174E-2</v>
      </c>
      <c r="F13" s="976">
        <f>'A2.7.3'!F13/'A2.7.3'!F$29</f>
        <v>1.4817207125850889E-2</v>
      </c>
      <c r="G13" s="975">
        <f>'A2.7.3'!G13/'A2.7.3'!G$29</f>
        <v>2.4862476718499588E-2</v>
      </c>
      <c r="H13" s="976">
        <f>'A2.7.3'!H13/'A2.7.3'!H$29</f>
        <v>1.4987515704058915E-2</v>
      </c>
      <c r="I13" s="975">
        <f>'A2.7.3'!I13/'A2.7.3'!I$29</f>
        <v>2.9540019693346461E-2</v>
      </c>
      <c r="J13" s="976">
        <f>'A2.7.3'!J13/'A2.7.3'!J$29</f>
        <v>1.6386853218518134E-2</v>
      </c>
      <c r="K13" s="975">
        <f>'A2.7.3'!K13/'A2.7.3'!K$29</f>
        <v>2.4239856914242682E-2</v>
      </c>
      <c r="L13" s="976">
        <f>'A2.7.3'!L13/'A2.7.3'!L$29</f>
        <v>1.4674578291964597E-2</v>
      </c>
    </row>
    <row r="14" spans="2:12" customFormat="1" ht="13.35" customHeight="1" x14ac:dyDescent="0.2">
      <c r="B14" s="224"/>
      <c r="C14" s="354" t="s">
        <v>28</v>
      </c>
      <c r="D14" s="742" t="s">
        <v>52</v>
      </c>
      <c r="E14" s="975">
        <f>'A2.7.3'!E14/'A2.7.3'!E$29</f>
        <v>2.4346446170550404E-2</v>
      </c>
      <c r="F14" s="976">
        <f>'A2.7.3'!F14/'A2.7.3'!F$29</f>
        <v>1.6609749119501489E-2</v>
      </c>
      <c r="G14" s="975">
        <f>'A2.7.3'!G14/'A2.7.3'!G$29</f>
        <v>2.6595053493307923E-2</v>
      </c>
      <c r="H14" s="976">
        <f>'A2.7.3'!H14/'A2.7.3'!H$29</f>
        <v>1.7136079214953845E-2</v>
      </c>
      <c r="I14" s="975">
        <f>'A2.7.3'!I14/'A2.7.3'!I$29</f>
        <v>2.6773573404604491E-2</v>
      </c>
      <c r="J14" s="976">
        <f>'A2.7.3'!J14/'A2.7.3'!J$29</f>
        <v>1.6027430183009533E-2</v>
      </c>
      <c r="K14" s="975">
        <f>'A2.7.3'!K14/'A2.7.3'!K$29</f>
        <v>2.1745269697825472E-2</v>
      </c>
      <c r="L14" s="976">
        <f>'A2.7.3'!L14/'A2.7.3'!L$29</f>
        <v>1.419070137544195E-2</v>
      </c>
    </row>
    <row r="15" spans="2:12" customFormat="1" ht="13.35" customHeight="1" x14ac:dyDescent="0.2">
      <c r="B15" s="224"/>
      <c r="C15" s="354" t="s">
        <v>29</v>
      </c>
      <c r="D15" s="742" t="s">
        <v>53</v>
      </c>
      <c r="E15" s="975">
        <f>'A2.7.3'!E15/'A2.7.3'!E$29</f>
        <v>2.5265179988307025E-2</v>
      </c>
      <c r="F15" s="976">
        <f>'A2.7.3'!F15/'A2.7.3'!F$29</f>
        <v>1.6943995584206929E-2</v>
      </c>
      <c r="G15" s="975">
        <f>'A2.7.3'!G15/'A2.7.3'!G$29</f>
        <v>2.3822930653614589E-2</v>
      </c>
      <c r="H15" s="976">
        <f>'A2.7.3'!H15/'A2.7.3'!H$29</f>
        <v>1.6444012263899802E-2</v>
      </c>
      <c r="I15" s="975">
        <f>'A2.7.3'!I15/'A2.7.3'!I$29</f>
        <v>2.7008018005345337E-2</v>
      </c>
      <c r="J15" s="976">
        <f>'A2.7.3'!J15/'A2.7.3'!J$29</f>
        <v>1.8295782508444318E-2</v>
      </c>
      <c r="K15" s="975">
        <f>'A2.7.3'!K15/'A2.7.3'!K$29</f>
        <v>2.2498352631083497E-2</v>
      </c>
      <c r="L15" s="976">
        <f>'A2.7.3'!L15/'A2.7.3'!L$29</f>
        <v>1.4217500569978541E-2</v>
      </c>
    </row>
    <row r="16" spans="2:12" customFormat="1" ht="13.35" customHeight="1" x14ac:dyDescent="0.2">
      <c r="B16" s="224"/>
      <c r="C16" s="354" t="s">
        <v>30</v>
      </c>
      <c r="D16" s="742" t="s">
        <v>54</v>
      </c>
      <c r="E16" s="975">
        <f>'A2.7.3'!E16/'A2.7.3'!E$29</f>
        <v>2.4221164286310867E-2</v>
      </c>
      <c r="F16" s="976">
        <f>'A2.7.3'!F16/'A2.7.3'!F$29</f>
        <v>1.7995960951269246E-2</v>
      </c>
      <c r="G16" s="975">
        <f>'A2.7.3'!G16/'A2.7.3'!G$29</f>
        <v>2.4126131589206047E-2</v>
      </c>
      <c r="H16" s="976">
        <f>'A2.7.3'!H16/'A2.7.3'!H$29</f>
        <v>1.6598729491872365E-2</v>
      </c>
      <c r="I16" s="975">
        <f>'A2.7.3'!I16/'A2.7.3'!I$29</f>
        <v>2.5788906081492945E-2</v>
      </c>
      <c r="J16" s="976">
        <f>'A2.7.3'!J16/'A2.7.3'!J$29</f>
        <v>1.8297355778810743E-2</v>
      </c>
      <c r="K16" s="975">
        <f>'A2.7.3'!K16/'A2.7.3'!K$29</f>
        <v>2.1227525181210582E-2</v>
      </c>
      <c r="L16" s="976">
        <f>'A2.7.3'!L16/'A2.7.3'!L$29</f>
        <v>1.4757559333589342E-2</v>
      </c>
    </row>
    <row r="17" spans="2:12" customFormat="1" ht="13.35" customHeight="1" x14ac:dyDescent="0.2">
      <c r="B17" s="224"/>
      <c r="C17" s="354" t="s">
        <v>31</v>
      </c>
      <c r="D17" s="742" t="s">
        <v>55</v>
      </c>
      <c r="E17" s="975">
        <f>'A2.7.3'!E17/'A2.7.3'!E$29</f>
        <v>2.3928839889751943E-2</v>
      </c>
      <c r="F17" s="976">
        <f>'A2.7.3'!F17/'A2.7.3'!F$29</f>
        <v>1.7266922781961406E-2</v>
      </c>
      <c r="G17" s="975">
        <f>'A2.7.3'!G17/'A2.7.3'!G$29</f>
        <v>2.4732533460388964E-2</v>
      </c>
      <c r="H17" s="976">
        <f>'A2.7.3'!H17/'A2.7.3'!H$29</f>
        <v>1.8296716614599657E-2</v>
      </c>
      <c r="I17" s="975">
        <f>'A2.7.3'!I17/'A2.7.3'!I$29</f>
        <v>2.7711351807567872E-2</v>
      </c>
      <c r="J17" s="976">
        <f>'A2.7.3'!J17/'A2.7.3'!J$29</f>
        <v>1.9655708073400089E-2</v>
      </c>
      <c r="K17" s="975">
        <f>'A2.7.3'!K17/'A2.7.3'!K$29</f>
        <v>2.0992186764567447E-2</v>
      </c>
      <c r="L17" s="976">
        <f>'A2.7.3'!L17/'A2.7.3'!L$29</f>
        <v>1.5428115118066202E-2</v>
      </c>
    </row>
    <row r="18" spans="2:12" customFormat="1" ht="13.35" customHeight="1" x14ac:dyDescent="0.2">
      <c r="B18" s="224"/>
      <c r="C18" s="354" t="s">
        <v>32</v>
      </c>
      <c r="D18" s="742" t="s">
        <v>56</v>
      </c>
      <c r="E18" s="975">
        <f>'A2.7.3'!E18/'A2.7.3'!E$29</f>
        <v>2.2467217906957319E-2</v>
      </c>
      <c r="F18" s="976">
        <f>'A2.7.3'!F18/'A2.7.3'!F$29</f>
        <v>1.6735789125687607E-2</v>
      </c>
      <c r="G18" s="975">
        <f>'A2.7.3'!G18/'A2.7.3'!G$29</f>
        <v>2.325984320180188E-2</v>
      </c>
      <c r="H18" s="976">
        <f>'A2.7.3'!H18/'A2.7.3'!H$29</f>
        <v>1.7745206411770711E-2</v>
      </c>
      <c r="I18" s="975">
        <f>'A2.7.3'!I18/'A2.7.3'!I$29</f>
        <v>2.1897125709194918E-2</v>
      </c>
      <c r="J18" s="976">
        <f>'A2.7.3'!J18/'A2.7.3'!J$29</f>
        <v>1.6794978392166138E-2</v>
      </c>
      <c r="K18" s="975">
        <f>'A2.7.3'!K18/'A2.7.3'!K$29</f>
        <v>2.0474442247952557E-2</v>
      </c>
      <c r="L18" s="976">
        <f>'A2.7.3'!L18/'A2.7.3'!L$29</f>
        <v>1.4241875058535811E-2</v>
      </c>
    </row>
    <row r="19" spans="2:12" customFormat="1" ht="13.35" customHeight="1" x14ac:dyDescent="0.2">
      <c r="B19" s="224"/>
      <c r="C19" s="354" t="s">
        <v>33</v>
      </c>
      <c r="D19" s="742" t="s">
        <v>57</v>
      </c>
      <c r="E19" s="975">
        <f>'A2.7.3'!E19/'A2.7.3'!E$29</f>
        <v>2.3803558005512402E-2</v>
      </c>
      <c r="F19" s="976">
        <f>'A2.7.3'!F19/'A2.7.3'!F$29</f>
        <v>1.6691894000722896E-2</v>
      </c>
      <c r="G19" s="975">
        <f>'A2.7.3'!G19/'A2.7.3'!G$29</f>
        <v>2.1483952007623337E-2</v>
      </c>
      <c r="H19" s="976">
        <f>'A2.7.3'!H19/'A2.7.3'!H$29</f>
        <v>1.6449494367666573E-2</v>
      </c>
      <c r="I19" s="975">
        <f>'A2.7.3'!I19/'A2.7.3'!I$29</f>
        <v>2.2037792469639425E-2</v>
      </c>
      <c r="J19" s="976">
        <f>'A2.7.3'!J19/'A2.7.3'!J$29</f>
        <v>1.6067498657822841E-2</v>
      </c>
      <c r="K19" s="975">
        <f>'A2.7.3'!K19/'A2.7.3'!K$29</f>
        <v>1.9862562364680411E-2</v>
      </c>
      <c r="L19" s="976">
        <f>'A2.7.3'!L19/'A2.7.3'!L$29</f>
        <v>1.3192970459577116E-2</v>
      </c>
    </row>
    <row r="20" spans="2:12" customFormat="1" ht="13.35" customHeight="1" x14ac:dyDescent="0.2">
      <c r="B20" s="224"/>
      <c r="C20" s="354" t="s">
        <v>34</v>
      </c>
      <c r="D20" s="742" t="s">
        <v>58</v>
      </c>
      <c r="E20" s="975">
        <f>'A2.7.3'!E20/'A2.7.3'!E$29</f>
        <v>0.10214649628330411</v>
      </c>
      <c r="F20" s="976">
        <f>'A2.7.3'!F20/'A2.7.3'!F$29</f>
        <v>8.101798964131135E-2</v>
      </c>
      <c r="G20" s="975">
        <f>'A2.7.3'!G20/'A2.7.3'!G$29</f>
        <v>0.10256854506865336</v>
      </c>
      <c r="H20" s="976">
        <f>'A2.7.3'!H20/'A2.7.3'!H$29</f>
        <v>8.1781627846774202E-2</v>
      </c>
      <c r="I20" s="975">
        <f>'A2.7.3'!I20/'A2.7.3'!I$29</f>
        <v>9.9170066113377406E-2</v>
      </c>
      <c r="J20" s="976">
        <f>'A2.7.3'!J20/'A2.7.3'!J$29</f>
        <v>8.0132105821846003E-2</v>
      </c>
      <c r="K20" s="975">
        <f>'A2.7.3'!K20/'A2.7.3'!K$29</f>
        <v>9.422950202391038E-2</v>
      </c>
      <c r="L20" s="976">
        <f>'A2.7.3'!L20/'A2.7.3'!L$29</f>
        <v>7.129819670067325E-2</v>
      </c>
    </row>
    <row r="21" spans="2:12" customFormat="1" ht="13.35" customHeight="1" x14ac:dyDescent="0.2">
      <c r="B21" s="224"/>
      <c r="C21" s="354" t="s">
        <v>35</v>
      </c>
      <c r="D21" s="617" t="s">
        <v>744</v>
      </c>
      <c r="E21" s="975">
        <f>'A2.7.3'!E21/'A2.7.3'!E$29</f>
        <v>9.4963668253570527E-2</v>
      </c>
      <c r="F21" s="976">
        <f>'A2.7.3'!F21/'A2.7.3'!F$29</f>
        <v>7.8791382602755131E-2</v>
      </c>
      <c r="G21" s="975">
        <f>'A2.7.3'!G21/'A2.7.3'!G$29</f>
        <v>8.9487590418850432E-2</v>
      </c>
      <c r="H21" s="976">
        <f>'A2.7.3'!H21/'A2.7.3'!H$29</f>
        <v>7.5051379432970328E-2</v>
      </c>
      <c r="I21" s="975">
        <f>'A2.7.3'!I21/'A2.7.3'!I$29</f>
        <v>8.7588502836779672E-2</v>
      </c>
      <c r="J21" s="976">
        <f>'A2.7.3'!J21/'A2.7.3'!J$29</f>
        <v>7.3163545474722536E-2</v>
      </c>
      <c r="K21" s="975">
        <f>'A2.7.3'!K21/'A2.7.3'!K$29</f>
        <v>8.4910100724842327E-2</v>
      </c>
      <c r="L21" s="976">
        <f>'A2.7.3'!L21/'A2.7.3'!L$29</f>
        <v>7.0776801623691918E-2</v>
      </c>
    </row>
    <row r="22" spans="2:12" customFormat="1" ht="13.35" customHeight="1" x14ac:dyDescent="0.2">
      <c r="B22" s="224"/>
      <c r="C22" s="354" t="s">
        <v>36</v>
      </c>
      <c r="D22" s="617" t="s">
        <v>773</v>
      </c>
      <c r="E22" s="975">
        <f>'A2.7.3'!E22/'A2.7.3'!E$29</f>
        <v>0.13943873715860686</v>
      </c>
      <c r="F22" s="976">
        <f>'A2.7.3'!F22/'A2.7.3'!F$29</f>
        <v>0.11897499738149318</v>
      </c>
      <c r="G22" s="975">
        <f>'A2.7.3'!G22/'A2.7.3'!G$29</f>
        <v>0.14090180621128773</v>
      </c>
      <c r="H22" s="976">
        <f>'A2.7.3'!H22/'A2.7.3'!H$29</f>
        <v>0.12193244185578443</v>
      </c>
      <c r="I22" s="975">
        <f>'A2.7.3'!I22/'A2.7.3'!I$29</f>
        <v>0.14160453884747035</v>
      </c>
      <c r="J22" s="976">
        <f>'A2.7.3'!J22/'A2.7.3'!J$29</f>
        <v>0.13035021475812802</v>
      </c>
      <c r="K22" s="975">
        <f>'A2.7.3'!K22/'A2.7.3'!K$29</f>
        <v>0.14082650851925069</v>
      </c>
      <c r="L22" s="976">
        <f>'A2.7.3'!L22/'A2.7.3'!L$29</f>
        <v>0.12505392043145941</v>
      </c>
    </row>
    <row r="23" spans="2:12" customFormat="1" ht="13.35" customHeight="1" x14ac:dyDescent="0.2">
      <c r="B23" s="224"/>
      <c r="C23" s="354" t="s">
        <v>37</v>
      </c>
      <c r="D23" s="617" t="s">
        <v>754</v>
      </c>
      <c r="E23" s="975">
        <f>'A2.7.3'!E23/'A2.7.3'!E$29</f>
        <v>0.14077507725716196</v>
      </c>
      <c r="F23" s="976">
        <f>'A2.7.3'!F23/'A2.7.3'!F$29</f>
        <v>0.13839042098959023</v>
      </c>
      <c r="G23" s="975">
        <f>'A2.7.3'!G23/'A2.7.3'!G$29</f>
        <v>0.14566639234201065</v>
      </c>
      <c r="H23" s="976">
        <f>'A2.7.3'!H23/'A2.7.3'!H$29</f>
        <v>0.1421682441800185</v>
      </c>
      <c r="I23" s="975">
        <f>'A2.7.3'!I23/'A2.7.3'!I$29</f>
        <v>0.14338631781310077</v>
      </c>
      <c r="J23" s="976">
        <f>'A2.7.3'!J23/'A2.7.3'!J$29</f>
        <v>0.14321005990553812</v>
      </c>
      <c r="K23" s="975">
        <f>'A2.7.3'!K23/'A2.7.3'!K$29</f>
        <v>0.14925162383507484</v>
      </c>
      <c r="L23" s="976">
        <f>'A2.7.3'!L23/'A2.7.3'!L$29</f>
        <v>0.13728099794508164</v>
      </c>
    </row>
    <row r="24" spans="2:12" customFormat="1" ht="13.35" customHeight="1" x14ac:dyDescent="0.2">
      <c r="B24" s="224"/>
      <c r="C24" s="354" t="s">
        <v>38</v>
      </c>
      <c r="D24" s="617" t="s">
        <v>62</v>
      </c>
      <c r="E24" s="975">
        <f>'A2.7.3'!E24/'A2.7.3'!E$29</f>
        <v>0.12356969848826527</v>
      </c>
      <c r="F24" s="976">
        <f>'A2.7.3'!F24/'A2.7.3'!F$29</f>
        <v>0.14502355178171164</v>
      </c>
      <c r="G24" s="975">
        <f>'A2.7.3'!G24/'A2.7.3'!G$29</f>
        <v>0.12899034088448044</v>
      </c>
      <c r="H24" s="976">
        <f>'A2.7.3'!H24/'A2.7.3'!H$29</f>
        <v>0.14959910170225438</v>
      </c>
      <c r="I24" s="975">
        <f>'A2.7.3'!I24/'A2.7.3'!I$29</f>
        <v>0.12852253012613118</v>
      </c>
      <c r="J24" s="976">
        <f>'A2.7.3'!J24/'A2.7.3'!J$29</f>
        <v>0.14802881554015984</v>
      </c>
      <c r="K24" s="975">
        <f>'A2.7.3'!K24/'A2.7.3'!K$29</f>
        <v>0.14139132071919419</v>
      </c>
      <c r="L24" s="976">
        <f>'A2.7.3'!L24/'A2.7.3'!L$29</f>
        <v>0.15078669923648111</v>
      </c>
    </row>
    <row r="25" spans="2:12" customFormat="1" ht="13.35" customHeight="1" x14ac:dyDescent="0.2">
      <c r="B25" s="224"/>
      <c r="C25" s="354" t="s">
        <v>39</v>
      </c>
      <c r="D25" s="617" t="s">
        <v>63</v>
      </c>
      <c r="E25" s="975">
        <f>'A2.7.3'!E25/'A2.7.3'!E$29</f>
        <v>6.2223335838971015E-2</v>
      </c>
      <c r="F25" s="976">
        <f>'A2.7.3'!F25/'A2.7.3'!F$29</f>
        <v>8.9127711048544694E-2</v>
      </c>
      <c r="G25" s="975">
        <f>'A2.7.3'!G25/'A2.7.3'!G$29</f>
        <v>5.8301208472300428E-2</v>
      </c>
      <c r="H25" s="976">
        <f>'A2.7.3'!H25/'A2.7.3'!H$29</f>
        <v>8.0595812940389186E-2</v>
      </c>
      <c r="I25" s="975">
        <f>'A2.7.3'!I25/'A2.7.3'!I$29</f>
        <v>6.0252262390397146E-2</v>
      </c>
      <c r="J25" s="976">
        <f>'A2.7.3'!J25/'A2.7.3'!J$29</f>
        <v>8.502018358134418E-2</v>
      </c>
      <c r="K25" s="975">
        <f>'A2.7.3'!K25/'A2.7.3'!K$29</f>
        <v>7.1778217076155518E-2</v>
      </c>
      <c r="L25" s="976">
        <f>'A2.7.3'!L25/'A2.7.3'!L$29</f>
        <v>9.2191429665711158E-2</v>
      </c>
    </row>
    <row r="26" spans="2:12" customFormat="1" ht="13.35" customHeight="1" x14ac:dyDescent="0.2">
      <c r="B26" s="224"/>
      <c r="C26" s="354" t="s">
        <v>40</v>
      </c>
      <c r="D26" s="617" t="s">
        <v>64</v>
      </c>
      <c r="E26" s="975">
        <f>'A2.7.3'!E26/'A2.7.3'!E$29</f>
        <v>6.7902781257830114E-2</v>
      </c>
      <c r="F26" s="976">
        <f>'A2.7.3'!F26/'A2.7.3'!F$29</f>
        <v>0.12317485596726852</v>
      </c>
      <c r="G26" s="975">
        <f>'A2.7.3'!G26/'A2.7.3'!G$29</f>
        <v>7.4977259929830647E-2</v>
      </c>
      <c r="H26" s="976">
        <f>'A2.7.3'!H26/'A2.7.3'!H$29</f>
        <v>0.12770638285900718</v>
      </c>
      <c r="I26" s="975">
        <f>'A2.7.3'!I26/'A2.7.3'!I$29</f>
        <v>7.3193604351291797E-2</v>
      </c>
      <c r="J26" s="976">
        <f>'A2.7.3'!J26/'A2.7.3'!J$29</f>
        <v>0.12037712830137148</v>
      </c>
      <c r="K26" s="975">
        <f>'A2.7.3'!K26/'A2.7.3'!K$29</f>
        <v>9.4088298973924497E-2</v>
      </c>
      <c r="L26" s="976">
        <f>'A2.7.3'!L26/'A2.7.3'!L$29</f>
        <v>0.14384689813582449</v>
      </c>
    </row>
    <row r="27" spans="2:12" customFormat="1" ht="13.35" customHeight="1" x14ac:dyDescent="0.2">
      <c r="B27" s="224"/>
      <c r="C27" s="354" t="s">
        <v>41</v>
      </c>
      <c r="D27" s="617" t="s">
        <v>65</v>
      </c>
      <c r="E27" s="975">
        <f>'A2.7.3'!E27/'A2.7.3'!E$29</f>
        <v>1.7915309446254073E-2</v>
      </c>
      <c r="F27" s="976">
        <f>'A2.7.3'!F27/'A2.7.3'!F$29</f>
        <v>4.5728233869529497E-2</v>
      </c>
      <c r="G27" s="975">
        <f>'A2.7.3'!G27/'A2.7.3'!G$29</f>
        <v>2.0271148265257503E-2</v>
      </c>
      <c r="H27" s="976">
        <f>'A2.7.3'!H27/'A2.7.3'!H$29</f>
        <v>4.956779157842111E-2</v>
      </c>
      <c r="I27" s="975">
        <f>'A2.7.3'!I27/'A2.7.3'!I$29</f>
        <v>2.034979134430534E-2</v>
      </c>
      <c r="J27" s="976">
        <f>'A2.7.3'!J27/'A2.7.3'!J$29</f>
        <v>4.5138866749957297E-2</v>
      </c>
      <c r="K27" s="975">
        <f>'A2.7.3'!K27/'A2.7.3'!K$29</f>
        <v>2.7205120963946155E-2</v>
      </c>
      <c r="L27" s="976">
        <f>'A2.7.3'!L27/'A2.7.3'!L$29</f>
        <v>5.9578961253922459E-2</v>
      </c>
    </row>
    <row r="28" spans="2:12" customFormat="1" ht="13.35" customHeight="1" x14ac:dyDescent="0.2">
      <c r="B28" s="225"/>
      <c r="C28" s="752" t="s">
        <v>42</v>
      </c>
      <c r="D28" s="753" t="s">
        <v>66</v>
      </c>
      <c r="E28" s="977">
        <f>'A2.7.3'!E28/'A2.7.3'!E$29</f>
        <v>2.2968345443915477E-3</v>
      </c>
      <c r="F28" s="978">
        <f>'A2.7.3'!F28/'A2.7.3'!F$29</f>
        <v>7.4426173790847691E-3</v>
      </c>
      <c r="G28" s="977">
        <f>'A2.7.3'!G28/'A2.7.3'!G$29</f>
        <v>2.295664226621042E-3</v>
      </c>
      <c r="H28" s="978">
        <f>'A2.7.3'!H28/'A2.7.3'!H$29</f>
        <v>7.0212328940014663E-3</v>
      </c>
      <c r="I28" s="977">
        <f>'A2.7.3'!I28/'A2.7.3'!I$29</f>
        <v>2.2037792469639422E-3</v>
      </c>
      <c r="J28" s="978">
        <f>'A2.7.3'!J28/'A2.7.3'!J$29</f>
        <v>5.4996974840216019E-3</v>
      </c>
      <c r="K28" s="977">
        <f>'A2.7.3'!K28/'A2.7.3'!K$29</f>
        <v>3.247670149675233E-3</v>
      </c>
      <c r="L28" s="978">
        <f>'A2.7.3'!L28/'A2.7.3'!L$29</f>
        <v>7.4059397908472699E-3</v>
      </c>
    </row>
    <row r="29" spans="2:12" customFormat="1" ht="13.35" customHeight="1" x14ac:dyDescent="0.2">
      <c r="B29" s="225"/>
      <c r="C29" s="226" t="s">
        <v>8</v>
      </c>
      <c r="D29" s="227"/>
      <c r="E29" s="230">
        <f>'A2.7.3'!E29/'A2.7.3'!E$29</f>
        <v>1</v>
      </c>
      <c r="F29" s="231">
        <f>'A2.7.3'!F29/'A2.7.3'!F$29</f>
        <v>1</v>
      </c>
      <c r="G29" s="230">
        <f>'A2.7.3'!G29/'A2.7.3'!G$29</f>
        <v>1</v>
      </c>
      <c r="H29" s="231">
        <f>'A2.7.3'!H29/'A2.7.3'!H$29</f>
        <v>1</v>
      </c>
      <c r="I29" s="230">
        <f>'A2.7.3'!I29/'A2.7.3'!I$29</f>
        <v>1</v>
      </c>
      <c r="J29" s="231">
        <f>'A2.7.3'!J29/'A2.7.3'!J$29</f>
        <v>1</v>
      </c>
      <c r="K29" s="230">
        <f>'A2.7.3'!K29/'A2.7.3'!K$29</f>
        <v>1</v>
      </c>
      <c r="L29" s="231">
        <f>'A2.7.3'!L29/'A2.7.3'!L$29</f>
        <v>1</v>
      </c>
    </row>
    <row r="30" spans="2:12" customFormat="1" ht="13.35" customHeight="1" x14ac:dyDescent="0.2"/>
    <row r="31" spans="2:12" customFormat="1" ht="13.35" customHeight="1" x14ac:dyDescent="0.2"/>
    <row r="32" spans="2:12" x14ac:dyDescent="0.2">
      <c r="G32" s="109" t="s">
        <v>245</v>
      </c>
    </row>
    <row r="36" spans="2:13" ht="11.25" x14ac:dyDescent="0.2">
      <c r="B36" s="115"/>
      <c r="C36" s="115"/>
      <c r="D36" s="115"/>
      <c r="E36" s="115"/>
      <c r="F36" s="115"/>
      <c r="G36" s="115"/>
      <c r="H36" s="115"/>
      <c r="I36" s="115"/>
      <c r="J36" s="115"/>
      <c r="K36" s="115"/>
      <c r="L36" s="115"/>
      <c r="M36" s="131"/>
    </row>
  </sheetData>
  <mergeCells count="3">
    <mergeCell ref="C3:D3"/>
    <mergeCell ref="B1:L1"/>
    <mergeCell ref="K2:L2"/>
  </mergeCells>
  <phoneticPr fontId="25" type="noConversion"/>
  <hyperlinks>
    <hyperlink ref="G32" location="CONTENTS!A1" display="BACK TO CONTENTS" xr:uid="{00000000-0004-0000-3E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37">
    <tabColor theme="7" tint="0.79998168889431442"/>
    <pageSetUpPr fitToPage="1"/>
  </sheetPr>
  <dimension ref="B1:N33"/>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4" s="3" customFormat="1" ht="15" customHeight="1" x14ac:dyDescent="0.2">
      <c r="B1" s="1449" t="s">
        <v>1177</v>
      </c>
      <c r="C1" s="1449"/>
      <c r="D1" s="1449"/>
      <c r="E1" s="1449"/>
      <c r="F1" s="1449"/>
      <c r="G1" s="1449"/>
      <c r="H1" s="1449"/>
      <c r="I1" s="1449"/>
      <c r="J1" s="1449"/>
      <c r="K1" s="1449"/>
      <c r="L1" s="1449"/>
    </row>
    <row r="2" spans="2:14"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4" ht="24.95" customHeight="1" x14ac:dyDescent="0.2">
      <c r="B3" s="150"/>
      <c r="C3" s="1489" t="s">
        <v>85</v>
      </c>
      <c r="D3" s="1490"/>
      <c r="E3" s="682" t="s">
        <v>17</v>
      </c>
      <c r="F3" s="736" t="s">
        <v>98</v>
      </c>
      <c r="G3" s="682" t="s">
        <v>17</v>
      </c>
      <c r="H3" s="736" t="s">
        <v>98</v>
      </c>
      <c r="I3" s="682" t="s">
        <v>17</v>
      </c>
      <c r="J3" s="736" t="s">
        <v>98</v>
      </c>
      <c r="K3" s="682" t="s">
        <v>17</v>
      </c>
      <c r="L3" s="736" t="s">
        <v>98</v>
      </c>
    </row>
    <row r="4" spans="2:14" ht="13.35" customHeight="1" x14ac:dyDescent="0.2">
      <c r="B4" s="38"/>
      <c r="C4" s="563" t="s">
        <v>18</v>
      </c>
      <c r="D4" s="625" t="s">
        <v>43</v>
      </c>
      <c r="E4" s="596">
        <v>172</v>
      </c>
      <c r="F4" s="597">
        <v>22.183551000000001</v>
      </c>
      <c r="G4" s="596">
        <v>134</v>
      </c>
      <c r="H4" s="597">
        <v>30.156133000000001</v>
      </c>
      <c r="I4" s="596">
        <v>118</v>
      </c>
      <c r="J4" s="597">
        <v>21.115445000000001</v>
      </c>
      <c r="K4" s="596">
        <v>97</v>
      </c>
      <c r="L4" s="597">
        <v>50.769132999999997</v>
      </c>
    </row>
    <row r="5" spans="2:14" ht="13.35" customHeight="1" x14ac:dyDescent="0.2">
      <c r="B5" s="38"/>
      <c r="C5" s="441" t="s">
        <v>19</v>
      </c>
      <c r="D5" s="740" t="s">
        <v>121</v>
      </c>
      <c r="E5" s="596">
        <v>36</v>
      </c>
      <c r="F5" s="597">
        <v>6.9624689999999996</v>
      </c>
      <c r="G5" s="596">
        <v>44</v>
      </c>
      <c r="H5" s="597">
        <v>10.839561</v>
      </c>
      <c r="I5" s="596">
        <v>33</v>
      </c>
      <c r="J5" s="597">
        <v>6.1374810000000002</v>
      </c>
      <c r="K5" s="596">
        <v>14</v>
      </c>
      <c r="L5" s="597">
        <v>5.950482</v>
      </c>
      <c r="N5" s="321"/>
    </row>
    <row r="6" spans="2:14" ht="13.35" customHeight="1" x14ac:dyDescent="0.2">
      <c r="B6" s="38"/>
      <c r="C6" s="441" t="s">
        <v>20</v>
      </c>
      <c r="D6" s="442" t="s">
        <v>44</v>
      </c>
      <c r="E6" s="596">
        <v>138</v>
      </c>
      <c r="F6" s="597">
        <v>8.8615440000000003</v>
      </c>
      <c r="G6" s="596">
        <v>117</v>
      </c>
      <c r="H6" s="597">
        <v>6.9121949999999996</v>
      </c>
      <c r="I6" s="596">
        <v>81</v>
      </c>
      <c r="J6" s="597">
        <v>5.820284</v>
      </c>
      <c r="K6" s="596">
        <v>60</v>
      </c>
      <c r="L6" s="597">
        <v>6.0247070000000003</v>
      </c>
    </row>
    <row r="7" spans="2:14" ht="13.35" customHeight="1" x14ac:dyDescent="0.2">
      <c r="B7" s="38"/>
      <c r="C7" s="441" t="s">
        <v>21</v>
      </c>
      <c r="D7" s="442" t="s">
        <v>45</v>
      </c>
      <c r="E7" s="596">
        <v>85</v>
      </c>
      <c r="F7" s="597">
        <v>4.4395600000000002</v>
      </c>
      <c r="G7" s="596">
        <v>63</v>
      </c>
      <c r="H7" s="597">
        <v>3.7723930000000001</v>
      </c>
      <c r="I7" s="596">
        <v>65</v>
      </c>
      <c r="J7" s="597">
        <v>3.5328580000000001</v>
      </c>
      <c r="K7" s="596">
        <v>58</v>
      </c>
      <c r="L7" s="597">
        <v>3.819858</v>
      </c>
    </row>
    <row r="8" spans="2:14" ht="13.35" customHeight="1" x14ac:dyDescent="0.2">
      <c r="B8" s="38"/>
      <c r="C8" s="441" t="s">
        <v>22</v>
      </c>
      <c r="D8" s="442" t="s">
        <v>46</v>
      </c>
      <c r="E8" s="596">
        <v>107</v>
      </c>
      <c r="F8" s="597">
        <v>7.4003930000000002</v>
      </c>
      <c r="G8" s="596">
        <v>82</v>
      </c>
      <c r="H8" s="597">
        <v>5.3809329999999997</v>
      </c>
      <c r="I8" s="596">
        <v>77</v>
      </c>
      <c r="J8" s="597">
        <v>6.0530670000000004</v>
      </c>
      <c r="K8" s="596">
        <v>59</v>
      </c>
      <c r="L8" s="597">
        <v>4.6041530000000002</v>
      </c>
    </row>
    <row r="9" spans="2:14" ht="13.35" customHeight="1" x14ac:dyDescent="0.2">
      <c r="B9" s="38"/>
      <c r="C9" s="441" t="s">
        <v>23</v>
      </c>
      <c r="D9" s="442" t="s">
        <v>47</v>
      </c>
      <c r="E9" s="596">
        <v>168</v>
      </c>
      <c r="F9" s="597">
        <v>10.18868</v>
      </c>
      <c r="G9" s="596">
        <v>102</v>
      </c>
      <c r="H9" s="597">
        <v>5.1365410000000002</v>
      </c>
      <c r="I9" s="596">
        <v>101</v>
      </c>
      <c r="J9" s="597">
        <v>5.9192600000000004</v>
      </c>
      <c r="K9" s="596">
        <v>80</v>
      </c>
      <c r="L9" s="597">
        <v>7.5060330000000004</v>
      </c>
    </row>
    <row r="10" spans="2:14" ht="13.35" customHeight="1" x14ac:dyDescent="0.2">
      <c r="B10" s="38"/>
      <c r="C10" s="441" t="s">
        <v>24</v>
      </c>
      <c r="D10" s="442" t="s">
        <v>48</v>
      </c>
      <c r="E10" s="596">
        <v>212</v>
      </c>
      <c r="F10" s="597">
        <v>11.231305000000001</v>
      </c>
      <c r="G10" s="596">
        <v>163</v>
      </c>
      <c r="H10" s="597">
        <v>11.244536999999999</v>
      </c>
      <c r="I10" s="596">
        <v>155</v>
      </c>
      <c r="J10" s="597">
        <v>7.2351869999999998</v>
      </c>
      <c r="K10" s="596">
        <v>91</v>
      </c>
      <c r="L10" s="597">
        <v>4.2473799999999997</v>
      </c>
    </row>
    <row r="11" spans="2:14" customFormat="1" ht="13.35" customHeight="1" x14ac:dyDescent="0.2">
      <c r="B11" s="224"/>
      <c r="C11" s="441" t="s">
        <v>25</v>
      </c>
      <c r="D11" s="442" t="s">
        <v>49</v>
      </c>
      <c r="E11" s="596">
        <v>299</v>
      </c>
      <c r="F11" s="597">
        <v>14.565206999999999</v>
      </c>
      <c r="G11" s="596">
        <v>224</v>
      </c>
      <c r="H11" s="597">
        <v>12.685027</v>
      </c>
      <c r="I11" s="596">
        <v>196</v>
      </c>
      <c r="J11" s="597">
        <v>8.6614930000000001</v>
      </c>
      <c r="K11" s="596">
        <v>116</v>
      </c>
      <c r="L11" s="597">
        <v>5.6055099999999998</v>
      </c>
    </row>
    <row r="12" spans="2:14" customFormat="1" ht="13.35" customHeight="1" x14ac:dyDescent="0.2">
      <c r="B12" s="224"/>
      <c r="C12" s="441" t="s">
        <v>26</v>
      </c>
      <c r="D12" s="442" t="s">
        <v>50</v>
      </c>
      <c r="E12" s="596">
        <v>419</v>
      </c>
      <c r="F12" s="597">
        <v>17.954733999999998</v>
      </c>
      <c r="G12" s="596">
        <v>400</v>
      </c>
      <c r="H12" s="597">
        <v>19.580158999999998</v>
      </c>
      <c r="I12" s="596">
        <v>304</v>
      </c>
      <c r="J12" s="597">
        <v>16.673378</v>
      </c>
      <c r="K12" s="596">
        <v>167</v>
      </c>
      <c r="L12" s="597">
        <v>12.745957000000001</v>
      </c>
    </row>
    <row r="13" spans="2:14" customFormat="1" ht="13.35" customHeight="1" x14ac:dyDescent="0.2">
      <c r="B13" s="224"/>
      <c r="C13" s="354" t="s">
        <v>27</v>
      </c>
      <c r="D13" s="742" t="s">
        <v>51</v>
      </c>
      <c r="E13" s="596">
        <v>439</v>
      </c>
      <c r="F13" s="597">
        <v>18.678661000000002</v>
      </c>
      <c r="G13" s="596">
        <v>410</v>
      </c>
      <c r="H13" s="597">
        <v>15.820363</v>
      </c>
      <c r="I13" s="596">
        <v>472</v>
      </c>
      <c r="J13" s="597">
        <v>17.041312999999999</v>
      </c>
      <c r="K13" s="596">
        <v>364</v>
      </c>
      <c r="L13" s="597">
        <v>15.252696</v>
      </c>
    </row>
    <row r="14" spans="2:14" customFormat="1" ht="13.35" customHeight="1" x14ac:dyDescent="0.2">
      <c r="B14" s="224"/>
      <c r="C14" s="354" t="s">
        <v>28</v>
      </c>
      <c r="D14" s="742" t="s">
        <v>52</v>
      </c>
      <c r="E14" s="596">
        <v>482</v>
      </c>
      <c r="F14" s="597">
        <v>21.545701000000001</v>
      </c>
      <c r="G14" s="596">
        <v>402</v>
      </c>
      <c r="H14" s="597">
        <v>20.466325999999999</v>
      </c>
      <c r="I14" s="596">
        <v>377</v>
      </c>
      <c r="J14" s="597">
        <v>17.231757999999999</v>
      </c>
      <c r="K14" s="596">
        <v>319</v>
      </c>
      <c r="L14" s="597">
        <v>13.508561</v>
      </c>
    </row>
    <row r="15" spans="2:14" customFormat="1" ht="13.35" customHeight="1" x14ac:dyDescent="0.2">
      <c r="B15" s="224"/>
      <c r="C15" s="354" t="s">
        <v>29</v>
      </c>
      <c r="D15" s="742" t="s">
        <v>53</v>
      </c>
      <c r="E15" s="596">
        <v>505</v>
      </c>
      <c r="F15" s="597">
        <v>22.390563</v>
      </c>
      <c r="G15" s="596">
        <v>425</v>
      </c>
      <c r="H15" s="597">
        <v>18.421526</v>
      </c>
      <c r="I15" s="596">
        <v>426</v>
      </c>
      <c r="J15" s="597">
        <v>18.573065</v>
      </c>
      <c r="K15" s="596">
        <v>350</v>
      </c>
      <c r="L15" s="597">
        <v>16.474824000000002</v>
      </c>
    </row>
    <row r="16" spans="2:14" customFormat="1" ht="13.35" customHeight="1" x14ac:dyDescent="0.2">
      <c r="B16" s="224"/>
      <c r="C16" s="354" t="s">
        <v>30</v>
      </c>
      <c r="D16" s="742" t="s">
        <v>54</v>
      </c>
      <c r="E16" s="596">
        <v>514</v>
      </c>
      <c r="F16" s="597">
        <v>24.835314</v>
      </c>
      <c r="G16" s="596">
        <v>422</v>
      </c>
      <c r="H16" s="597">
        <v>19.193701000000001</v>
      </c>
      <c r="I16" s="596">
        <v>436</v>
      </c>
      <c r="J16" s="597">
        <v>18.367366000000001</v>
      </c>
      <c r="K16" s="596">
        <v>337</v>
      </c>
      <c r="L16" s="597">
        <v>14.852845</v>
      </c>
    </row>
    <row r="17" spans="2:12" customFormat="1" ht="13.35" customHeight="1" x14ac:dyDescent="0.2">
      <c r="B17" s="224"/>
      <c r="C17" s="354" t="s">
        <v>31</v>
      </c>
      <c r="D17" s="742" t="s">
        <v>55</v>
      </c>
      <c r="E17" s="596">
        <v>532</v>
      </c>
      <c r="F17" s="597">
        <v>26.574294999999999</v>
      </c>
      <c r="G17" s="596">
        <v>444</v>
      </c>
      <c r="H17" s="597">
        <v>24.268339999999998</v>
      </c>
      <c r="I17" s="596">
        <v>461</v>
      </c>
      <c r="J17" s="597">
        <v>21.952746000000001</v>
      </c>
      <c r="K17" s="596">
        <v>333</v>
      </c>
      <c r="L17" s="597">
        <v>15.703647999999999</v>
      </c>
    </row>
    <row r="18" spans="2:12" customFormat="1" ht="13.35" customHeight="1" x14ac:dyDescent="0.2">
      <c r="B18" s="224"/>
      <c r="C18" s="354" t="s">
        <v>32</v>
      </c>
      <c r="D18" s="742" t="s">
        <v>56</v>
      </c>
      <c r="E18" s="596">
        <v>502</v>
      </c>
      <c r="F18" s="597">
        <v>25.066023000000001</v>
      </c>
      <c r="G18" s="596">
        <v>455</v>
      </c>
      <c r="H18" s="597">
        <v>21.15756</v>
      </c>
      <c r="I18" s="596">
        <v>409</v>
      </c>
      <c r="J18" s="597">
        <v>18.51803</v>
      </c>
      <c r="K18" s="596">
        <v>345</v>
      </c>
      <c r="L18" s="597">
        <v>16.182994000000001</v>
      </c>
    </row>
    <row r="19" spans="2:12" customFormat="1" ht="13.35" customHeight="1" x14ac:dyDescent="0.2">
      <c r="B19" s="224"/>
      <c r="C19" s="354" t="s">
        <v>33</v>
      </c>
      <c r="D19" s="742" t="s">
        <v>57</v>
      </c>
      <c r="E19" s="596">
        <v>531</v>
      </c>
      <c r="F19" s="597">
        <v>23.144117999999999</v>
      </c>
      <c r="G19" s="596">
        <v>452</v>
      </c>
      <c r="H19" s="597">
        <v>23.932109000000001</v>
      </c>
      <c r="I19" s="596">
        <v>440</v>
      </c>
      <c r="J19" s="597">
        <v>22.096503999999999</v>
      </c>
      <c r="K19" s="596">
        <v>379</v>
      </c>
      <c r="L19" s="597">
        <v>20.504208999999999</v>
      </c>
    </row>
    <row r="20" spans="2:12" customFormat="1" ht="13.35" customHeight="1" x14ac:dyDescent="0.2">
      <c r="B20" s="224"/>
      <c r="C20" s="354" t="s">
        <v>34</v>
      </c>
      <c r="D20" s="742" t="s">
        <v>58</v>
      </c>
      <c r="E20" s="596">
        <v>2582</v>
      </c>
      <c r="F20" s="597">
        <v>131.56663800000001</v>
      </c>
      <c r="G20" s="596">
        <v>2325</v>
      </c>
      <c r="H20" s="597">
        <v>128.453599</v>
      </c>
      <c r="I20" s="596">
        <v>2172</v>
      </c>
      <c r="J20" s="597">
        <v>109.58632900000001</v>
      </c>
      <c r="K20" s="596">
        <v>1933</v>
      </c>
      <c r="L20" s="597">
        <v>106.921747</v>
      </c>
    </row>
    <row r="21" spans="2:12" customFormat="1" ht="13.35" customHeight="1" x14ac:dyDescent="0.2">
      <c r="B21" s="224"/>
      <c r="C21" s="354" t="s">
        <v>35</v>
      </c>
      <c r="D21" s="617" t="s">
        <v>744</v>
      </c>
      <c r="E21" s="596">
        <v>2527</v>
      </c>
      <c r="F21" s="597">
        <v>137.66567900000001</v>
      </c>
      <c r="G21" s="596">
        <v>2293</v>
      </c>
      <c r="H21" s="597">
        <v>134.30945199999999</v>
      </c>
      <c r="I21" s="596">
        <v>2099</v>
      </c>
      <c r="J21" s="597">
        <v>115.425833</v>
      </c>
      <c r="K21" s="596">
        <v>1935</v>
      </c>
      <c r="L21" s="597">
        <v>106.04969699999999</v>
      </c>
    </row>
    <row r="22" spans="2:12" customFormat="1" ht="13.35" customHeight="1" x14ac:dyDescent="0.2">
      <c r="B22" s="224"/>
      <c r="C22" s="354" t="s">
        <v>36</v>
      </c>
      <c r="D22" s="617" t="s">
        <v>773</v>
      </c>
      <c r="E22" s="596">
        <v>4461</v>
      </c>
      <c r="F22" s="597">
        <v>266.141321</v>
      </c>
      <c r="G22" s="596">
        <v>4208</v>
      </c>
      <c r="H22" s="597">
        <v>272.243043</v>
      </c>
      <c r="I22" s="596">
        <v>3983</v>
      </c>
      <c r="J22" s="597">
        <v>248.65087700000001</v>
      </c>
      <c r="K22" s="596">
        <v>3720</v>
      </c>
      <c r="L22" s="597">
        <v>232.94471300000001</v>
      </c>
    </row>
    <row r="23" spans="2:12" customFormat="1" ht="13.35" customHeight="1" x14ac:dyDescent="0.2">
      <c r="B23" s="224"/>
      <c r="C23" s="354" t="s">
        <v>37</v>
      </c>
      <c r="D23" s="617" t="s">
        <v>754</v>
      </c>
      <c r="E23" s="596">
        <v>5212</v>
      </c>
      <c r="F23" s="597">
        <v>375.906183</v>
      </c>
      <c r="G23" s="596">
        <v>5035</v>
      </c>
      <c r="H23" s="597">
        <v>390.39998000000003</v>
      </c>
      <c r="I23" s="596">
        <v>4529</v>
      </c>
      <c r="J23" s="597">
        <v>326.87704300000001</v>
      </c>
      <c r="K23" s="596">
        <v>4710</v>
      </c>
      <c r="L23" s="597">
        <v>343.91654399999999</v>
      </c>
    </row>
    <row r="24" spans="2:12" customFormat="1" ht="13.35" customHeight="1" x14ac:dyDescent="0.2">
      <c r="B24" s="224"/>
      <c r="C24" s="354" t="s">
        <v>38</v>
      </c>
      <c r="D24" s="617" t="s">
        <v>62</v>
      </c>
      <c r="E24" s="596">
        <v>4936</v>
      </c>
      <c r="F24" s="597">
        <v>481.53283499999998</v>
      </c>
      <c r="G24" s="596">
        <v>4946</v>
      </c>
      <c r="H24" s="597">
        <v>498.39824800000002</v>
      </c>
      <c r="I24" s="596">
        <v>4412</v>
      </c>
      <c r="J24" s="597">
        <v>444.25739299999998</v>
      </c>
      <c r="K24" s="596">
        <v>5146</v>
      </c>
      <c r="L24" s="597">
        <v>479.98467499999998</v>
      </c>
    </row>
    <row r="25" spans="2:12" customFormat="1" ht="13.35" customHeight="1" x14ac:dyDescent="0.2">
      <c r="B25" s="224"/>
      <c r="C25" s="354" t="s">
        <v>39</v>
      </c>
      <c r="D25" s="617" t="s">
        <v>63</v>
      </c>
      <c r="E25" s="596">
        <v>2519</v>
      </c>
      <c r="F25" s="597">
        <v>354.455871</v>
      </c>
      <c r="G25" s="596">
        <v>2369</v>
      </c>
      <c r="H25" s="597">
        <v>338.92741999999998</v>
      </c>
      <c r="I25" s="596">
        <v>2195</v>
      </c>
      <c r="J25" s="597">
        <v>312.218411</v>
      </c>
      <c r="K25" s="596">
        <v>2706</v>
      </c>
      <c r="L25" s="597">
        <v>351.40859499999999</v>
      </c>
    </row>
    <row r="26" spans="2:12" customFormat="1" ht="13.35" customHeight="1" x14ac:dyDescent="0.2">
      <c r="B26" s="224"/>
      <c r="C26" s="354" t="s">
        <v>40</v>
      </c>
      <c r="D26" s="617" t="s">
        <v>64</v>
      </c>
      <c r="E26" s="596">
        <v>2778</v>
      </c>
      <c r="F26" s="597">
        <v>619.84579900000006</v>
      </c>
      <c r="G26" s="596">
        <v>2860</v>
      </c>
      <c r="H26" s="597">
        <v>651.02394100000004</v>
      </c>
      <c r="I26" s="596">
        <v>2622</v>
      </c>
      <c r="J26" s="597">
        <v>578.28360799999996</v>
      </c>
      <c r="K26" s="596">
        <v>3411</v>
      </c>
      <c r="L26" s="597">
        <v>672.37832000000003</v>
      </c>
    </row>
    <row r="27" spans="2:12" customFormat="1" ht="13.35" customHeight="1" x14ac:dyDescent="0.2">
      <c r="B27" s="224"/>
      <c r="C27" s="354" t="s">
        <v>41</v>
      </c>
      <c r="D27" s="617" t="s">
        <v>65</v>
      </c>
      <c r="E27" s="596">
        <v>757</v>
      </c>
      <c r="F27" s="597">
        <v>332.63885399999998</v>
      </c>
      <c r="G27" s="596">
        <v>807</v>
      </c>
      <c r="H27" s="597">
        <v>360.387833</v>
      </c>
      <c r="I27" s="596">
        <v>807</v>
      </c>
      <c r="J27" s="597">
        <v>344.54673700000001</v>
      </c>
      <c r="K27" s="596">
        <v>1043</v>
      </c>
      <c r="L27" s="597">
        <v>443.48868700000003</v>
      </c>
    </row>
    <row r="28" spans="2:12" customFormat="1" ht="13.35" customHeight="1" x14ac:dyDescent="0.2">
      <c r="B28" s="225"/>
      <c r="C28" s="752" t="s">
        <v>42</v>
      </c>
      <c r="D28" s="753" t="s">
        <v>66</v>
      </c>
      <c r="E28" s="676">
        <v>107</v>
      </c>
      <c r="F28" s="677">
        <v>75.627853999999999</v>
      </c>
      <c r="G28" s="676">
        <v>104</v>
      </c>
      <c r="H28" s="677">
        <v>76.292833999999999</v>
      </c>
      <c r="I28" s="676">
        <v>100</v>
      </c>
      <c r="J28" s="677">
        <v>53.007809999999999</v>
      </c>
      <c r="K28" s="676">
        <v>145</v>
      </c>
      <c r="L28" s="677">
        <v>91.715061000000006</v>
      </c>
    </row>
    <row r="29" spans="2:12" customFormat="1" ht="13.35" customHeight="1" x14ac:dyDescent="0.2">
      <c r="B29" s="225"/>
      <c r="C29" s="226" t="s">
        <v>8</v>
      </c>
      <c r="D29" s="227"/>
      <c r="E29" s="228">
        <f t="shared" ref="E29:L29" si="0">SUM(E4:E28)</f>
        <v>31020</v>
      </c>
      <c r="F29" s="229">
        <f t="shared" si="0"/>
        <v>3041.4031519999999</v>
      </c>
      <c r="G29" s="228">
        <f t="shared" si="0"/>
        <v>29286</v>
      </c>
      <c r="H29" s="229">
        <f t="shared" si="0"/>
        <v>3099.4037539999999</v>
      </c>
      <c r="I29" s="228">
        <f t="shared" si="0"/>
        <v>27070</v>
      </c>
      <c r="J29" s="229">
        <f t="shared" si="0"/>
        <v>2747.7832760000001</v>
      </c>
      <c r="K29" s="228">
        <f t="shared" si="0"/>
        <v>27918</v>
      </c>
      <c r="L29" s="229">
        <f t="shared" si="0"/>
        <v>3042.5610289999995</v>
      </c>
    </row>
    <row r="30" spans="2:12" customFormat="1" ht="13.35" customHeight="1" x14ac:dyDescent="0.2">
      <c r="B30" s="232"/>
      <c r="C30" s="232"/>
    </row>
    <row r="31" spans="2:12" customFormat="1" ht="13.35" customHeight="1" x14ac:dyDescent="0.2"/>
    <row r="32" spans="2:12" customFormat="1" ht="13.35" customHeight="1" x14ac:dyDescent="0.2">
      <c r="G32" s="109" t="s">
        <v>245</v>
      </c>
    </row>
    <row r="33" customFormat="1" ht="13.35" customHeight="1" x14ac:dyDescent="0.2"/>
  </sheetData>
  <mergeCells count="3">
    <mergeCell ref="C3:D3"/>
    <mergeCell ref="K2:L2"/>
    <mergeCell ref="B1:L1"/>
  </mergeCells>
  <phoneticPr fontId="25" type="noConversion"/>
  <hyperlinks>
    <hyperlink ref="G32" location="CONTENTS!A1" display="BACK TO CONTENTS" xr:uid="{00000000-0004-0000-3F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K29" formula="1"/>
  </ignoredError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51">
    <tabColor theme="7" tint="0.79998168889431442"/>
    <pageSetUpPr fitToPage="1"/>
  </sheetPr>
  <dimension ref="B1:L32"/>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5" customHeight="1" x14ac:dyDescent="0.2">
      <c r="B1" s="1449" t="s">
        <v>1178</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'A2.7.4'!E4/'A2.7.4'!E$29</f>
        <v>5.5448098001289487E-3</v>
      </c>
      <c r="F4" s="976">
        <f>'A2.7.4'!F4/'A2.7.4'!F$29</f>
        <v>7.2938541493298226E-3</v>
      </c>
      <c r="G4" s="975">
        <f>'A2.7.4'!G4/'A2.7.4'!G$29</f>
        <v>4.5755651164378882E-3</v>
      </c>
      <c r="H4" s="976">
        <f>'A2.7.4'!H4/'A2.7.4'!H$29</f>
        <v>9.7296562156774114E-3</v>
      </c>
      <c r="I4" s="975">
        <f>'A2.7.4'!I4/'A2.7.4'!I$29</f>
        <v>4.3590690801625417E-3</v>
      </c>
      <c r="J4" s="976">
        <f>'A2.7.4'!J4/'A2.7.4'!J$29</f>
        <v>7.6845379999321319E-3</v>
      </c>
      <c r="K4" s="975">
        <f>'A2.7.4'!K4/'A2.7.4'!K$29</f>
        <v>3.4744609212694318E-3</v>
      </c>
      <c r="L4" s="976">
        <f>'A2.7.4'!L4/'A2.7.4'!L$29</f>
        <v>1.6686315415236328E-2</v>
      </c>
    </row>
    <row r="5" spans="2:12" ht="13.35" customHeight="1" x14ac:dyDescent="0.2">
      <c r="B5" s="38"/>
      <c r="C5" s="441" t="s">
        <v>19</v>
      </c>
      <c r="D5" s="740" t="s">
        <v>121</v>
      </c>
      <c r="E5" s="975">
        <f>'A2.7.4'!E5/'A2.7.4'!E$29</f>
        <v>1.1605415860735009E-3</v>
      </c>
      <c r="F5" s="976">
        <f>'A2.7.4'!F5/'A2.7.4'!F$29</f>
        <v>2.2892292313899726E-3</v>
      </c>
      <c r="G5" s="975">
        <f>'A2.7.4'!G5/'A2.7.4'!G$29</f>
        <v>1.5024243665915453E-3</v>
      </c>
      <c r="H5" s="976">
        <f>'A2.7.4'!H5/'A2.7.4'!H$29</f>
        <v>3.4973052433103558E-3</v>
      </c>
      <c r="I5" s="975">
        <f>'A2.7.4'!I5/'A2.7.4'!I$29</f>
        <v>1.2190616919098634E-3</v>
      </c>
      <c r="J5" s="976">
        <f>'A2.7.4'!J5/'A2.7.4'!J$29</f>
        <v>2.2336117457321621E-3</v>
      </c>
      <c r="K5" s="975">
        <f>'A2.7.4'!K5/'A2.7.4'!K$29</f>
        <v>5.0146858657496951E-4</v>
      </c>
      <c r="L5" s="976">
        <f>'A2.7.4'!L5/'A2.7.4'!L$29</f>
        <v>1.9557477872369083E-3</v>
      </c>
    </row>
    <row r="6" spans="2:12" ht="13.35" customHeight="1" x14ac:dyDescent="0.2">
      <c r="B6" s="38"/>
      <c r="C6" s="441" t="s">
        <v>20</v>
      </c>
      <c r="D6" s="442" t="s">
        <v>44</v>
      </c>
      <c r="E6" s="975">
        <f>'A2.7.4'!E6/'A2.7.4'!E$29</f>
        <v>4.4487427466150869E-3</v>
      </c>
      <c r="F6" s="976">
        <f>'A2.7.4'!F6/'A2.7.4'!F$29</f>
        <v>2.9136367515673572E-3</v>
      </c>
      <c r="G6" s="975">
        <f>'A2.7.4'!G6/'A2.7.4'!G$29</f>
        <v>3.9950829748002462E-3</v>
      </c>
      <c r="H6" s="976">
        <f>'A2.7.4'!H6/'A2.7.4'!H$29</f>
        <v>2.2301692675822963E-3</v>
      </c>
      <c r="I6" s="975">
        <f>'A2.7.4'!I6/'A2.7.4'!I$29</f>
        <v>2.9922423346878464E-3</v>
      </c>
      <c r="J6" s="976">
        <f>'A2.7.4'!J6/'A2.7.4'!J$29</f>
        <v>2.118174330135926E-3</v>
      </c>
      <c r="K6" s="975">
        <f>'A2.7.4'!K6/'A2.7.4'!K$29</f>
        <v>2.149151085321298E-3</v>
      </c>
      <c r="L6" s="976">
        <f>'A2.7.4'!L6/'A2.7.4'!L$29</f>
        <v>1.9801433537654112E-3</v>
      </c>
    </row>
    <row r="7" spans="2:12" ht="13.35" customHeight="1" x14ac:dyDescent="0.2">
      <c r="B7" s="38"/>
      <c r="C7" s="441" t="s">
        <v>21</v>
      </c>
      <c r="D7" s="442" t="s">
        <v>45</v>
      </c>
      <c r="E7" s="975">
        <f>'A2.7.4'!E7/'A2.7.4'!E$29</f>
        <v>2.7401676337846549E-3</v>
      </c>
      <c r="F7" s="976">
        <f>'A2.7.4'!F7/'A2.7.4'!F$29</f>
        <v>1.4597078315910156E-3</v>
      </c>
      <c r="G7" s="975">
        <f>'A2.7.4'!G7/'A2.7.4'!G$29</f>
        <v>2.1511985248924403E-3</v>
      </c>
      <c r="H7" s="976">
        <f>'A2.7.4'!H7/'A2.7.4'!H$29</f>
        <v>1.2171350683599902E-3</v>
      </c>
      <c r="I7" s="975">
        <f>'A2.7.4'!I7/'A2.7.4'!I$29</f>
        <v>2.4011821204285187E-3</v>
      </c>
      <c r="J7" s="976">
        <f>'A2.7.4'!J7/'A2.7.4'!J$29</f>
        <v>1.2857120249828611E-3</v>
      </c>
      <c r="K7" s="975">
        <f>'A2.7.4'!K7/'A2.7.4'!K$29</f>
        <v>2.077512715810588E-3</v>
      </c>
      <c r="L7" s="976">
        <f>'A2.7.4'!L7/'A2.7.4'!L$29</f>
        <v>1.2554745701372095E-3</v>
      </c>
    </row>
    <row r="8" spans="2:12" ht="13.35" customHeight="1" x14ac:dyDescent="0.2">
      <c r="B8" s="38"/>
      <c r="C8" s="441" t="s">
        <v>22</v>
      </c>
      <c r="D8" s="442" t="s">
        <v>46</v>
      </c>
      <c r="E8" s="975">
        <f>'A2.7.4'!E8/'A2.7.4'!E$29</f>
        <v>3.4493874919406834E-3</v>
      </c>
      <c r="F8" s="976">
        <f>'A2.7.4'!F8/'A2.7.4'!F$29</f>
        <v>2.4332167194387128E-3</v>
      </c>
      <c r="G8" s="975">
        <f>'A2.7.4'!G8/'A2.7.4'!G$29</f>
        <v>2.7999726831933348E-3</v>
      </c>
      <c r="H8" s="976">
        <f>'A2.7.4'!H8/'A2.7.4'!H$29</f>
        <v>1.7361187593115369E-3</v>
      </c>
      <c r="I8" s="975">
        <f>'A2.7.4'!I8/'A2.7.4'!I$29</f>
        <v>2.8444772811230144E-3</v>
      </c>
      <c r="J8" s="976">
        <f>'A2.7.4'!J8/'A2.7.4'!J$29</f>
        <v>2.2028909822944857E-3</v>
      </c>
      <c r="K8" s="975">
        <f>'A2.7.4'!K8/'A2.7.4'!K$29</f>
        <v>2.113331900565943E-3</v>
      </c>
      <c r="L8" s="976">
        <f>'A2.7.4'!L8/'A2.7.4'!L$29</f>
        <v>1.5132491858390923E-3</v>
      </c>
    </row>
    <row r="9" spans="2:12" ht="13.35" customHeight="1" x14ac:dyDescent="0.2">
      <c r="B9" s="38"/>
      <c r="C9" s="441" t="s">
        <v>23</v>
      </c>
      <c r="D9" s="442" t="s">
        <v>47</v>
      </c>
      <c r="E9" s="975">
        <f>'A2.7.4'!E9/'A2.7.4'!E$29</f>
        <v>5.415860735009671E-3</v>
      </c>
      <c r="F9" s="976">
        <f>'A2.7.4'!F9/'A2.7.4'!F$29</f>
        <v>3.3499932402253261E-3</v>
      </c>
      <c r="G9" s="975">
        <f>'A2.7.4'!G9/'A2.7.4'!G$29</f>
        <v>3.4828928498258555E-3</v>
      </c>
      <c r="H9" s="976">
        <f>'A2.7.4'!H9/'A2.7.4'!H$29</f>
        <v>1.6572674642246692E-3</v>
      </c>
      <c r="I9" s="975">
        <f>'A2.7.4'!I9/'A2.7.4'!I$29</f>
        <v>3.7310676025120058E-3</v>
      </c>
      <c r="J9" s="976">
        <f>'A2.7.4'!J9/'A2.7.4'!J$29</f>
        <v>2.1541946381654882E-3</v>
      </c>
      <c r="K9" s="975">
        <f>'A2.7.4'!K9/'A2.7.4'!K$29</f>
        <v>2.8655347804283976E-3</v>
      </c>
      <c r="L9" s="976">
        <f>'A2.7.4'!L9/'A2.7.4'!L$29</f>
        <v>2.4670114842255154E-3</v>
      </c>
    </row>
    <row r="10" spans="2:12" ht="13.35" customHeight="1" x14ac:dyDescent="0.2">
      <c r="B10" s="38"/>
      <c r="C10" s="441" t="s">
        <v>24</v>
      </c>
      <c r="D10" s="442" t="s">
        <v>48</v>
      </c>
      <c r="E10" s="975">
        <f>'A2.7.4'!E10/'A2.7.4'!E$29</f>
        <v>6.834300451321728E-3</v>
      </c>
      <c r="F10" s="976">
        <f>'A2.7.4'!F10/'A2.7.4'!F$29</f>
        <v>3.6928037615185589E-3</v>
      </c>
      <c r="G10" s="975">
        <f>'A2.7.4'!G10/'A2.7.4'!G$29</f>
        <v>5.5657993580550437E-3</v>
      </c>
      <c r="H10" s="976">
        <f>'A2.7.4'!H10/'A2.7.4'!H$29</f>
        <v>3.6279677939629932E-3</v>
      </c>
      <c r="I10" s="975">
        <f>'A2.7.4'!I10/'A2.7.4'!I$29</f>
        <v>5.7258958256372365E-3</v>
      </c>
      <c r="J10" s="976">
        <f>'A2.7.4'!J10/'A2.7.4'!J$29</f>
        <v>2.6330995836514434E-3</v>
      </c>
      <c r="K10" s="975">
        <f>'A2.7.4'!K10/'A2.7.4'!K$29</f>
        <v>3.2595458127373019E-3</v>
      </c>
      <c r="L10" s="976">
        <f>'A2.7.4'!L10/'A2.7.4'!L$29</f>
        <v>1.3959884319546382E-3</v>
      </c>
    </row>
    <row r="11" spans="2:12" customFormat="1" ht="13.35" customHeight="1" x14ac:dyDescent="0.2">
      <c r="B11" s="224"/>
      <c r="C11" s="441" t="s">
        <v>25</v>
      </c>
      <c r="D11" s="442" t="s">
        <v>49</v>
      </c>
      <c r="E11" s="975">
        <f>'A2.7.4'!E11/'A2.7.4'!E$29</f>
        <v>9.6389426176660218E-3</v>
      </c>
      <c r="F11" s="976">
        <f>'A2.7.4'!F11/'A2.7.4'!F$29</f>
        <v>4.7889760982269148E-3</v>
      </c>
      <c r="G11" s="975">
        <f>'A2.7.4'!G11/'A2.7.4'!G$29</f>
        <v>7.6487058662842314E-3</v>
      </c>
      <c r="H11" s="976">
        <f>'A2.7.4'!H11/'A2.7.4'!H$29</f>
        <v>4.0927313789399251E-3</v>
      </c>
      <c r="I11" s="975">
        <f>'A2.7.4'!I11/'A2.7.4'!I$29</f>
        <v>7.2404876246767638E-3</v>
      </c>
      <c r="J11" s="976">
        <f>'A2.7.4'!J11/'A2.7.4'!J$29</f>
        <v>3.1521747277713616E-3</v>
      </c>
      <c r="K11" s="975">
        <f>'A2.7.4'!K11/'A2.7.4'!K$29</f>
        <v>4.155025431621176E-3</v>
      </c>
      <c r="L11" s="976">
        <f>'A2.7.4'!L11/'A2.7.4'!L$29</f>
        <v>1.8423656737108628E-3</v>
      </c>
    </row>
    <row r="12" spans="2:12" customFormat="1" ht="13.35" customHeight="1" x14ac:dyDescent="0.2">
      <c r="B12" s="224"/>
      <c r="C12" s="441" t="s">
        <v>26</v>
      </c>
      <c r="D12" s="442" t="s">
        <v>50</v>
      </c>
      <c r="E12" s="975">
        <f>'A2.7.4'!E12/'A2.7.4'!E$29</f>
        <v>1.3507414571244358E-2</v>
      </c>
      <c r="F12" s="976">
        <f>'A2.7.4'!F12/'A2.7.4'!F$29</f>
        <v>5.9034376906570655E-3</v>
      </c>
      <c r="G12" s="975">
        <f>'A2.7.4'!G12/'A2.7.4'!G$29</f>
        <v>1.3658403332650414E-2</v>
      </c>
      <c r="H12" s="976">
        <f>'A2.7.4'!H12/'A2.7.4'!H$29</f>
        <v>6.3173953941077915E-3</v>
      </c>
      <c r="I12" s="975">
        <f>'A2.7.4'!I12/'A2.7.4'!I$29</f>
        <v>1.1230144070927225E-2</v>
      </c>
      <c r="J12" s="976">
        <f>'A2.7.4'!J12/'A2.7.4'!J$29</f>
        <v>6.0679377975805101E-3</v>
      </c>
      <c r="K12" s="975">
        <f>'A2.7.4'!K12/'A2.7.4'!K$29</f>
        <v>5.9818038541442796E-3</v>
      </c>
      <c r="L12" s="976">
        <f>'A2.7.4'!L12/'A2.7.4'!L$29</f>
        <v>4.1892198310938145E-3</v>
      </c>
    </row>
    <row r="13" spans="2:12" customFormat="1" ht="13.35" customHeight="1" x14ac:dyDescent="0.2">
      <c r="B13" s="224"/>
      <c r="C13" s="354" t="s">
        <v>27</v>
      </c>
      <c r="D13" s="742" t="s">
        <v>51</v>
      </c>
      <c r="E13" s="975">
        <f>'A2.7.4'!E13/'A2.7.4'!E$29</f>
        <v>1.4152159896840748E-2</v>
      </c>
      <c r="F13" s="976">
        <f>'A2.7.4'!F13/'A2.7.4'!F$29</f>
        <v>6.1414617091183977E-3</v>
      </c>
      <c r="G13" s="975">
        <f>'A2.7.4'!G13/'A2.7.4'!G$29</f>
        <v>1.3999863415966674E-2</v>
      </c>
      <c r="H13" s="976">
        <f>'A2.7.4'!H13/'A2.7.4'!H$29</f>
        <v>5.1043246558576637E-3</v>
      </c>
      <c r="I13" s="975">
        <f>'A2.7.4'!I13/'A2.7.4'!I$29</f>
        <v>1.7436276320650167E-2</v>
      </c>
      <c r="J13" s="976">
        <f>'A2.7.4'!J13/'A2.7.4'!J$29</f>
        <v>6.2018402793423211E-3</v>
      </c>
      <c r="K13" s="975">
        <f>'A2.7.4'!K13/'A2.7.4'!K$29</f>
        <v>1.3038183250949208E-2</v>
      </c>
      <c r="L13" s="976">
        <f>'A2.7.4'!L13/'A2.7.4'!L$29</f>
        <v>5.0131109465413465E-3</v>
      </c>
    </row>
    <row r="14" spans="2:12" customFormat="1" ht="13.35" customHeight="1" x14ac:dyDescent="0.2">
      <c r="B14" s="224"/>
      <c r="C14" s="354" t="s">
        <v>28</v>
      </c>
      <c r="D14" s="742" t="s">
        <v>52</v>
      </c>
      <c r="E14" s="975">
        <f>'A2.7.4'!E14/'A2.7.4'!E$29</f>
        <v>1.5538362346872985E-2</v>
      </c>
      <c r="F14" s="976">
        <f>'A2.7.4'!F14/'A2.7.4'!F$29</f>
        <v>7.0841318704597707E-3</v>
      </c>
      <c r="G14" s="975">
        <f>'A2.7.4'!G14/'A2.7.4'!G$29</f>
        <v>1.3726695349313665E-2</v>
      </c>
      <c r="H14" s="976">
        <f>'A2.7.4'!H14/'A2.7.4'!H$29</f>
        <v>6.6033107089022384E-3</v>
      </c>
      <c r="I14" s="975">
        <f>'A2.7.4'!I14/'A2.7.4'!I$29</f>
        <v>1.3926856298485408E-2</v>
      </c>
      <c r="J14" s="976">
        <f>'A2.7.4'!J14/'A2.7.4'!J$29</f>
        <v>6.2711488749886395E-3</v>
      </c>
      <c r="K14" s="975">
        <f>'A2.7.4'!K14/'A2.7.4'!K$29</f>
        <v>1.1426319936958234E-2</v>
      </c>
      <c r="L14" s="976">
        <f>'A2.7.4'!L14/'A2.7.4'!L$29</f>
        <v>4.4398652553700353E-3</v>
      </c>
    </row>
    <row r="15" spans="2:12" customFormat="1" ht="13.35" customHeight="1" x14ac:dyDescent="0.2">
      <c r="B15" s="224"/>
      <c r="C15" s="354" t="s">
        <v>29</v>
      </c>
      <c r="D15" s="742" t="s">
        <v>53</v>
      </c>
      <c r="E15" s="975">
        <f>'A2.7.4'!E15/'A2.7.4'!E$29</f>
        <v>1.6279819471308833E-2</v>
      </c>
      <c r="F15" s="976">
        <f>'A2.7.4'!F15/'A2.7.4'!F$29</f>
        <v>7.3619187858328366E-3</v>
      </c>
      <c r="G15" s="975">
        <f>'A2.7.4'!G15/'A2.7.4'!G$29</f>
        <v>1.4512053540941063E-2</v>
      </c>
      <c r="H15" s="976">
        <f>'A2.7.4'!H15/'A2.7.4'!H$29</f>
        <v>5.9435709130266478E-3</v>
      </c>
      <c r="I15" s="975">
        <f>'A2.7.4'!I15/'A2.7.4'!I$29</f>
        <v>1.5736978204654598E-2</v>
      </c>
      <c r="J15" s="976">
        <f>'A2.7.4'!J15/'A2.7.4'!J$29</f>
        <v>6.7592903567843098E-3</v>
      </c>
      <c r="K15" s="975">
        <f>'A2.7.4'!K15/'A2.7.4'!K$29</f>
        <v>1.2536714664374239E-2</v>
      </c>
      <c r="L15" s="976">
        <f>'A2.7.4'!L15/'A2.7.4'!L$29</f>
        <v>5.4147883454008453E-3</v>
      </c>
    </row>
    <row r="16" spans="2:12" customFormat="1" ht="13.35" customHeight="1" x14ac:dyDescent="0.2">
      <c r="B16" s="224"/>
      <c r="C16" s="354" t="s">
        <v>30</v>
      </c>
      <c r="D16" s="742" t="s">
        <v>54</v>
      </c>
      <c r="E16" s="975">
        <f>'A2.7.4'!E16/'A2.7.4'!E$29</f>
        <v>1.6569954867827207E-2</v>
      </c>
      <c r="F16" s="976">
        <f>'A2.7.4'!F16/'A2.7.4'!F$29</f>
        <v>8.1657421784640805E-3</v>
      </c>
      <c r="G16" s="975">
        <f>'A2.7.4'!G16/'A2.7.4'!G$29</f>
        <v>1.4409615515946186E-2</v>
      </c>
      <c r="H16" s="976">
        <f>'A2.7.4'!H16/'A2.7.4'!H$29</f>
        <v>6.1927075410001592E-3</v>
      </c>
      <c r="I16" s="975">
        <f>'A2.7.4'!I16/'A2.7.4'!I$29</f>
        <v>1.610639083856668E-2</v>
      </c>
      <c r="J16" s="976">
        <f>'A2.7.4'!J16/'A2.7.4'!J$29</f>
        <v>6.6844303771794265E-3</v>
      </c>
      <c r="K16" s="975">
        <f>'A2.7.4'!K16/'A2.7.4'!K$29</f>
        <v>1.2071065262554624E-2</v>
      </c>
      <c r="L16" s="976">
        <f>'A2.7.4'!L16/'A2.7.4'!L$29</f>
        <v>4.8816917256321053E-3</v>
      </c>
    </row>
    <row r="17" spans="2:12" customFormat="1" ht="13.35" customHeight="1" x14ac:dyDescent="0.2">
      <c r="B17" s="224"/>
      <c r="C17" s="354" t="s">
        <v>31</v>
      </c>
      <c r="D17" s="742" t="s">
        <v>55</v>
      </c>
      <c r="E17" s="975">
        <f>'A2.7.4'!E17/'A2.7.4'!E$29</f>
        <v>1.7150225660863959E-2</v>
      </c>
      <c r="F17" s="976">
        <f>'A2.7.4'!F17/'A2.7.4'!F$29</f>
        <v>8.7375114944971948E-3</v>
      </c>
      <c r="G17" s="975">
        <f>'A2.7.4'!G17/'A2.7.4'!G$29</f>
        <v>1.5160827699241959E-2</v>
      </c>
      <c r="H17" s="976">
        <f>'A2.7.4'!H17/'A2.7.4'!H$29</f>
        <v>7.8300027767211639E-3</v>
      </c>
      <c r="I17" s="975">
        <f>'A2.7.4'!I17/'A2.7.4'!I$29</f>
        <v>1.7029922423346878E-2</v>
      </c>
      <c r="J17" s="976">
        <f>'A2.7.4'!J17/'A2.7.4'!J$29</f>
        <v>7.9892567189494747E-3</v>
      </c>
      <c r="K17" s="975">
        <f>'A2.7.4'!K17/'A2.7.4'!K$29</f>
        <v>1.1927788523533205E-2</v>
      </c>
      <c r="L17" s="976">
        <f>'A2.7.4'!L17/'A2.7.4'!L$29</f>
        <v>5.161325557752683E-3</v>
      </c>
    </row>
    <row r="18" spans="2:12" customFormat="1" ht="13.35" customHeight="1" x14ac:dyDescent="0.2">
      <c r="B18" s="224"/>
      <c r="C18" s="354" t="s">
        <v>32</v>
      </c>
      <c r="D18" s="742" t="s">
        <v>56</v>
      </c>
      <c r="E18" s="975">
        <f>'A2.7.4'!E18/'A2.7.4'!E$29</f>
        <v>1.6183107672469374E-2</v>
      </c>
      <c r="F18" s="976">
        <f>'A2.7.4'!F18/'A2.7.4'!F$29</f>
        <v>8.2415982845012847E-3</v>
      </c>
      <c r="G18" s="975">
        <f>'A2.7.4'!G18/'A2.7.4'!G$29</f>
        <v>1.5536433790889845E-2</v>
      </c>
      <c r="H18" s="976">
        <f>'A2.7.4'!H18/'A2.7.4'!H$29</f>
        <v>6.8263323139796392E-3</v>
      </c>
      <c r="I18" s="975">
        <f>'A2.7.4'!I18/'A2.7.4'!I$29</f>
        <v>1.5108976727004064E-2</v>
      </c>
      <c r="J18" s="976">
        <f>'A2.7.4'!J18/'A2.7.4'!J$29</f>
        <v>6.739261484609166E-3</v>
      </c>
      <c r="K18" s="975">
        <f>'A2.7.4'!K18/'A2.7.4'!K$29</f>
        <v>1.2357618740597464E-2</v>
      </c>
      <c r="L18" s="976">
        <f>'A2.7.4'!L18/'A2.7.4'!L$29</f>
        <v>5.3188724386307139E-3</v>
      </c>
    </row>
    <row r="19" spans="2:12" customFormat="1" ht="13.35" customHeight="1" x14ac:dyDescent="0.2">
      <c r="B19" s="224"/>
      <c r="C19" s="354" t="s">
        <v>33</v>
      </c>
      <c r="D19" s="742" t="s">
        <v>57</v>
      </c>
      <c r="E19" s="975">
        <f>'A2.7.4'!E19/'A2.7.4'!E$29</f>
        <v>1.711798839458414E-2</v>
      </c>
      <c r="F19" s="976">
        <f>'A2.7.4'!F19/'A2.7.4'!F$29</f>
        <v>7.6096843605822631E-3</v>
      </c>
      <c r="G19" s="975">
        <f>'A2.7.4'!G19/'A2.7.4'!G$29</f>
        <v>1.5433995765894966E-2</v>
      </c>
      <c r="H19" s="976">
        <f>'A2.7.4'!H19/'A2.7.4'!H$29</f>
        <v>7.7215202985780476E-3</v>
      </c>
      <c r="I19" s="975">
        <f>'A2.7.4'!I19/'A2.7.4'!I$29</f>
        <v>1.625415589213151E-2</v>
      </c>
      <c r="J19" s="976">
        <f>'A2.7.4'!J19/'A2.7.4'!J$29</f>
        <v>8.0415745277285094E-3</v>
      </c>
      <c r="K19" s="975">
        <f>'A2.7.4'!K19/'A2.7.4'!K$29</f>
        <v>1.3575471022279533E-2</v>
      </c>
      <c r="L19" s="976">
        <f>'A2.7.4'!L19/'A2.7.4'!L$29</f>
        <v>6.7391282556258638E-3</v>
      </c>
    </row>
    <row r="20" spans="2:12" customFormat="1" ht="13.35" customHeight="1" x14ac:dyDescent="0.2">
      <c r="B20" s="224"/>
      <c r="C20" s="354" t="s">
        <v>34</v>
      </c>
      <c r="D20" s="742" t="s">
        <v>58</v>
      </c>
      <c r="E20" s="975">
        <f>'A2.7.4'!E20/'A2.7.4'!E$29</f>
        <v>8.3236621534493876E-2</v>
      </c>
      <c r="F20" s="976">
        <f>'A2.7.4'!F20/'A2.7.4'!F$29</f>
        <v>4.3258532797101547E-2</v>
      </c>
      <c r="G20" s="975">
        <f>'A2.7.4'!G20/'A2.7.4'!G$29</f>
        <v>7.938946937103053E-2</v>
      </c>
      <c r="H20" s="976">
        <f>'A2.7.4'!H20/'A2.7.4'!H$29</f>
        <v>4.1444616189233667E-2</v>
      </c>
      <c r="I20" s="975">
        <f>'A2.7.4'!I20/'A2.7.4'!I$29</f>
        <v>8.0236424085703736E-2</v>
      </c>
      <c r="J20" s="976">
        <f>'A2.7.4'!J20/'A2.7.4'!J$29</f>
        <v>3.9881722098377023E-2</v>
      </c>
      <c r="K20" s="975">
        <f>'A2.7.4'!K20/'A2.7.4'!K$29</f>
        <v>6.9238484132101152E-2</v>
      </c>
      <c r="L20" s="976">
        <f>'A2.7.4'!L20/'A2.7.4'!L$29</f>
        <v>3.5142022125729401E-2</v>
      </c>
    </row>
    <row r="21" spans="2:12" customFormat="1" ht="13.35" customHeight="1" x14ac:dyDescent="0.2">
      <c r="B21" s="224"/>
      <c r="C21" s="354" t="s">
        <v>35</v>
      </c>
      <c r="D21" s="617" t="s">
        <v>744</v>
      </c>
      <c r="E21" s="975">
        <f>'A2.7.4'!E21/'A2.7.4'!E$29</f>
        <v>8.1463571889103803E-2</v>
      </c>
      <c r="F21" s="976">
        <f>'A2.7.4'!F21/'A2.7.4'!F$29</f>
        <v>4.5263870693851384E-2</v>
      </c>
      <c r="G21" s="975">
        <f>'A2.7.4'!G21/'A2.7.4'!G$29</f>
        <v>7.8296797104418489E-2</v>
      </c>
      <c r="H21" s="976">
        <f>'A2.7.4'!H21/'A2.7.4'!H$29</f>
        <v>4.3333964420306369E-2</v>
      </c>
      <c r="I21" s="975">
        <f>'A2.7.4'!I21/'A2.7.4'!I$29</f>
        <v>7.7539711858145552E-2</v>
      </c>
      <c r="J21" s="976">
        <f>'A2.7.4'!J21/'A2.7.4'!J$29</f>
        <v>4.2006891157743545E-2</v>
      </c>
      <c r="K21" s="975">
        <f>'A2.7.4'!K21/'A2.7.4'!K$29</f>
        <v>6.9310122501611865E-2</v>
      </c>
      <c r="L21" s="976">
        <f>'A2.7.4'!L21/'A2.7.4'!L$29</f>
        <v>3.485540503187718E-2</v>
      </c>
    </row>
    <row r="22" spans="2:12" customFormat="1" ht="13.35" customHeight="1" x14ac:dyDescent="0.2">
      <c r="B22" s="224"/>
      <c r="C22" s="354" t="s">
        <v>36</v>
      </c>
      <c r="D22" s="617" t="s">
        <v>773</v>
      </c>
      <c r="E22" s="975">
        <f>'A2.7.4'!E22/'A2.7.4'!E$29</f>
        <v>0.14381044487427466</v>
      </c>
      <c r="F22" s="976">
        <f>'A2.7.4'!F22/'A2.7.4'!F$29</f>
        <v>8.7506097580318423E-2</v>
      </c>
      <c r="G22" s="975">
        <f>'A2.7.4'!G22/'A2.7.4'!G$29</f>
        <v>0.14368640305948235</v>
      </c>
      <c r="H22" s="976">
        <f>'A2.7.4'!H22/'A2.7.4'!H$29</f>
        <v>8.7837230837915545E-2</v>
      </c>
      <c r="I22" s="975">
        <f>'A2.7.4'!I22/'A2.7.4'!I$29</f>
        <v>0.14713705208718139</v>
      </c>
      <c r="J22" s="976">
        <f>'A2.7.4'!J22/'A2.7.4'!J$29</f>
        <v>9.0491444202239188E-2</v>
      </c>
      <c r="K22" s="975">
        <f>'A2.7.4'!K22/'A2.7.4'!K$29</f>
        <v>0.13324736728992048</v>
      </c>
      <c r="L22" s="976">
        <f>'A2.7.4'!L22/'A2.7.4'!L$29</f>
        <v>7.6562051107504692E-2</v>
      </c>
    </row>
    <row r="23" spans="2:12" customFormat="1" ht="13.35" customHeight="1" x14ac:dyDescent="0.2">
      <c r="B23" s="224"/>
      <c r="C23" s="354" t="s">
        <v>37</v>
      </c>
      <c r="D23" s="617" t="s">
        <v>754</v>
      </c>
      <c r="E23" s="975">
        <f>'A2.7.4'!E23/'A2.7.4'!E$29</f>
        <v>0.16802063185041907</v>
      </c>
      <c r="F23" s="976">
        <f>'A2.7.4'!F23/'A2.7.4'!F$29</f>
        <v>0.12359630217151824</v>
      </c>
      <c r="G23" s="975">
        <f>'A2.7.4'!G23/'A2.7.4'!G$29</f>
        <v>0.17192515194973707</v>
      </c>
      <c r="H23" s="976">
        <f>'A2.7.4'!H23/'A2.7.4'!H$29</f>
        <v>0.12595970418380026</v>
      </c>
      <c r="I23" s="975">
        <f>'A2.7.4'!I23/'A2.7.4'!I$29</f>
        <v>0.16730698189878093</v>
      </c>
      <c r="J23" s="976">
        <f>'A2.7.4'!J23/'A2.7.4'!J$29</f>
        <v>0.11896027094096048</v>
      </c>
      <c r="K23" s="975">
        <f>'A2.7.4'!K23/'A2.7.4'!K$29</f>
        <v>0.1687083601977219</v>
      </c>
      <c r="L23" s="976">
        <f>'A2.7.4'!L23/'A2.7.4'!L$29</f>
        <v>0.11303521629376659</v>
      </c>
    </row>
    <row r="24" spans="2:12" customFormat="1" ht="13.35" customHeight="1" x14ac:dyDescent="0.2">
      <c r="B24" s="224"/>
      <c r="C24" s="354" t="s">
        <v>38</v>
      </c>
      <c r="D24" s="617" t="s">
        <v>62</v>
      </c>
      <c r="E24" s="975">
        <f>'A2.7.4'!E24/'A2.7.4'!E$29</f>
        <v>0.15912314635718891</v>
      </c>
      <c r="F24" s="976">
        <f>'A2.7.4'!F24/'A2.7.4'!F$29</f>
        <v>0.15832588148774299</v>
      </c>
      <c r="G24" s="975">
        <f>'A2.7.4'!G24/'A2.7.4'!G$29</f>
        <v>0.16888615720822236</v>
      </c>
      <c r="H24" s="976">
        <f>'A2.7.4'!H24/'A2.7.4'!H$29</f>
        <v>0.16080455712063388</v>
      </c>
      <c r="I24" s="975">
        <f>'A2.7.4'!I24/'A2.7.4'!I$29</f>
        <v>0.16298485408200961</v>
      </c>
      <c r="J24" s="976">
        <f>'A2.7.4'!J24/'A2.7.4'!J$29</f>
        <v>0.16167846892449023</v>
      </c>
      <c r="K24" s="975">
        <f>'A2.7.4'!K24/'A2.7.4'!K$29</f>
        <v>0.18432552475105668</v>
      </c>
      <c r="L24" s="976">
        <f>'A2.7.4'!L24/'A2.7.4'!L$29</f>
        <v>0.15775679449813923</v>
      </c>
    </row>
    <row r="25" spans="2:12" customFormat="1" ht="13.35" customHeight="1" x14ac:dyDescent="0.2">
      <c r="B25" s="224"/>
      <c r="C25" s="354" t="s">
        <v>39</v>
      </c>
      <c r="D25" s="617" t="s">
        <v>63</v>
      </c>
      <c r="E25" s="975">
        <f>'A2.7.4'!E25/'A2.7.4'!E$29</f>
        <v>8.1205673758865254E-2</v>
      </c>
      <c r="F25" s="976">
        <f>'A2.7.4'!F25/'A2.7.4'!F$29</f>
        <v>0.11654353378535592</v>
      </c>
      <c r="G25" s="975">
        <f>'A2.7.4'!G25/'A2.7.4'!G$29</f>
        <v>8.0891893737622067E-2</v>
      </c>
      <c r="H25" s="976">
        <f>'A2.7.4'!H25/'A2.7.4'!H$29</f>
        <v>0.10935245837609578</v>
      </c>
      <c r="I25" s="975">
        <f>'A2.7.4'!I25/'A2.7.4'!I$29</f>
        <v>8.1086073143701518E-2</v>
      </c>
      <c r="J25" s="976">
        <f>'A2.7.4'!J25/'A2.7.4'!J$29</f>
        <v>0.1136255590923103</v>
      </c>
      <c r="K25" s="975">
        <f>'A2.7.4'!K25/'A2.7.4'!K$29</f>
        <v>9.6926713947990545E-2</v>
      </c>
      <c r="L25" s="976">
        <f>'A2.7.4'!L25/'A2.7.4'!L$29</f>
        <v>0.1154976323073124</v>
      </c>
    </row>
    <row r="26" spans="2:12" customFormat="1" ht="13.35" customHeight="1" x14ac:dyDescent="0.2">
      <c r="B26" s="224"/>
      <c r="C26" s="354" t="s">
        <v>40</v>
      </c>
      <c r="D26" s="617" t="s">
        <v>64</v>
      </c>
      <c r="E26" s="975">
        <f>'A2.7.4'!E26/'A2.7.4'!E$29</f>
        <v>8.9555125725338497E-2</v>
      </c>
      <c r="F26" s="976">
        <f>'A2.7.4'!F26/'A2.7.4'!F$29</f>
        <v>0.20380257664703047</v>
      </c>
      <c r="G26" s="975">
        <f>'A2.7.4'!G26/'A2.7.4'!G$29</f>
        <v>9.7657583828450453E-2</v>
      </c>
      <c r="H26" s="976">
        <f>'A2.7.4'!H26/'A2.7.4'!H$29</f>
        <v>0.21004812301714726</v>
      </c>
      <c r="I26" s="975">
        <f>'A2.7.4'!I26/'A2.7.4'!I$29</f>
        <v>9.6859992611747325E-2</v>
      </c>
      <c r="J26" s="976">
        <f>'A2.7.4'!J26/'A2.7.4'!J$29</f>
        <v>0.21045459190719668</v>
      </c>
      <c r="K26" s="975">
        <f>'A2.7.4'!K26/'A2.7.4'!K$29</f>
        <v>0.12217923920051579</v>
      </c>
      <c r="L26" s="976">
        <f>'A2.7.4'!L26/'A2.7.4'!L$29</f>
        <v>0.22099090653934755</v>
      </c>
    </row>
    <row r="27" spans="2:12" customFormat="1" ht="13.35" customHeight="1" x14ac:dyDescent="0.2">
      <c r="B27" s="224"/>
      <c r="C27" s="354" t="s">
        <v>41</v>
      </c>
      <c r="D27" s="617" t="s">
        <v>65</v>
      </c>
      <c r="E27" s="975">
        <f>'A2.7.4'!E27/'A2.7.4'!E$29</f>
        <v>2.4403610573823339E-2</v>
      </c>
      <c r="F27" s="976">
        <f>'A2.7.4'!F27/'A2.7.4'!F$29</f>
        <v>0.10937019440558533</v>
      </c>
      <c r="G27" s="975">
        <f>'A2.7.4'!G27/'A2.7.4'!G$29</f>
        <v>2.7555828723622208E-2</v>
      </c>
      <c r="H27" s="976">
        <f>'A2.7.4'!H27/'A2.7.4'!H$29</f>
        <v>0.11627650400013034</v>
      </c>
      <c r="I27" s="975">
        <f>'A2.7.4'!I27/'A2.7.4'!I$29</f>
        <v>2.981159955670484E-2</v>
      </c>
      <c r="J27" s="976">
        <f>'A2.7.4'!J27/'A2.7.4'!J$29</f>
        <v>0.12539079774208509</v>
      </c>
      <c r="K27" s="975">
        <f>'A2.7.4'!K27/'A2.7.4'!K$29</f>
        <v>3.7359409699835235E-2</v>
      </c>
      <c r="L27" s="976">
        <f>'A2.7.4'!L27/'A2.7.4'!L$29</f>
        <v>0.1457616405301036</v>
      </c>
    </row>
    <row r="28" spans="2:12" customFormat="1" ht="13.35" customHeight="1" x14ac:dyDescent="0.2">
      <c r="B28" s="225"/>
      <c r="C28" s="752" t="s">
        <v>42</v>
      </c>
      <c r="D28" s="753" t="s">
        <v>66</v>
      </c>
      <c r="E28" s="977">
        <f>'A2.7.4'!E28/'A2.7.4'!E$29</f>
        <v>3.4493874919406834E-3</v>
      </c>
      <c r="F28" s="978">
        <f>'A2.7.4'!F28/'A2.7.4'!F$29</f>
        <v>2.4866106274095162E-2</v>
      </c>
      <c r="G28" s="977">
        <f>'A2.7.4'!G28/'A2.7.4'!G$29</f>
        <v>3.5511848664891072E-3</v>
      </c>
      <c r="H28" s="978">
        <f>'A2.7.4'!H28/'A2.7.4'!H$29</f>
        <v>2.4615326061194414E-2</v>
      </c>
      <c r="I28" s="977">
        <f>'A2.7.4'!I28/'A2.7.4'!I$29</f>
        <v>3.6941263391207981E-3</v>
      </c>
      <c r="J28" s="978">
        <f>'A2.7.4'!J28/'A2.7.4'!J$29</f>
        <v>1.92911174847692E-2</v>
      </c>
      <c r="K28" s="977">
        <f>'A2.7.4'!K28/'A2.7.4'!K$29</f>
        <v>5.19378178952647E-3</v>
      </c>
      <c r="L28" s="978">
        <f>'A2.7.4'!L28/'A2.7.4'!L$29</f>
        <v>3.014403330806615E-2</v>
      </c>
    </row>
    <row r="29" spans="2:12" customFormat="1" ht="13.35" customHeight="1" x14ac:dyDescent="0.2">
      <c r="B29" s="225"/>
      <c r="C29" s="226" t="s">
        <v>8</v>
      </c>
      <c r="D29" s="227"/>
      <c r="E29" s="230">
        <f>'A2.7.4'!E29/'A2.7.4'!E$29</f>
        <v>1</v>
      </c>
      <c r="F29" s="231">
        <f>'A2.7.4'!F29/'A2.7.4'!F$29</f>
        <v>1</v>
      </c>
      <c r="G29" s="230">
        <f>'A2.7.4'!G29/'A2.7.4'!G$29</f>
        <v>1</v>
      </c>
      <c r="H29" s="231">
        <f>'A2.7.4'!H29/'A2.7.4'!H$29</f>
        <v>1</v>
      </c>
      <c r="I29" s="230">
        <f>'A2.7.4'!I29/'A2.7.4'!I$29</f>
        <v>1</v>
      </c>
      <c r="J29" s="231">
        <f>'A2.7.4'!J29/'A2.7.4'!J$29</f>
        <v>1</v>
      </c>
      <c r="K29" s="230">
        <f>'A2.7.4'!K29/'A2.7.4'!K$29</f>
        <v>1</v>
      </c>
      <c r="L29" s="231">
        <f>'A2.7.4'!L29/'A2.7.4'!L$29</f>
        <v>1</v>
      </c>
    </row>
    <row r="30" spans="2:12" customFormat="1" ht="13.35" customHeight="1" x14ac:dyDescent="0.2"/>
    <row r="31" spans="2:12" customFormat="1" ht="13.35" customHeight="1" x14ac:dyDescent="0.2"/>
    <row r="32" spans="2:12" x14ac:dyDescent="0.2">
      <c r="G32" s="109" t="s">
        <v>245</v>
      </c>
    </row>
  </sheetData>
  <mergeCells count="3">
    <mergeCell ref="C3:D3"/>
    <mergeCell ref="K2:L2"/>
    <mergeCell ref="B1:L1"/>
  </mergeCells>
  <phoneticPr fontId="25" type="noConversion"/>
  <hyperlinks>
    <hyperlink ref="G32" location="CONTENTS!A1" display="BACK TO CONTENTS" xr:uid="{00000000-0004-0000-40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theme="7" tint="0.79998168889431442"/>
    <pageSetUpPr fitToPage="1"/>
  </sheetPr>
  <dimension ref="A1:N33"/>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4" s="3" customFormat="1" ht="15" customHeight="1" x14ac:dyDescent="0.2">
      <c r="B1" s="1449" t="s">
        <v>1179</v>
      </c>
      <c r="C1" s="1449"/>
      <c r="D1" s="1449"/>
      <c r="E1" s="1449"/>
      <c r="F1" s="1449"/>
      <c r="G1" s="1449"/>
      <c r="H1" s="1449"/>
      <c r="I1" s="1449"/>
      <c r="J1" s="1449"/>
      <c r="K1" s="1449"/>
      <c r="L1" s="1449"/>
    </row>
    <row r="2" spans="2:14"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4" ht="24.95" customHeight="1" x14ac:dyDescent="0.2">
      <c r="B3" s="150"/>
      <c r="C3" s="1489" t="s">
        <v>85</v>
      </c>
      <c r="D3" s="1490"/>
      <c r="E3" s="682" t="s">
        <v>17</v>
      </c>
      <c r="F3" s="736" t="s">
        <v>98</v>
      </c>
      <c r="G3" s="682" t="s">
        <v>17</v>
      </c>
      <c r="H3" s="736" t="s">
        <v>98</v>
      </c>
      <c r="I3" s="682" t="s">
        <v>17</v>
      </c>
      <c r="J3" s="736" t="s">
        <v>98</v>
      </c>
      <c r="K3" s="682" t="s">
        <v>17</v>
      </c>
      <c r="L3" s="736" t="s">
        <v>98</v>
      </c>
    </row>
    <row r="4" spans="2:14" ht="13.35" customHeight="1" x14ac:dyDescent="0.2">
      <c r="B4" s="38"/>
      <c r="C4" s="563" t="s">
        <v>18</v>
      </c>
      <c r="D4" s="625" t="s">
        <v>43</v>
      </c>
      <c r="E4" s="596">
        <v>83</v>
      </c>
      <c r="F4" s="597">
        <v>2.7138620000000002</v>
      </c>
      <c r="G4" s="596">
        <v>110</v>
      </c>
      <c r="H4" s="597">
        <v>3.6463670000000001</v>
      </c>
      <c r="I4" s="596">
        <v>246</v>
      </c>
      <c r="J4" s="597">
        <v>9.899597</v>
      </c>
      <c r="K4" s="596">
        <v>1457</v>
      </c>
      <c r="L4" s="597">
        <v>53.238148000000002</v>
      </c>
    </row>
    <row r="5" spans="2:14" ht="13.35" customHeight="1" x14ac:dyDescent="0.2">
      <c r="B5" s="38"/>
      <c r="C5" s="441" t="s">
        <v>19</v>
      </c>
      <c r="D5" s="740" t="s">
        <v>121</v>
      </c>
      <c r="E5" s="596">
        <v>424</v>
      </c>
      <c r="F5" s="597">
        <v>16.741796000000001</v>
      </c>
      <c r="G5" s="596">
        <v>730</v>
      </c>
      <c r="H5" s="597">
        <v>24.132151</v>
      </c>
      <c r="I5" s="596">
        <v>734</v>
      </c>
      <c r="J5" s="597">
        <v>26.292641</v>
      </c>
      <c r="K5" s="596">
        <v>656</v>
      </c>
      <c r="L5" s="597">
        <v>28.486395000000002</v>
      </c>
      <c r="N5" s="321"/>
    </row>
    <row r="6" spans="2:14" ht="13.35" customHeight="1" x14ac:dyDescent="0.2">
      <c r="B6" s="38"/>
      <c r="C6" s="441" t="s">
        <v>20</v>
      </c>
      <c r="D6" s="442" t="s">
        <v>44</v>
      </c>
      <c r="E6" s="596">
        <v>30070</v>
      </c>
      <c r="F6" s="597">
        <v>69.235844</v>
      </c>
      <c r="G6" s="596">
        <v>40958</v>
      </c>
      <c r="H6" s="597">
        <v>87.980114999999998</v>
      </c>
      <c r="I6" s="596">
        <v>47116</v>
      </c>
      <c r="J6" s="597">
        <v>102.70637000000001</v>
      </c>
      <c r="K6" s="596">
        <v>39956</v>
      </c>
      <c r="L6" s="597">
        <v>87.201802999999998</v>
      </c>
    </row>
    <row r="7" spans="2:14" ht="13.35" customHeight="1" x14ac:dyDescent="0.2">
      <c r="B7" s="38"/>
      <c r="C7" s="441" t="s">
        <v>21</v>
      </c>
      <c r="D7" s="442" t="s">
        <v>45</v>
      </c>
      <c r="E7" s="596">
        <v>18861</v>
      </c>
      <c r="F7" s="597">
        <v>78.208085999999994</v>
      </c>
      <c r="G7" s="596">
        <v>23946</v>
      </c>
      <c r="H7" s="597">
        <v>96.699866999999998</v>
      </c>
      <c r="I7" s="596">
        <v>28366</v>
      </c>
      <c r="J7" s="597">
        <v>110.459667</v>
      </c>
      <c r="K7" s="596">
        <v>21083</v>
      </c>
      <c r="L7" s="597">
        <v>85.121568999999994</v>
      </c>
    </row>
    <row r="8" spans="2:14" ht="13.35" customHeight="1" x14ac:dyDescent="0.2">
      <c r="B8" s="38"/>
      <c r="C8" s="441" t="s">
        <v>22</v>
      </c>
      <c r="D8" s="442" t="s">
        <v>46</v>
      </c>
      <c r="E8" s="596">
        <v>21844</v>
      </c>
      <c r="F8" s="597">
        <v>114.730467</v>
      </c>
      <c r="G8" s="596">
        <v>26553</v>
      </c>
      <c r="H8" s="597">
        <v>136.009691</v>
      </c>
      <c r="I8" s="596">
        <v>31966</v>
      </c>
      <c r="J8" s="597">
        <v>155.00976399999999</v>
      </c>
      <c r="K8" s="596">
        <v>23072</v>
      </c>
      <c r="L8" s="597">
        <v>114.639419</v>
      </c>
    </row>
    <row r="9" spans="2:14" ht="13.35" customHeight="1" x14ac:dyDescent="0.2">
      <c r="B9" s="38"/>
      <c r="C9" s="441" t="s">
        <v>23</v>
      </c>
      <c r="D9" s="442" t="s">
        <v>47</v>
      </c>
      <c r="E9" s="596">
        <v>27233</v>
      </c>
      <c r="F9" s="597">
        <v>167.147201</v>
      </c>
      <c r="G9" s="596">
        <v>31379</v>
      </c>
      <c r="H9" s="597">
        <v>191.52459999999999</v>
      </c>
      <c r="I9" s="596">
        <v>40089</v>
      </c>
      <c r="J9" s="597">
        <v>232.527286</v>
      </c>
      <c r="K9" s="596">
        <v>28936</v>
      </c>
      <c r="L9" s="597">
        <v>165.89490000000001</v>
      </c>
    </row>
    <row r="10" spans="2:14" ht="13.35" customHeight="1" x14ac:dyDescent="0.2">
      <c r="B10" s="38"/>
      <c r="C10" s="441" t="s">
        <v>24</v>
      </c>
      <c r="D10" s="442" t="s">
        <v>48</v>
      </c>
      <c r="E10" s="596">
        <v>32081</v>
      </c>
      <c r="F10" s="597">
        <v>239.46910500000001</v>
      </c>
      <c r="G10" s="596">
        <v>35247</v>
      </c>
      <c r="H10" s="597">
        <v>259.07426099999998</v>
      </c>
      <c r="I10" s="596">
        <v>43656</v>
      </c>
      <c r="J10" s="597">
        <v>300.327988</v>
      </c>
      <c r="K10" s="596">
        <v>35303</v>
      </c>
      <c r="L10" s="597">
        <v>233.40581399999999</v>
      </c>
    </row>
    <row r="11" spans="2:14" customFormat="1" ht="13.35" customHeight="1" x14ac:dyDescent="0.2">
      <c r="B11" s="224"/>
      <c r="C11" s="441" t="s">
        <v>25</v>
      </c>
      <c r="D11" s="442" t="s">
        <v>49</v>
      </c>
      <c r="E11" s="596">
        <v>41087</v>
      </c>
      <c r="F11" s="597">
        <v>345.73436800000002</v>
      </c>
      <c r="G11" s="596">
        <v>40918</v>
      </c>
      <c r="H11" s="597">
        <v>343.75964499999998</v>
      </c>
      <c r="I11" s="596">
        <v>46571</v>
      </c>
      <c r="J11" s="597">
        <v>383.17660599999999</v>
      </c>
      <c r="K11" s="596">
        <v>36111</v>
      </c>
      <c r="L11" s="597">
        <v>291.262339</v>
      </c>
    </row>
    <row r="12" spans="2:14" customFormat="1" ht="13.35" customHeight="1" x14ac:dyDescent="0.2">
      <c r="B12" s="224"/>
      <c r="C12" s="441" t="s">
        <v>26</v>
      </c>
      <c r="D12" s="442" t="s">
        <v>50</v>
      </c>
      <c r="E12" s="596">
        <v>54703</v>
      </c>
      <c r="F12" s="597">
        <v>512.75948200000005</v>
      </c>
      <c r="G12" s="596">
        <v>52516</v>
      </c>
      <c r="H12" s="597">
        <v>490.00316099999998</v>
      </c>
      <c r="I12" s="596">
        <v>58673</v>
      </c>
      <c r="J12" s="597">
        <v>555.81316100000004</v>
      </c>
      <c r="K12" s="596">
        <v>41112</v>
      </c>
      <c r="L12" s="597">
        <v>380.507024</v>
      </c>
    </row>
    <row r="13" spans="2:14" customFormat="1" ht="13.35" customHeight="1" x14ac:dyDescent="0.2">
      <c r="B13" s="224"/>
      <c r="C13" s="354" t="s">
        <v>27</v>
      </c>
      <c r="D13" s="742" t="s">
        <v>51</v>
      </c>
      <c r="E13" s="596">
        <v>65901</v>
      </c>
      <c r="F13" s="597">
        <v>684.17829700000004</v>
      </c>
      <c r="G13" s="596">
        <v>62812</v>
      </c>
      <c r="H13" s="597">
        <v>649.38058799999999</v>
      </c>
      <c r="I13" s="596">
        <v>67926</v>
      </c>
      <c r="J13" s="597">
        <v>709.50673500000005</v>
      </c>
      <c r="K13" s="596">
        <v>51223</v>
      </c>
      <c r="L13" s="597">
        <v>538.58233700000005</v>
      </c>
    </row>
    <row r="14" spans="2:14" customFormat="1" ht="13.35" customHeight="1" x14ac:dyDescent="0.2">
      <c r="B14" s="224"/>
      <c r="C14" s="354" t="s">
        <v>28</v>
      </c>
      <c r="D14" s="742" t="s">
        <v>52</v>
      </c>
      <c r="E14" s="596">
        <v>71070</v>
      </c>
      <c r="F14" s="597">
        <v>838.65230699999995</v>
      </c>
      <c r="G14" s="596">
        <v>69536</v>
      </c>
      <c r="H14" s="597">
        <v>796.22607500000004</v>
      </c>
      <c r="I14" s="596">
        <v>66752</v>
      </c>
      <c r="J14" s="597">
        <v>751.10237299999994</v>
      </c>
      <c r="K14" s="596">
        <v>54610</v>
      </c>
      <c r="L14" s="597">
        <v>628.384545</v>
      </c>
    </row>
    <row r="15" spans="2:14" customFormat="1" ht="13.35" customHeight="1" x14ac:dyDescent="0.2">
      <c r="B15" s="224"/>
      <c r="C15" s="354" t="s">
        <v>29</v>
      </c>
      <c r="D15" s="742" t="s">
        <v>53</v>
      </c>
      <c r="E15" s="596">
        <v>73605</v>
      </c>
      <c r="F15" s="597">
        <v>970.91123400000004</v>
      </c>
      <c r="G15" s="596">
        <v>72540</v>
      </c>
      <c r="H15" s="597">
        <v>955.51230299999997</v>
      </c>
      <c r="I15" s="596">
        <v>68488</v>
      </c>
      <c r="J15" s="597">
        <v>900.880855</v>
      </c>
      <c r="K15" s="596">
        <v>56779</v>
      </c>
      <c r="L15" s="597">
        <v>738.26859000000002</v>
      </c>
    </row>
    <row r="16" spans="2:14" customFormat="1" ht="13.35" customHeight="1" x14ac:dyDescent="0.2">
      <c r="B16" s="224"/>
      <c r="C16" s="354" t="s">
        <v>30</v>
      </c>
      <c r="D16" s="742" t="s">
        <v>54</v>
      </c>
      <c r="E16" s="596">
        <v>76405</v>
      </c>
      <c r="F16" s="597">
        <v>1130.4435169999999</v>
      </c>
      <c r="G16" s="596">
        <v>72874</v>
      </c>
      <c r="H16" s="597">
        <v>1059.307206</v>
      </c>
      <c r="I16" s="596">
        <v>66475</v>
      </c>
      <c r="J16" s="597">
        <v>948.878017</v>
      </c>
      <c r="K16" s="596">
        <v>59778</v>
      </c>
      <c r="L16" s="597">
        <v>870.51225099999999</v>
      </c>
    </row>
    <row r="17" spans="1:12" customFormat="1" ht="13.35" customHeight="1" x14ac:dyDescent="0.2">
      <c r="B17" s="224"/>
      <c r="C17" s="354" t="s">
        <v>31</v>
      </c>
      <c r="D17" s="742" t="s">
        <v>55</v>
      </c>
      <c r="E17" s="596">
        <v>77704</v>
      </c>
      <c r="F17" s="597">
        <v>1291.584707</v>
      </c>
      <c r="G17" s="596">
        <v>76175</v>
      </c>
      <c r="H17" s="597">
        <v>1257.6526679999999</v>
      </c>
      <c r="I17" s="596">
        <v>70798</v>
      </c>
      <c r="J17" s="597">
        <v>1169.8263340000001</v>
      </c>
      <c r="K17" s="596">
        <v>58435</v>
      </c>
      <c r="L17" s="597">
        <v>931.81528600000001</v>
      </c>
    </row>
    <row r="18" spans="1:12" customFormat="1" ht="13.35" customHeight="1" x14ac:dyDescent="0.2">
      <c r="B18" s="224"/>
      <c r="C18" s="354" t="s">
        <v>32</v>
      </c>
      <c r="D18" s="742" t="s">
        <v>56</v>
      </c>
      <c r="E18" s="596">
        <v>77797</v>
      </c>
      <c r="F18" s="597">
        <v>1420.5921699999999</v>
      </c>
      <c r="G18" s="596">
        <v>75871</v>
      </c>
      <c r="H18" s="597">
        <v>1364.594519</v>
      </c>
      <c r="I18" s="596">
        <v>69587</v>
      </c>
      <c r="J18" s="597">
        <v>1251.7141160000001</v>
      </c>
      <c r="K18" s="596">
        <v>60804</v>
      </c>
      <c r="L18" s="597">
        <v>1093.8823829999999</v>
      </c>
    </row>
    <row r="19" spans="1:12" customFormat="1" ht="13.35" customHeight="1" x14ac:dyDescent="0.2">
      <c r="B19" s="224"/>
      <c r="C19" s="354" t="s">
        <v>33</v>
      </c>
      <c r="D19" s="742" t="s">
        <v>57</v>
      </c>
      <c r="E19" s="596">
        <v>78648</v>
      </c>
      <c r="F19" s="597">
        <v>1546.6436249999999</v>
      </c>
      <c r="G19" s="596">
        <v>76499</v>
      </c>
      <c r="H19" s="597">
        <v>1475.7830489999999</v>
      </c>
      <c r="I19" s="596">
        <v>71038</v>
      </c>
      <c r="J19" s="597">
        <v>1389.039309</v>
      </c>
      <c r="K19" s="596">
        <v>62278</v>
      </c>
      <c r="L19" s="597">
        <v>1230.12157</v>
      </c>
    </row>
    <row r="20" spans="1:12" customFormat="1" ht="13.35" customHeight="1" x14ac:dyDescent="0.2">
      <c r="B20" s="224"/>
      <c r="C20" s="354" t="s">
        <v>34</v>
      </c>
      <c r="D20" s="742" t="s">
        <v>58</v>
      </c>
      <c r="E20" s="596">
        <v>399075</v>
      </c>
      <c r="F20" s="597">
        <v>9652.415943</v>
      </c>
      <c r="G20" s="596">
        <v>393404</v>
      </c>
      <c r="H20" s="597">
        <v>9341.4417190000004</v>
      </c>
      <c r="I20" s="596">
        <v>362702</v>
      </c>
      <c r="J20" s="597">
        <v>8674.421515</v>
      </c>
      <c r="K20" s="596">
        <v>326505</v>
      </c>
      <c r="L20" s="597">
        <v>7897.2887549999996</v>
      </c>
    </row>
    <row r="21" spans="1:12" customFormat="1" ht="13.35" customHeight="1" x14ac:dyDescent="0.2">
      <c r="B21" s="224"/>
      <c r="C21" s="354" t="s">
        <v>35</v>
      </c>
      <c r="D21" s="617" t="s">
        <v>744</v>
      </c>
      <c r="E21" s="596">
        <v>395945</v>
      </c>
      <c r="F21" s="597">
        <v>13113.219836</v>
      </c>
      <c r="G21" s="596">
        <v>394776</v>
      </c>
      <c r="H21" s="597">
        <v>12721.674535</v>
      </c>
      <c r="I21" s="596">
        <v>370048</v>
      </c>
      <c r="J21" s="597">
        <v>12052.835494000001</v>
      </c>
      <c r="K21" s="596">
        <v>329135</v>
      </c>
      <c r="L21" s="597">
        <v>10439.449098999999</v>
      </c>
    </row>
    <row r="22" spans="1:12" customFormat="1" ht="13.35" customHeight="1" x14ac:dyDescent="0.2">
      <c r="B22" s="224"/>
      <c r="C22" s="354" t="s">
        <v>36</v>
      </c>
      <c r="D22" s="617" t="s">
        <v>773</v>
      </c>
      <c r="E22" s="596">
        <v>694388</v>
      </c>
      <c r="F22" s="597">
        <v>33248.882181000001</v>
      </c>
      <c r="G22" s="596">
        <v>726435</v>
      </c>
      <c r="H22" s="597">
        <v>34484.713967999996</v>
      </c>
      <c r="I22" s="596">
        <v>705481</v>
      </c>
      <c r="J22" s="597">
        <v>34066.107517999997</v>
      </c>
      <c r="K22" s="596">
        <v>675979</v>
      </c>
      <c r="L22" s="597">
        <v>31381.230327000001</v>
      </c>
    </row>
    <row r="23" spans="1:12" customFormat="1" ht="13.35" customHeight="1" x14ac:dyDescent="0.2">
      <c r="B23" s="224"/>
      <c r="C23" s="354" t="s">
        <v>37</v>
      </c>
      <c r="D23" s="617" t="s">
        <v>754</v>
      </c>
      <c r="E23" s="596">
        <v>670636</v>
      </c>
      <c r="F23" s="597">
        <v>44838.300736999998</v>
      </c>
      <c r="G23" s="596">
        <v>736746</v>
      </c>
      <c r="H23" s="597">
        <v>49737.937595000003</v>
      </c>
      <c r="I23" s="596">
        <v>720611</v>
      </c>
      <c r="J23" s="597">
        <v>49170.322247999997</v>
      </c>
      <c r="K23" s="596">
        <v>755630</v>
      </c>
      <c r="L23" s="597">
        <v>50375.116750000001</v>
      </c>
    </row>
    <row r="24" spans="1:12" customFormat="1" ht="13.35" customHeight="1" x14ac:dyDescent="0.2">
      <c r="B24" s="224"/>
      <c r="C24" s="354" t="s">
        <v>38</v>
      </c>
      <c r="D24" s="617" t="s">
        <v>62</v>
      </c>
      <c r="E24" s="596">
        <v>462105</v>
      </c>
      <c r="F24" s="597">
        <v>40010.246470999999</v>
      </c>
      <c r="G24" s="596">
        <v>506804</v>
      </c>
      <c r="H24" s="597">
        <v>44743.683422000002</v>
      </c>
      <c r="I24" s="596">
        <v>493857</v>
      </c>
      <c r="J24" s="597">
        <v>44299.931294000002</v>
      </c>
      <c r="K24" s="596">
        <v>536373</v>
      </c>
      <c r="L24" s="597">
        <v>47477.693831999997</v>
      </c>
    </row>
    <row r="25" spans="1:12" customFormat="1" ht="13.35" customHeight="1" x14ac:dyDescent="0.2">
      <c r="B25" s="224"/>
      <c r="C25" s="354" t="s">
        <v>39</v>
      </c>
      <c r="D25" s="617" t="s">
        <v>63</v>
      </c>
      <c r="E25" s="596">
        <v>185375</v>
      </c>
      <c r="F25" s="597">
        <v>21325.315127999998</v>
      </c>
      <c r="G25" s="596">
        <v>203709</v>
      </c>
      <c r="H25" s="597">
        <v>23838.565994000001</v>
      </c>
      <c r="I25" s="596">
        <v>197755</v>
      </c>
      <c r="J25" s="597">
        <v>23402.707981</v>
      </c>
      <c r="K25" s="596">
        <v>218678</v>
      </c>
      <c r="L25" s="597">
        <v>25663.939708999998</v>
      </c>
    </row>
    <row r="26" spans="1:12" customFormat="1" ht="13.35" customHeight="1" x14ac:dyDescent="0.2">
      <c r="B26" s="224"/>
      <c r="C26" s="354" t="s">
        <v>40</v>
      </c>
      <c r="D26" s="617" t="s">
        <v>64</v>
      </c>
      <c r="E26" s="596">
        <v>156543</v>
      </c>
      <c r="F26" s="597">
        <v>24360.935150000001</v>
      </c>
      <c r="G26" s="596">
        <v>174410</v>
      </c>
      <c r="H26" s="597">
        <v>27641.236874999999</v>
      </c>
      <c r="I26" s="596">
        <v>171369</v>
      </c>
      <c r="J26" s="597">
        <v>27234.251464000001</v>
      </c>
      <c r="K26" s="596">
        <v>197253</v>
      </c>
      <c r="L26" s="597">
        <v>31139.555060999999</v>
      </c>
    </row>
    <row r="27" spans="1:12" customFormat="1" ht="13.35" customHeight="1" x14ac:dyDescent="0.2">
      <c r="B27" s="224"/>
      <c r="C27" s="354" t="s">
        <v>41</v>
      </c>
      <c r="D27" s="617" t="s">
        <v>65</v>
      </c>
      <c r="E27" s="596">
        <v>35083</v>
      </c>
      <c r="F27" s="597">
        <v>8444.6291560000009</v>
      </c>
      <c r="G27" s="596">
        <v>37239</v>
      </c>
      <c r="H27" s="597">
        <v>9067.3146290000004</v>
      </c>
      <c r="I27" s="596">
        <v>35829</v>
      </c>
      <c r="J27" s="597">
        <v>8643.4937310000005</v>
      </c>
      <c r="K27" s="596">
        <v>41505</v>
      </c>
      <c r="L27" s="597">
        <v>10092.695048</v>
      </c>
    </row>
    <row r="28" spans="1:12" customFormat="1" ht="13.35" customHeight="1" x14ac:dyDescent="0.2">
      <c r="B28" s="225"/>
      <c r="C28" s="752" t="s">
        <v>42</v>
      </c>
      <c r="D28" s="753" t="s">
        <v>66</v>
      </c>
      <c r="E28" s="676">
        <v>6280</v>
      </c>
      <c r="F28" s="677">
        <v>1826.619927</v>
      </c>
      <c r="G28" s="676">
        <v>6521</v>
      </c>
      <c r="H28" s="677">
        <v>1900.976897</v>
      </c>
      <c r="I28" s="676">
        <v>5891</v>
      </c>
      <c r="J28" s="677">
        <v>1733.6369440000001</v>
      </c>
      <c r="K28" s="676">
        <v>7292</v>
      </c>
      <c r="L28" s="677">
        <v>2156.1729270000001</v>
      </c>
    </row>
    <row r="29" spans="1:12" customFormat="1" ht="13.35" customHeight="1" x14ac:dyDescent="0.2">
      <c r="B29" s="225"/>
      <c r="C29" s="226" t="s">
        <v>8</v>
      </c>
      <c r="D29" s="227"/>
      <c r="E29" s="228">
        <f>SUM(E4:E28)</f>
        <v>3752946</v>
      </c>
      <c r="F29" s="229">
        <f>SUM(F4:F28)</f>
        <v>206250.310597</v>
      </c>
      <c r="G29" s="228">
        <f t="shared" ref="G29:L29" si="0">SUM(G4:G28)</f>
        <v>3938708</v>
      </c>
      <c r="H29" s="229">
        <f t="shared" si="0"/>
        <v>222668.83189999999</v>
      </c>
      <c r="I29" s="228">
        <f t="shared" si="0"/>
        <v>3842024</v>
      </c>
      <c r="J29" s="229">
        <f t="shared" si="0"/>
        <v>218274.86900800001</v>
      </c>
      <c r="K29" s="228">
        <f t="shared" si="0"/>
        <v>3719943</v>
      </c>
      <c r="L29" s="229">
        <f t="shared" si="0"/>
        <v>224094.46588099998</v>
      </c>
    </row>
    <row r="30" spans="1:12" customFormat="1" ht="13.35" customHeight="1" x14ac:dyDescent="0.2">
      <c r="A30" s="556"/>
      <c r="B30" s="9"/>
      <c r="C30" s="734"/>
      <c r="D30" s="556"/>
      <c r="E30" s="556"/>
    </row>
    <row r="31" spans="1:12" customFormat="1" ht="13.35" customHeight="1" x14ac:dyDescent="0.2">
      <c r="A31" s="556"/>
      <c r="B31" s="9"/>
      <c r="C31" s="734"/>
      <c r="D31" s="556"/>
      <c r="E31" s="556"/>
    </row>
    <row r="32" spans="1:12" customFormat="1" ht="13.35" customHeight="1" x14ac:dyDescent="0.2">
      <c r="A32" s="556"/>
      <c r="B32" s="556"/>
      <c r="C32" s="556"/>
      <c r="D32" s="556"/>
      <c r="E32" s="556"/>
      <c r="G32" s="109" t="s">
        <v>245</v>
      </c>
    </row>
    <row r="33" customFormat="1" ht="13.35" customHeight="1" x14ac:dyDescent="0.2"/>
  </sheetData>
  <mergeCells count="3">
    <mergeCell ref="B1:L1"/>
    <mergeCell ref="K2:L2"/>
    <mergeCell ref="C3:D3"/>
  </mergeCells>
  <hyperlinks>
    <hyperlink ref="G32" location="CONTENTS!A1" display="BACK TO CONTENTS" xr:uid="{00000000-0004-0000-41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M28:N28 M4:N4 M5:N5 M6:N6 M7:N7 M8:N8 M9:N9 M10:N10 M11:N11 M12:N12 M13:N13 M14:N14 M15:N15 M16:N16 M17:N17 M18:N18 M19:N19 M20:N20 M21:N21 M22:N22 M23:N23 M24:N24 M25:N25 M26:N26 M27:N27" formula="1"/>
  </ignoredError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theme="7" tint="0.79998168889431442"/>
    <pageSetUpPr fitToPage="1"/>
  </sheetPr>
  <dimension ref="A1:L32"/>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5" customHeight="1" x14ac:dyDescent="0.2">
      <c r="B1" s="1449" t="s">
        <v>1180</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'A2.7.5'!E4/'A2.7.5'!E$29</f>
        <v>2.211595903591472E-5</v>
      </c>
      <c r="F4" s="976">
        <f>'A2.7.5'!F4/'A2.7.5'!F$29</f>
        <v>1.3158098972770587E-5</v>
      </c>
      <c r="G4" s="975">
        <f>'A2.7.5'!G4/'A2.7.5'!G$29</f>
        <v>2.7927939821890832E-5</v>
      </c>
      <c r="H4" s="976">
        <f>'A2.7.5'!H4/'A2.7.5'!H$29</f>
        <v>1.6375740461231567E-5</v>
      </c>
      <c r="I4" s="975">
        <f>'A2.7.5'!I4/'A2.7.5'!I$29</f>
        <v>6.4028751512223766E-5</v>
      </c>
      <c r="J4" s="976">
        <f>'A2.7.5'!J4/'A2.7.5'!J$29</f>
        <v>4.5353810289709392E-5</v>
      </c>
      <c r="K4" s="975">
        <f>'A2.7.5'!K4/'A2.7.5'!K$29</f>
        <v>3.9167266810271017E-4</v>
      </c>
      <c r="L4" s="976">
        <f>'A2.7.5'!L4/'A2.7.5'!L$29</f>
        <v>2.3757011486517856E-4</v>
      </c>
    </row>
    <row r="5" spans="2:12" ht="13.35" customHeight="1" x14ac:dyDescent="0.2">
      <c r="B5" s="38"/>
      <c r="C5" s="441" t="s">
        <v>19</v>
      </c>
      <c r="D5" s="740" t="s">
        <v>121</v>
      </c>
      <c r="E5" s="975">
        <f>'A2.7.5'!E5/'A2.7.5'!E$29</f>
        <v>1.1297791121961254E-4</v>
      </c>
      <c r="F5" s="976">
        <f>'A2.7.5'!F5/'A2.7.5'!F$29</f>
        <v>8.1172222003158127E-5</v>
      </c>
      <c r="G5" s="975">
        <f>'A2.7.5'!G5/'A2.7.5'!G$29</f>
        <v>1.8533996427254825E-4</v>
      </c>
      <c r="H5" s="976">
        <f>'A2.7.5'!H5/'A2.7.5'!H$29</f>
        <v>1.0837686978498046E-4</v>
      </c>
      <c r="I5" s="975">
        <f>'A2.7.5'!I5/'A2.7.5'!I$29</f>
        <v>1.9104513662590342E-4</v>
      </c>
      <c r="J5" s="976">
        <f>'A2.7.5'!J5/'A2.7.5'!J$29</f>
        <v>1.204565652449726E-4</v>
      </c>
      <c r="K5" s="975">
        <f>'A2.7.5'!K5/'A2.7.5'!K$29</f>
        <v>1.763467881093877E-4</v>
      </c>
      <c r="L5" s="976">
        <f>'A2.7.5'!L5/'A2.7.5'!L$29</f>
        <v>1.271177977912539E-4</v>
      </c>
    </row>
    <row r="6" spans="2:12" ht="13.35" customHeight="1" x14ac:dyDescent="0.2">
      <c r="B6" s="38"/>
      <c r="C6" s="441" t="s">
        <v>20</v>
      </c>
      <c r="D6" s="442" t="s">
        <v>44</v>
      </c>
      <c r="E6" s="975">
        <f>'A2.7.5'!E6/'A2.7.5'!E$29</f>
        <v>8.012372147107899E-3</v>
      </c>
      <c r="F6" s="976">
        <f>'A2.7.5'!F6/'A2.7.5'!F$29</f>
        <v>3.3568843508450488E-4</v>
      </c>
      <c r="G6" s="975">
        <f>'A2.7.5'!G6/'A2.7.5'!G$29</f>
        <v>1.0398841447500043E-2</v>
      </c>
      <c r="H6" s="976">
        <f>'A2.7.5'!H6/'A2.7.5'!H$29</f>
        <v>3.9511643479367442E-4</v>
      </c>
      <c r="I6" s="975">
        <f>'A2.7.5'!I6/'A2.7.5'!I$29</f>
        <v>1.2263327870934695E-2</v>
      </c>
      <c r="J6" s="976">
        <f>'A2.7.5'!J6/'A2.7.5'!J$29</f>
        <v>4.705368532198533E-4</v>
      </c>
      <c r="K6" s="975">
        <f>'A2.7.5'!K6/'A2.7.5'!K$29</f>
        <v>1.07410247952724E-2</v>
      </c>
      <c r="L6" s="976">
        <f>'A2.7.5'!L6/'A2.7.5'!L$29</f>
        <v>3.8912965858918817E-4</v>
      </c>
    </row>
    <row r="7" spans="2:12" ht="13.35" customHeight="1" x14ac:dyDescent="0.2">
      <c r="B7" s="38"/>
      <c r="C7" s="441" t="s">
        <v>21</v>
      </c>
      <c r="D7" s="442" t="s">
        <v>45</v>
      </c>
      <c r="E7" s="975">
        <f>'A2.7.5'!E7/'A2.7.5'!E$29</f>
        <v>5.0256518479082834E-3</v>
      </c>
      <c r="F7" s="976">
        <f>'A2.7.5'!F7/'A2.7.5'!F$29</f>
        <v>3.7919014896813232E-4</v>
      </c>
      <c r="G7" s="975">
        <f>'A2.7.5'!G7/'A2.7.5'!G$29</f>
        <v>6.0796586088636174E-3</v>
      </c>
      <c r="H7" s="976">
        <f>'A2.7.5'!H7/'A2.7.5'!H$29</f>
        <v>4.3427661687032906E-4</v>
      </c>
      <c r="I7" s="975">
        <f>'A2.7.5'!I7/'A2.7.5'!I$29</f>
        <v>7.3830876642103221E-3</v>
      </c>
      <c r="J7" s="976">
        <f>'A2.7.5'!J7/'A2.7.5'!J$29</f>
        <v>5.0605764878938731E-4</v>
      </c>
      <c r="K7" s="975">
        <f>'A2.7.5'!K7/'A2.7.5'!K$29</f>
        <v>5.6675599599241167E-3</v>
      </c>
      <c r="L7" s="976">
        <f>'A2.7.5'!L7/'A2.7.5'!L$29</f>
        <v>3.7984681444655472E-4</v>
      </c>
    </row>
    <row r="8" spans="2:12" ht="13.35" customHeight="1" x14ac:dyDescent="0.2">
      <c r="B8" s="38"/>
      <c r="C8" s="441" t="s">
        <v>22</v>
      </c>
      <c r="D8" s="442" t="s">
        <v>46</v>
      </c>
      <c r="E8" s="975">
        <f>'A2.7.5'!E8/'A2.7.5'!E$29</f>
        <v>5.8204940865123024E-3</v>
      </c>
      <c r="F8" s="976">
        <f>'A2.7.5'!F8/'A2.7.5'!F$29</f>
        <v>5.5626809321114698E-4</v>
      </c>
      <c r="G8" s="975">
        <f>'A2.7.5'!G8/'A2.7.5'!G$29</f>
        <v>6.7415507826424298E-3</v>
      </c>
      <c r="H8" s="976">
        <f>'A2.7.5'!H8/'A2.7.5'!H$29</f>
        <v>6.1081602593164727E-4</v>
      </c>
      <c r="I8" s="975">
        <f>'A2.7.5'!I8/'A2.7.5'!I$29</f>
        <v>8.3200937839014028E-3</v>
      </c>
      <c r="J8" s="976">
        <f>'A2.7.5'!J8/'A2.7.5'!J$29</f>
        <v>7.1015854781852471E-4</v>
      </c>
      <c r="K8" s="975">
        <f>'A2.7.5'!K8/'A2.7.5'!K$29</f>
        <v>6.2022455720423669E-3</v>
      </c>
      <c r="L8" s="976">
        <f>'A2.7.5'!L8/'A2.7.5'!L$29</f>
        <v>5.1156738096725925E-4</v>
      </c>
    </row>
    <row r="9" spans="2:12" ht="13.35" customHeight="1" x14ac:dyDescent="0.2">
      <c r="B9" s="38"/>
      <c r="C9" s="441" t="s">
        <v>23</v>
      </c>
      <c r="D9" s="442" t="s">
        <v>47</v>
      </c>
      <c r="E9" s="975">
        <f>'A2.7.5'!E9/'A2.7.5'!E$29</f>
        <v>7.2564326798200667E-3</v>
      </c>
      <c r="F9" s="976">
        <f>'A2.7.5'!F9/'A2.7.5'!F$29</f>
        <v>8.104094510994216E-4</v>
      </c>
      <c r="G9" s="975">
        <f>'A2.7.5'!G9/'A2.7.5'!G$29</f>
        <v>7.9668256697373856E-3</v>
      </c>
      <c r="H9" s="976">
        <f>'A2.7.5'!H9/'A2.7.5'!H$29</f>
        <v>8.60132055150014E-4</v>
      </c>
      <c r="I9" s="975">
        <f>'A2.7.5'!I9/'A2.7.5'!I$29</f>
        <v>1.0434343981193247E-2</v>
      </c>
      <c r="J9" s="976">
        <f>'A2.7.5'!J9/'A2.7.5'!J$29</f>
        <v>1.0652957303640743E-3</v>
      </c>
      <c r="K9" s="975">
        <f>'A2.7.5'!K9/'A2.7.5'!K$29</f>
        <v>7.7786138120933572E-3</v>
      </c>
      <c r="L9" s="976">
        <f>'A2.7.5'!L9/'A2.7.5'!L$29</f>
        <v>7.4029003504305429E-4</v>
      </c>
    </row>
    <row r="10" spans="2:12" ht="13.35" customHeight="1" x14ac:dyDescent="0.2">
      <c r="B10" s="38"/>
      <c r="C10" s="441" t="s">
        <v>24</v>
      </c>
      <c r="D10" s="442" t="s">
        <v>48</v>
      </c>
      <c r="E10" s="975">
        <f>'A2.7.5'!E10/'A2.7.5'!E$29</f>
        <v>8.5482178533877115E-3</v>
      </c>
      <c r="F10" s="976">
        <f>'A2.7.5'!F10/'A2.7.5'!F$29</f>
        <v>1.1610605788027512E-3</v>
      </c>
      <c r="G10" s="975">
        <f>'A2.7.5'!G10/'A2.7.5'!G$29</f>
        <v>8.9488735900198745E-3</v>
      </c>
      <c r="H10" s="976">
        <f>'A2.7.5'!H10/'A2.7.5'!H$29</f>
        <v>1.1634958462275922E-3</v>
      </c>
      <c r="I10" s="975">
        <f>'A2.7.5'!I10/'A2.7.5'!I$29</f>
        <v>1.1362760878120491E-2</v>
      </c>
      <c r="J10" s="976">
        <f>'A2.7.5'!J10/'A2.7.5'!J$29</f>
        <v>1.3759164734122125E-3</v>
      </c>
      <c r="K10" s="975">
        <f>'A2.7.5'!K10/'A2.7.5'!K$29</f>
        <v>9.4901991777831003E-3</v>
      </c>
      <c r="L10" s="976">
        <f>'A2.7.5'!L10/'A2.7.5'!L$29</f>
        <v>1.0415509953911337E-3</v>
      </c>
    </row>
    <row r="11" spans="2:12" customFormat="1" ht="13.35" customHeight="1" x14ac:dyDescent="0.2">
      <c r="B11" s="224"/>
      <c r="C11" s="441" t="s">
        <v>25</v>
      </c>
      <c r="D11" s="442" t="s">
        <v>49</v>
      </c>
      <c r="E11" s="975">
        <f>'A2.7.5'!E11/'A2.7.5'!E$29</f>
        <v>1.0947932637453349E-2</v>
      </c>
      <c r="F11" s="976">
        <f>'A2.7.5'!F11/'A2.7.5'!F$29</f>
        <v>1.6762853204887677E-3</v>
      </c>
      <c r="G11" s="975">
        <f>'A2.7.5'!G11/'A2.7.5'!G$29</f>
        <v>1.0388685833019355E-2</v>
      </c>
      <c r="H11" s="976">
        <f>'A2.7.5'!H11/'A2.7.5'!H$29</f>
        <v>1.5438157287966624E-3</v>
      </c>
      <c r="I11" s="975">
        <f>'A2.7.5'!I11/'A2.7.5'!I$29</f>
        <v>1.2121475555592573E-2</v>
      </c>
      <c r="J11" s="976">
        <f>'A2.7.5'!J11/'A2.7.5'!J$29</f>
        <v>1.7554774296346326E-3</v>
      </c>
      <c r="K11" s="975">
        <f>'A2.7.5'!K11/'A2.7.5'!K$29</f>
        <v>9.7074068070397857E-3</v>
      </c>
      <c r="L11" s="976">
        <f>'A2.7.5'!L11/'A2.7.5'!L$29</f>
        <v>1.2997301734111895E-3</v>
      </c>
    </row>
    <row r="12" spans="2:12" customFormat="1" ht="13.35" customHeight="1" x14ac:dyDescent="0.2">
      <c r="B12" s="224"/>
      <c r="C12" s="441" t="s">
        <v>26</v>
      </c>
      <c r="D12" s="442" t="s">
        <v>50</v>
      </c>
      <c r="E12" s="975">
        <f>'A2.7.5'!E12/'A2.7.5'!E$29</f>
        <v>1.4576015748694493E-2</v>
      </c>
      <c r="F12" s="976">
        <f>'A2.7.5'!F12/'A2.7.5'!F$29</f>
        <v>2.4861028355099039E-3</v>
      </c>
      <c r="G12" s="975">
        <f>'A2.7.5'!G12/'A2.7.5'!G$29</f>
        <v>1.3333306251694719E-2</v>
      </c>
      <c r="H12" s="976">
        <f>'A2.7.5'!H12/'A2.7.5'!H$29</f>
        <v>2.200591599726266E-3</v>
      </c>
      <c r="I12" s="975">
        <f>'A2.7.5'!I12/'A2.7.5'!I$29</f>
        <v>1.5271377794620752E-2</v>
      </c>
      <c r="J12" s="976">
        <f>'A2.7.5'!J12/'A2.7.5'!J$29</f>
        <v>2.546390995564537E-3</v>
      </c>
      <c r="K12" s="975">
        <f>'A2.7.5'!K12/'A2.7.5'!K$29</f>
        <v>1.105178224505053E-2</v>
      </c>
      <c r="L12" s="976">
        <f>'A2.7.5'!L12/'A2.7.5'!L$29</f>
        <v>1.6979759964356246E-3</v>
      </c>
    </row>
    <row r="13" spans="2:12" customFormat="1" ht="13.35" customHeight="1" x14ac:dyDescent="0.2">
      <c r="B13" s="224"/>
      <c r="C13" s="354" t="s">
        <v>27</v>
      </c>
      <c r="D13" s="742" t="s">
        <v>51</v>
      </c>
      <c r="E13" s="975">
        <f>'A2.7.5'!E13/'A2.7.5'!E$29</f>
        <v>1.7559805017178503E-2</v>
      </c>
      <c r="F13" s="976">
        <f>'A2.7.5'!F13/'A2.7.5'!F$29</f>
        <v>3.3172231111779555E-3</v>
      </c>
      <c r="G13" s="975">
        <f>'A2.7.5'!G13/'A2.7.5'!G$29</f>
        <v>1.5947361419023701E-2</v>
      </c>
      <c r="H13" s="976">
        <f>'A2.7.5'!H13/'A2.7.5'!H$29</f>
        <v>2.916351527328419E-3</v>
      </c>
      <c r="I13" s="975">
        <f>'A2.7.5'!I13/'A2.7.5'!I$29</f>
        <v>1.767974380170452E-2</v>
      </c>
      <c r="J13" s="976">
        <f>'A2.7.5'!J13/'A2.7.5'!J$29</f>
        <v>3.250519577560694E-3</v>
      </c>
      <c r="K13" s="975">
        <f>'A2.7.5'!K13/'A2.7.5'!K$29</f>
        <v>1.3769834645315802E-2</v>
      </c>
      <c r="L13" s="976">
        <f>'A2.7.5'!L13/'A2.7.5'!L$29</f>
        <v>2.4033718765995825E-3</v>
      </c>
    </row>
    <row r="14" spans="2:12" customFormat="1" ht="13.35" customHeight="1" x14ac:dyDescent="0.2">
      <c r="B14" s="224"/>
      <c r="C14" s="354" t="s">
        <v>28</v>
      </c>
      <c r="D14" s="742" t="s">
        <v>52</v>
      </c>
      <c r="E14" s="975">
        <f>'A2.7.5'!E14/'A2.7.5'!E$29</f>
        <v>1.8937122996174206E-2</v>
      </c>
      <c r="F14" s="976">
        <f>'A2.7.5'!F14/'A2.7.5'!F$29</f>
        <v>4.0661868802645013E-3</v>
      </c>
      <c r="G14" s="975">
        <f>'A2.7.5'!G14/'A2.7.5'!G$29</f>
        <v>1.7654520213227283E-2</v>
      </c>
      <c r="H14" s="976">
        <f>'A2.7.5'!H14/'A2.7.5'!H$29</f>
        <v>3.5758308345443836E-3</v>
      </c>
      <c r="I14" s="975">
        <f>'A2.7.5'!I14/'A2.7.5'!I$29</f>
        <v>1.7374175694894148E-2</v>
      </c>
      <c r="J14" s="976">
        <f>'A2.7.5'!J14/'A2.7.5'!J$29</f>
        <v>3.4410849788322228E-3</v>
      </c>
      <c r="K14" s="975">
        <f>'A2.7.5'!K14/'A2.7.5'!K$29</f>
        <v>1.4680332467459851E-2</v>
      </c>
      <c r="L14" s="976">
        <f>'A2.7.5'!L14/'A2.7.5'!L$29</f>
        <v>2.8041055923874918E-3</v>
      </c>
    </row>
    <row r="15" spans="2:12" customFormat="1" ht="13.35" customHeight="1" x14ac:dyDescent="0.2">
      <c r="B15" s="224"/>
      <c r="C15" s="354" t="s">
        <v>29</v>
      </c>
      <c r="D15" s="742" t="s">
        <v>53</v>
      </c>
      <c r="E15" s="975">
        <f>'A2.7.5'!E15/'A2.7.5'!E$29</f>
        <v>1.9612592347451843E-2</v>
      </c>
      <c r="F15" s="976">
        <f>'A2.7.5'!F15/'A2.7.5'!F$29</f>
        <v>4.7074413182198738E-3</v>
      </c>
      <c r="G15" s="975">
        <f>'A2.7.5'!G15/'A2.7.5'!G$29</f>
        <v>1.8417206860726919E-2</v>
      </c>
      <c r="H15" s="976">
        <f>'A2.7.5'!H15/'A2.7.5'!H$29</f>
        <v>4.2911811897819547E-3</v>
      </c>
      <c r="I15" s="975">
        <f>'A2.7.5'!I15/'A2.7.5'!I$29</f>
        <v>1.7826020868167404E-2</v>
      </c>
      <c r="J15" s="976">
        <f>'A2.7.5'!J15/'A2.7.5'!J$29</f>
        <v>4.1272770387826086E-3</v>
      </c>
      <c r="K15" s="975">
        <f>'A2.7.5'!K15/'A2.7.5'!K$29</f>
        <v>1.5263405917778848E-2</v>
      </c>
      <c r="L15" s="976">
        <f>'A2.7.5'!L15/'A2.7.5'!L$29</f>
        <v>3.2944525742641048E-3</v>
      </c>
    </row>
    <row r="16" spans="2:12" customFormat="1" ht="13.35" customHeight="1" x14ac:dyDescent="0.2">
      <c r="B16" s="224"/>
      <c r="C16" s="354" t="s">
        <v>30</v>
      </c>
      <c r="D16" s="742" t="s">
        <v>54</v>
      </c>
      <c r="E16" s="975">
        <f>'A2.7.5'!E16/'A2.7.5'!E$29</f>
        <v>2.0358672893241735E-2</v>
      </c>
      <c r="F16" s="976">
        <f>'A2.7.5'!F16/'A2.7.5'!F$29</f>
        <v>5.4809300103737281E-3</v>
      </c>
      <c r="G16" s="975">
        <f>'A2.7.5'!G16/'A2.7.5'!G$29</f>
        <v>1.850200624164066E-2</v>
      </c>
      <c r="H16" s="976">
        <f>'A2.7.5'!H16/'A2.7.5'!H$29</f>
        <v>4.7573214309388941E-3</v>
      </c>
      <c r="I16" s="975">
        <f>'A2.7.5'!I16/'A2.7.5'!I$29</f>
        <v>1.7302078279573474E-2</v>
      </c>
      <c r="J16" s="976">
        <f>'A2.7.5'!J16/'A2.7.5'!J$29</f>
        <v>4.3471702505762247E-3</v>
      </c>
      <c r="K16" s="975">
        <f>'A2.7.5'!K16/'A2.7.5'!K$29</f>
        <v>1.6069601066467955E-2</v>
      </c>
      <c r="L16" s="976">
        <f>'A2.7.5'!L16/'A2.7.5'!L$29</f>
        <v>3.8845771919341584E-3</v>
      </c>
    </row>
    <row r="17" spans="1:12" customFormat="1" ht="13.35" customHeight="1" x14ac:dyDescent="0.2">
      <c r="B17" s="224"/>
      <c r="C17" s="354" t="s">
        <v>31</v>
      </c>
      <c r="D17" s="742" t="s">
        <v>55</v>
      </c>
      <c r="E17" s="975">
        <f>'A2.7.5'!E17/'A2.7.5'!E$29</f>
        <v>2.0704800975020692E-2</v>
      </c>
      <c r="F17" s="976">
        <f>'A2.7.5'!F17/'A2.7.5'!F$29</f>
        <v>6.2622194519923631E-3</v>
      </c>
      <c r="G17" s="975">
        <f>'A2.7.5'!G17/'A2.7.5'!G$29</f>
        <v>1.9340098326659401E-2</v>
      </c>
      <c r="H17" s="976">
        <f>'A2.7.5'!H17/'A2.7.5'!H$29</f>
        <v>5.6480858019896047E-3</v>
      </c>
      <c r="I17" s="975">
        <f>'A2.7.5'!I17/'A2.7.5'!I$29</f>
        <v>1.8427266461635845E-2</v>
      </c>
      <c r="J17" s="976">
        <f>'A2.7.5'!J17/'A2.7.5'!J$29</f>
        <v>5.3594183302756891E-3</v>
      </c>
      <c r="K17" s="975">
        <f>'A2.7.5'!K17/'A2.7.5'!K$29</f>
        <v>1.5708574029225715E-2</v>
      </c>
      <c r="L17" s="976">
        <f>'A2.7.5'!L17/'A2.7.5'!L$29</f>
        <v>4.1581360893348353E-3</v>
      </c>
    </row>
    <row r="18" spans="1:12" customFormat="1" ht="13.35" customHeight="1" x14ac:dyDescent="0.2">
      <c r="B18" s="224"/>
      <c r="C18" s="354" t="s">
        <v>32</v>
      </c>
      <c r="D18" s="742" t="s">
        <v>56</v>
      </c>
      <c r="E18" s="975">
        <f>'A2.7.5'!E18/'A2.7.5'!E$29</f>
        <v>2.0729581507434425E-2</v>
      </c>
      <c r="F18" s="976">
        <f>'A2.7.5'!F18/'A2.7.5'!F$29</f>
        <v>6.8877092397487179E-3</v>
      </c>
      <c r="G18" s="975">
        <f>'A2.7.5'!G18/'A2.7.5'!G$29</f>
        <v>1.9262915656606178E-2</v>
      </c>
      <c r="H18" s="976">
        <f>'A2.7.5'!H18/'A2.7.5'!H$29</f>
        <v>6.1283589057171501E-3</v>
      </c>
      <c r="I18" s="975">
        <f>'A2.7.5'!I18/'A2.7.5'!I$29</f>
        <v>1.8112068014150873E-2</v>
      </c>
      <c r="J18" s="976">
        <f>'A2.7.5'!J18/'A2.7.5'!J$29</f>
        <v>5.7345773321899165E-3</v>
      </c>
      <c r="K18" s="975">
        <f>'A2.7.5'!K18/'A2.7.5'!K$29</f>
        <v>1.634541174421221E-2</v>
      </c>
      <c r="L18" s="976">
        <f>'A2.7.5'!L18/'A2.7.5'!L$29</f>
        <v>4.88134492165853E-3</v>
      </c>
    </row>
    <row r="19" spans="1:12" customFormat="1" ht="13.35" customHeight="1" x14ac:dyDescent="0.2">
      <c r="B19" s="224"/>
      <c r="C19" s="354" t="s">
        <v>33</v>
      </c>
      <c r="D19" s="742" t="s">
        <v>57</v>
      </c>
      <c r="E19" s="975">
        <f>'A2.7.5'!E19/'A2.7.5'!E$29</f>
        <v>2.0956336701886999E-2</v>
      </c>
      <c r="F19" s="976">
        <f>'A2.7.5'!F19/'A2.7.5'!F$29</f>
        <v>7.4988668890881979E-3</v>
      </c>
      <c r="G19" s="975">
        <f>'A2.7.5'!G19/'A2.7.5'!G$29</f>
        <v>1.9422358803952971E-2</v>
      </c>
      <c r="H19" s="976">
        <f>'A2.7.5'!H19/'A2.7.5'!H$29</f>
        <v>6.627703735665934E-3</v>
      </c>
      <c r="I19" s="975">
        <f>'A2.7.5'!I19/'A2.7.5'!I$29</f>
        <v>1.8489733536281919E-2</v>
      </c>
      <c r="J19" s="976">
        <f>'A2.7.5'!J19/'A2.7.5'!J$29</f>
        <v>6.3637161497922612E-3</v>
      </c>
      <c r="K19" s="975">
        <f>'A2.7.5'!K19/'A2.7.5'!K$29</f>
        <v>1.6741654374811656E-2</v>
      </c>
      <c r="L19" s="976">
        <f>'A2.7.5'!L19/'A2.7.5'!L$29</f>
        <v>5.4892991898034052E-3</v>
      </c>
    </row>
    <row r="20" spans="1:12" customFormat="1" ht="13.35" customHeight="1" x14ac:dyDescent="0.2">
      <c r="B20" s="224"/>
      <c r="C20" s="354" t="s">
        <v>34</v>
      </c>
      <c r="D20" s="742" t="s">
        <v>58</v>
      </c>
      <c r="E20" s="975">
        <f>'A2.7.5'!E20/'A2.7.5'!E$29</f>
        <v>0.10633646207539357</v>
      </c>
      <c r="F20" s="976">
        <f>'A2.7.5'!F20/'A2.7.5'!F$29</f>
        <v>4.6799521974346052E-2</v>
      </c>
      <c r="G20" s="975">
        <f>'A2.7.5'!G20/'A2.7.5'!G$29</f>
        <v>9.988148397901038E-2</v>
      </c>
      <c r="H20" s="976">
        <f>'A2.7.5'!H20/'A2.7.5'!H$29</f>
        <v>4.1952174623142671E-2</v>
      </c>
      <c r="I20" s="975">
        <f>'A2.7.5'!I20/'A2.7.5'!I$29</f>
        <v>9.4403887117831639E-2</v>
      </c>
      <c r="J20" s="976">
        <f>'A2.7.5'!J20/'A2.7.5'!J$29</f>
        <v>3.9740816496296114E-2</v>
      </c>
      <c r="K20" s="975">
        <f>'A2.7.5'!K20/'A2.7.5'!K$29</f>
        <v>8.7771506176304318E-2</v>
      </c>
      <c r="L20" s="976">
        <f>'A2.7.5'!L20/'A2.7.5'!L$29</f>
        <v>3.5240891487225152E-2</v>
      </c>
    </row>
    <row r="21" spans="1:12" customFormat="1" ht="13.35" customHeight="1" x14ac:dyDescent="0.2">
      <c r="B21" s="224"/>
      <c r="C21" s="354" t="s">
        <v>35</v>
      </c>
      <c r="D21" s="617" t="s">
        <v>744</v>
      </c>
      <c r="E21" s="975">
        <f>'A2.7.5'!E21/'A2.7.5'!E$29</f>
        <v>0.10550245060813558</v>
      </c>
      <c r="F21" s="976">
        <f>'A2.7.5'!F21/'A2.7.5'!F$29</f>
        <v>6.3579151944272216E-2</v>
      </c>
      <c r="G21" s="975">
        <f>'A2.7.5'!G21/'A2.7.5'!G$29</f>
        <v>0.10022982155569796</v>
      </c>
      <c r="H21" s="976">
        <f>'A2.7.5'!H21/'A2.7.5'!H$29</f>
        <v>5.7132713305440397E-2</v>
      </c>
      <c r="I21" s="975">
        <f>'A2.7.5'!I21/'A2.7.5'!I$29</f>
        <v>9.6315900160956827E-2</v>
      </c>
      <c r="J21" s="976">
        <f>'A2.7.5'!J21/'A2.7.5'!J$29</f>
        <v>5.5218612883731713E-2</v>
      </c>
      <c r="K21" s="975">
        <f>'A2.7.5'!K21/'A2.7.5'!K$29</f>
        <v>8.8478506256681896E-2</v>
      </c>
      <c r="L21" s="976">
        <f>'A2.7.5'!L21/'A2.7.5'!L$29</f>
        <v>4.6585037510670252E-2</v>
      </c>
    </row>
    <row r="22" spans="1:12" customFormat="1" ht="13.35" customHeight="1" x14ac:dyDescent="0.2">
      <c r="B22" s="224"/>
      <c r="C22" s="354" t="s">
        <v>36</v>
      </c>
      <c r="D22" s="617" t="s">
        <v>773</v>
      </c>
      <c r="E22" s="975">
        <f>'A2.7.5'!E22/'A2.7.5'!E$29</f>
        <v>0.18502477786784036</v>
      </c>
      <c r="F22" s="976">
        <f>'A2.7.5'!F22/'A2.7.5'!F$29</f>
        <v>0.16120645871882444</v>
      </c>
      <c r="G22" s="975">
        <f>'A2.7.5'!G22/'A2.7.5'!G$29</f>
        <v>0.18443484513195699</v>
      </c>
      <c r="H22" s="976">
        <f>'A2.7.5'!H22/'A2.7.5'!H$29</f>
        <v>0.15486996394487304</v>
      </c>
      <c r="I22" s="975">
        <f>'A2.7.5'!I22/'A2.7.5'!I$29</f>
        <v>0.18362222620160623</v>
      </c>
      <c r="J22" s="976">
        <f>'A2.7.5'!J22/'A2.7.5'!J$29</f>
        <v>0.15606976502985068</v>
      </c>
      <c r="K22" s="975">
        <f>'A2.7.5'!K22/'A2.7.5'!K$29</f>
        <v>0.18171756932834723</v>
      </c>
      <c r="L22" s="976">
        <f>'A2.7.5'!L22/'A2.7.5'!L$29</f>
        <v>0.1400357220051309</v>
      </c>
    </row>
    <row r="23" spans="1:12" customFormat="1" ht="13.35" customHeight="1" x14ac:dyDescent="0.2">
      <c r="B23" s="224"/>
      <c r="C23" s="354" t="s">
        <v>37</v>
      </c>
      <c r="D23" s="617" t="s">
        <v>754</v>
      </c>
      <c r="E23" s="975">
        <f>'A2.7.5'!E23/'A2.7.5'!E$29</f>
        <v>0.17869588318083979</v>
      </c>
      <c r="F23" s="976">
        <f>'A2.7.5'!F23/'A2.7.5'!F$29</f>
        <v>0.21739749437086273</v>
      </c>
      <c r="G23" s="975">
        <f>'A2.7.5'!G23/'A2.7.5'!G$29</f>
        <v>0.18705270865471621</v>
      </c>
      <c r="H23" s="976">
        <f>'A2.7.5'!H23/'A2.7.5'!H$29</f>
        <v>0.22337179914491664</v>
      </c>
      <c r="I23" s="975">
        <f>'A2.7.5'!I23/'A2.7.5'!I$29</f>
        <v>0.18756025469908569</v>
      </c>
      <c r="J23" s="976">
        <f>'A2.7.5'!J23/'A2.7.5'!J$29</f>
        <v>0.22526790404898994</v>
      </c>
      <c r="K23" s="975">
        <f>'A2.7.5'!K23/'A2.7.5'!K$29</f>
        <v>0.20312945655350095</v>
      </c>
      <c r="L23" s="976">
        <f>'A2.7.5'!L23/'A2.7.5'!L$29</f>
        <v>0.22479411328591445</v>
      </c>
    </row>
    <row r="24" spans="1:12" customFormat="1" ht="13.35" customHeight="1" x14ac:dyDescent="0.2">
      <c r="B24" s="224"/>
      <c r="C24" s="354" t="s">
        <v>38</v>
      </c>
      <c r="D24" s="617" t="s">
        <v>62</v>
      </c>
      <c r="E24" s="975">
        <f>'A2.7.5'!E24/'A2.7.5'!E$29</f>
        <v>0.12313126807579965</v>
      </c>
      <c r="F24" s="976">
        <f>'A2.7.5'!F24/'A2.7.5'!F$29</f>
        <v>0.19398878166626124</v>
      </c>
      <c r="G24" s="975">
        <f>'A2.7.5'!G24/'A2.7.5'!G$29</f>
        <v>0.12867265103175965</v>
      </c>
      <c r="H24" s="976">
        <f>'A2.7.5'!H24/'A2.7.5'!H$29</f>
        <v>0.20094273203936452</v>
      </c>
      <c r="I24" s="975">
        <f>'A2.7.5'!I24/'A2.7.5'!I$29</f>
        <v>0.12854084201452151</v>
      </c>
      <c r="J24" s="976">
        <f>'A2.7.5'!J24/'A2.7.5'!J$29</f>
        <v>0.20295479500380029</v>
      </c>
      <c r="K24" s="975">
        <f>'A2.7.5'!K24/'A2.7.5'!K$29</f>
        <v>0.14418849966249483</v>
      </c>
      <c r="L24" s="976">
        <f>'A2.7.5'!L24/'A2.7.5'!L$29</f>
        <v>0.21186464219608125</v>
      </c>
    </row>
    <row r="25" spans="1:12" customFormat="1" ht="13.35" customHeight="1" x14ac:dyDescent="0.2">
      <c r="B25" s="224"/>
      <c r="C25" s="354" t="s">
        <v>39</v>
      </c>
      <c r="D25" s="617" t="s">
        <v>63</v>
      </c>
      <c r="E25" s="975">
        <f>'A2.7.5'!E25/'A2.7.5'!E$29</f>
        <v>4.9394528991357725E-2</v>
      </c>
      <c r="F25" s="976">
        <f>'A2.7.5'!F25/'A2.7.5'!F$29</f>
        <v>0.10339531158170379</v>
      </c>
      <c r="G25" s="975">
        <f>'A2.7.5'!G25/'A2.7.5'!G$29</f>
        <v>5.1719751756159636E-2</v>
      </c>
      <c r="H25" s="976">
        <f>'A2.7.5'!H25/'A2.7.5'!H$29</f>
        <v>0.10705838707011245</v>
      </c>
      <c r="I25" s="975">
        <f>'A2.7.5'!I25/'A2.7.5'!I$29</f>
        <v>5.1471568110974843E-2</v>
      </c>
      <c r="J25" s="976">
        <f>'A2.7.5'!J25/'A2.7.5'!J$29</f>
        <v>0.10721668549090856</v>
      </c>
      <c r="K25" s="975">
        <f>'A2.7.5'!K25/'A2.7.5'!K$29</f>
        <v>5.8785309344793722E-2</v>
      </c>
      <c r="L25" s="976">
        <f>'A2.7.5'!L25/'A2.7.5'!L$29</f>
        <v>0.11452286252632504</v>
      </c>
    </row>
    <row r="26" spans="1:12" customFormat="1" ht="13.35" customHeight="1" x14ac:dyDescent="0.2">
      <c r="B26" s="224"/>
      <c r="C26" s="354" t="s">
        <v>40</v>
      </c>
      <c r="D26" s="617" t="s">
        <v>64</v>
      </c>
      <c r="E26" s="975">
        <f>'A2.7.5'!E26/'A2.7.5'!E$29</f>
        <v>4.1712031028424072E-2</v>
      </c>
      <c r="F26" s="976">
        <f>'A2.7.5'!F26/'A2.7.5'!F$29</f>
        <v>0.11811344709972205</v>
      </c>
      <c r="G26" s="975">
        <f>'A2.7.5'!G26/'A2.7.5'!G$29</f>
        <v>4.4281018039418002E-2</v>
      </c>
      <c r="H26" s="976">
        <f>'A2.7.5'!H26/'A2.7.5'!H$29</f>
        <v>0.12413608424287063</v>
      </c>
      <c r="I26" s="975">
        <f>'A2.7.5'!I26/'A2.7.5'!I$29</f>
        <v>4.4603833812594612E-2</v>
      </c>
      <c r="J26" s="976">
        <f>'A2.7.5'!J26/'A2.7.5'!J$29</f>
        <v>0.12477044007756036</v>
      </c>
      <c r="K26" s="975">
        <f>'A2.7.5'!K26/'A2.7.5'!K$29</f>
        <v>5.3025812492288188E-2</v>
      </c>
      <c r="L26" s="976">
        <f>'A2.7.5'!L26/'A2.7.5'!L$29</f>
        <v>0.13895726937556735</v>
      </c>
    </row>
    <row r="27" spans="1:12" customFormat="1" ht="13.35" customHeight="1" x14ac:dyDescent="0.2">
      <c r="B27" s="224"/>
      <c r="C27" s="354" t="s">
        <v>41</v>
      </c>
      <c r="D27" s="617" t="s">
        <v>65</v>
      </c>
      <c r="E27" s="975">
        <f>'A2.7.5'!E27/'A2.7.5'!E$29</f>
        <v>9.3481227814095919E-3</v>
      </c>
      <c r="F27" s="976">
        <f>'A2.7.5'!F27/'A2.7.5'!F$29</f>
        <v>4.0943594855962516E-2</v>
      </c>
      <c r="G27" s="975">
        <f>'A2.7.5'!G27/'A2.7.5'!G$29</f>
        <v>9.4546231911581159E-3</v>
      </c>
      <c r="H27" s="976">
        <f>'A2.7.5'!H27/'A2.7.5'!H$29</f>
        <v>4.072107690883342E-2</v>
      </c>
      <c r="I27" s="975">
        <f>'A2.7.5'!I27/'A2.7.5'!I$29</f>
        <v>9.3255534062254685E-3</v>
      </c>
      <c r="J27" s="976">
        <f>'A2.7.5'!J27/'A2.7.5'!J$29</f>
        <v>3.9599124582148794E-2</v>
      </c>
      <c r="K27" s="975">
        <f>'A2.7.5'!K27/'A2.7.5'!K$29</f>
        <v>1.115742902512216E-2</v>
      </c>
      <c r="L27" s="976">
        <f>'A2.7.5'!L27/'A2.7.5'!L$29</f>
        <v>4.5037680909797588E-2</v>
      </c>
    </row>
    <row r="28" spans="1:12" customFormat="1" ht="13.35" customHeight="1" x14ac:dyDescent="0.2">
      <c r="B28" s="225"/>
      <c r="C28" s="752" t="s">
        <v>42</v>
      </c>
      <c r="D28" s="753" t="s">
        <v>66</v>
      </c>
      <c r="E28" s="977">
        <f>'A2.7.5'!E28/'A2.7.5'!E$29</f>
        <v>1.6733520812716198E-3</v>
      </c>
      <c r="F28" s="978">
        <f>'A2.7.5'!F28/'A2.7.5'!F$29</f>
        <v>8.8563257030390575E-3</v>
      </c>
      <c r="G28" s="977">
        <f>'A2.7.5'!G28/'A2.7.5'!G$29</f>
        <v>1.6556190507140921E-3</v>
      </c>
      <c r="H28" s="978">
        <f>'A2.7.5'!H28/'A2.7.5'!H$29</f>
        <v>8.5372383767375395E-3</v>
      </c>
      <c r="I28" s="977">
        <f>'A2.7.5'!I28/'A2.7.5'!I$29</f>
        <v>1.5333064030833747E-3</v>
      </c>
      <c r="J28" s="978">
        <f>'A2.7.5'!J28/'A2.7.5'!J$29</f>
        <v>7.9424486743659914E-3</v>
      </c>
      <c r="K28" s="977">
        <f>'A2.7.5'!K28/'A2.7.5'!K$29</f>
        <v>1.9602450897769131E-3</v>
      </c>
      <c r="L28" s="978">
        <f>'A2.7.5'!L28/'A2.7.5'!L$29</f>
        <v>9.6217143003655622E-3</v>
      </c>
    </row>
    <row r="29" spans="1:12" customFormat="1" ht="13.35" customHeight="1" x14ac:dyDescent="0.2">
      <c r="B29" s="225"/>
      <c r="C29" s="226" t="s">
        <v>8</v>
      </c>
      <c r="D29" s="227"/>
      <c r="E29" s="230">
        <f>'A2.7.5'!E29/'A2.7.5'!E$29</f>
        <v>1</v>
      </c>
      <c r="F29" s="231">
        <f>'A2.7.5'!F29/'A2.7.5'!F$29</f>
        <v>1</v>
      </c>
      <c r="G29" s="230">
        <f>'A2.7.5'!G29/'A2.7.5'!G$29</f>
        <v>1</v>
      </c>
      <c r="H29" s="231">
        <f>'A2.7.5'!H29/'A2.7.5'!H$29</f>
        <v>1</v>
      </c>
      <c r="I29" s="230">
        <f>'A2.7.5'!I29/'A2.7.5'!I$29</f>
        <v>1</v>
      </c>
      <c r="J29" s="231">
        <f>'A2.7.5'!J29/'A2.7.5'!J$29</f>
        <v>1</v>
      </c>
      <c r="K29" s="230">
        <f>'A2.7.5'!K29/'A2.7.5'!K$29</f>
        <v>1</v>
      </c>
      <c r="L29" s="231">
        <f>'A2.7.5'!L29/'A2.7.5'!L$29</f>
        <v>1</v>
      </c>
    </row>
    <row r="30" spans="1:12" customFormat="1" ht="13.35" customHeight="1" x14ac:dyDescent="0.2">
      <c r="A30" s="517"/>
      <c r="B30" s="734"/>
      <c r="C30" s="517"/>
      <c r="D30" s="556"/>
    </row>
    <row r="31" spans="1:12" customFormat="1" ht="13.35" customHeight="1" x14ac:dyDescent="0.2">
      <c r="A31" s="517"/>
      <c r="B31" s="734"/>
      <c r="C31" s="517"/>
      <c r="D31" s="556"/>
    </row>
    <row r="32" spans="1:12" x14ac:dyDescent="0.2">
      <c r="G32" s="109" t="s">
        <v>245</v>
      </c>
    </row>
  </sheetData>
  <mergeCells count="3">
    <mergeCell ref="B1:L1"/>
    <mergeCell ref="K2:L2"/>
    <mergeCell ref="C3:D3"/>
  </mergeCells>
  <hyperlinks>
    <hyperlink ref="G32" location="CONTENTS!A1" display="BACK TO CONTENTS" xr:uid="{00000000-0004-0000-42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theme="7" tint="0.79998168889431442"/>
    <pageSetUpPr fitToPage="1"/>
  </sheetPr>
  <dimension ref="B1:N33"/>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4" s="3" customFormat="1" ht="15" customHeight="1" x14ac:dyDescent="0.2">
      <c r="B1" s="1449" t="s">
        <v>1181</v>
      </c>
      <c r="C1" s="1449"/>
      <c r="D1" s="1449"/>
      <c r="E1" s="1449"/>
      <c r="F1" s="1449"/>
      <c r="G1" s="1449"/>
      <c r="H1" s="1449"/>
      <c r="I1" s="1449"/>
      <c r="J1" s="1449"/>
      <c r="K1" s="1449"/>
      <c r="L1" s="1449"/>
    </row>
    <row r="2" spans="2:14"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4" ht="24.95" customHeight="1" x14ac:dyDescent="0.2">
      <c r="B3" s="150"/>
      <c r="C3" s="1489" t="s">
        <v>85</v>
      </c>
      <c r="D3" s="1490"/>
      <c r="E3" s="682" t="s">
        <v>17</v>
      </c>
      <c r="F3" s="736" t="s">
        <v>98</v>
      </c>
      <c r="G3" s="682" t="s">
        <v>17</v>
      </c>
      <c r="H3" s="736" t="s">
        <v>98</v>
      </c>
      <c r="I3" s="682" t="s">
        <v>17</v>
      </c>
      <c r="J3" s="736" t="s">
        <v>98</v>
      </c>
      <c r="K3" s="682" t="s">
        <v>17</v>
      </c>
      <c r="L3" s="736" t="s">
        <v>98</v>
      </c>
    </row>
    <row r="4" spans="2:14" ht="13.35" customHeight="1" x14ac:dyDescent="0.2">
      <c r="B4" s="38"/>
      <c r="C4" s="563" t="s">
        <v>18</v>
      </c>
      <c r="D4" s="625" t="s">
        <v>43</v>
      </c>
      <c r="E4" s="596">
        <v>6</v>
      </c>
      <c r="F4" s="597">
        <v>0.56556399999999996</v>
      </c>
      <c r="G4" s="596">
        <v>8</v>
      </c>
      <c r="H4" s="597">
        <v>1.0154730000000001</v>
      </c>
      <c r="I4" s="596">
        <v>7</v>
      </c>
      <c r="J4" s="597">
        <v>0.58052700000000002</v>
      </c>
      <c r="K4" s="596">
        <v>8</v>
      </c>
      <c r="L4" s="597">
        <v>0.88727800000000001</v>
      </c>
    </row>
    <row r="5" spans="2:14" ht="13.35" customHeight="1" x14ac:dyDescent="0.2">
      <c r="B5" s="38"/>
      <c r="C5" s="441" t="s">
        <v>19</v>
      </c>
      <c r="D5" s="740" t="s">
        <v>121</v>
      </c>
      <c r="E5" s="596">
        <v>1</v>
      </c>
      <c r="F5" s="597">
        <v>4.0342000000000003E-2</v>
      </c>
      <c r="G5" s="596">
        <v>1</v>
      </c>
      <c r="H5" s="597">
        <v>9.2824000000000004E-2</v>
      </c>
      <c r="I5" s="596">
        <v>2</v>
      </c>
      <c r="J5" s="597">
        <v>0.23615700000000001</v>
      </c>
      <c r="K5" s="596">
        <v>4</v>
      </c>
      <c r="L5" s="597">
        <v>0.73495600000000005</v>
      </c>
      <c r="N5" s="321"/>
    </row>
    <row r="6" spans="2:14" ht="13.35" customHeight="1" x14ac:dyDescent="0.2">
      <c r="B6" s="38"/>
      <c r="C6" s="441" t="s">
        <v>20</v>
      </c>
      <c r="D6" s="442" t="s">
        <v>44</v>
      </c>
      <c r="E6" s="596">
        <v>9</v>
      </c>
      <c r="F6" s="597">
        <v>0.283169</v>
      </c>
      <c r="G6" s="596">
        <v>17</v>
      </c>
      <c r="H6" s="597">
        <v>0.361321</v>
      </c>
      <c r="I6" s="596">
        <v>9</v>
      </c>
      <c r="J6" s="597">
        <v>0.225193</v>
      </c>
      <c r="K6" s="596">
        <v>11</v>
      </c>
      <c r="L6" s="597">
        <v>6.1676000000000002E-2</v>
      </c>
    </row>
    <row r="7" spans="2:14" ht="13.35" customHeight="1" x14ac:dyDescent="0.2">
      <c r="B7" s="38"/>
      <c r="C7" s="441" t="s">
        <v>21</v>
      </c>
      <c r="D7" s="442" t="s">
        <v>45</v>
      </c>
      <c r="E7" s="596">
        <v>20</v>
      </c>
      <c r="F7" s="597">
        <v>0.37534899999999999</v>
      </c>
      <c r="G7" s="596">
        <v>13</v>
      </c>
      <c r="H7" s="597">
        <v>0.150342</v>
      </c>
      <c r="I7" s="596">
        <v>26</v>
      </c>
      <c r="J7" s="597">
        <v>1.053156</v>
      </c>
      <c r="K7" s="596">
        <v>15</v>
      </c>
      <c r="L7" s="597">
        <v>0.19051299999999999</v>
      </c>
    </row>
    <row r="8" spans="2:14" ht="13.35" customHeight="1" x14ac:dyDescent="0.2">
      <c r="B8" s="38"/>
      <c r="C8" s="441" t="s">
        <v>22</v>
      </c>
      <c r="D8" s="442" t="s">
        <v>46</v>
      </c>
      <c r="E8" s="596">
        <v>25</v>
      </c>
      <c r="F8" s="597">
        <v>0.83046600000000004</v>
      </c>
      <c r="G8" s="596">
        <v>28</v>
      </c>
      <c r="H8" s="597">
        <v>0.44091200000000003</v>
      </c>
      <c r="I8" s="596">
        <v>22</v>
      </c>
      <c r="J8" s="597">
        <v>0.45604299999999998</v>
      </c>
      <c r="K8" s="596">
        <v>27</v>
      </c>
      <c r="L8" s="597">
        <v>0.87213499999999999</v>
      </c>
    </row>
    <row r="9" spans="2:14" ht="13.35" customHeight="1" x14ac:dyDescent="0.2">
      <c r="B9" s="38"/>
      <c r="C9" s="441" t="s">
        <v>23</v>
      </c>
      <c r="D9" s="442" t="s">
        <v>47</v>
      </c>
      <c r="E9" s="596">
        <v>31</v>
      </c>
      <c r="F9" s="597">
        <v>0.80354800000000004</v>
      </c>
      <c r="G9" s="596">
        <v>29</v>
      </c>
      <c r="H9" s="597">
        <v>1.57687</v>
      </c>
      <c r="I9" s="596">
        <v>41</v>
      </c>
      <c r="J9" s="597">
        <v>2.23543</v>
      </c>
      <c r="K9" s="596">
        <v>25</v>
      </c>
      <c r="L9" s="597">
        <v>0.62033300000000002</v>
      </c>
    </row>
    <row r="10" spans="2:14" ht="13.35" customHeight="1" x14ac:dyDescent="0.2">
      <c r="B10" s="38"/>
      <c r="C10" s="441" t="s">
        <v>24</v>
      </c>
      <c r="D10" s="442" t="s">
        <v>48</v>
      </c>
      <c r="E10" s="596">
        <v>49</v>
      </c>
      <c r="F10" s="597">
        <v>1.3203149999999999</v>
      </c>
      <c r="G10" s="596">
        <v>38</v>
      </c>
      <c r="H10" s="597">
        <v>1.4038269999999999</v>
      </c>
      <c r="I10" s="596">
        <v>61</v>
      </c>
      <c r="J10" s="597">
        <v>2.3803269999999999</v>
      </c>
      <c r="K10" s="596">
        <v>34</v>
      </c>
      <c r="L10" s="597">
        <v>0.91913999999999996</v>
      </c>
    </row>
    <row r="11" spans="2:14" customFormat="1" ht="13.35" customHeight="1" x14ac:dyDescent="0.2">
      <c r="B11" s="224"/>
      <c r="C11" s="441" t="s">
        <v>25</v>
      </c>
      <c r="D11" s="442" t="s">
        <v>49</v>
      </c>
      <c r="E11" s="596">
        <v>66</v>
      </c>
      <c r="F11" s="597">
        <v>1.7428049999999999</v>
      </c>
      <c r="G11" s="596">
        <v>63</v>
      </c>
      <c r="H11" s="597">
        <v>1.5289459999999999</v>
      </c>
      <c r="I11" s="596">
        <v>83</v>
      </c>
      <c r="J11" s="597">
        <v>2.8575659999999998</v>
      </c>
      <c r="K11" s="596">
        <v>45</v>
      </c>
      <c r="L11" s="597">
        <v>1.343313</v>
      </c>
    </row>
    <row r="12" spans="2:14" customFormat="1" ht="13.35" customHeight="1" x14ac:dyDescent="0.2">
      <c r="B12" s="224"/>
      <c r="C12" s="441" t="s">
        <v>26</v>
      </c>
      <c r="D12" s="442" t="s">
        <v>50</v>
      </c>
      <c r="E12" s="596">
        <v>98</v>
      </c>
      <c r="F12" s="597">
        <v>3.2971219999999999</v>
      </c>
      <c r="G12" s="596">
        <v>94</v>
      </c>
      <c r="H12" s="597">
        <v>3.0610719999999998</v>
      </c>
      <c r="I12" s="596">
        <v>109</v>
      </c>
      <c r="J12" s="597">
        <v>4.6322789999999996</v>
      </c>
      <c r="K12" s="596">
        <v>62</v>
      </c>
      <c r="L12" s="597">
        <v>2.682871</v>
      </c>
    </row>
    <row r="13" spans="2:14" customFormat="1" ht="13.35" customHeight="1" x14ac:dyDescent="0.2">
      <c r="B13" s="224"/>
      <c r="C13" s="354" t="s">
        <v>27</v>
      </c>
      <c r="D13" s="742" t="s">
        <v>51</v>
      </c>
      <c r="E13" s="596">
        <v>122</v>
      </c>
      <c r="F13" s="597">
        <v>3.9933960000000002</v>
      </c>
      <c r="G13" s="596">
        <v>102</v>
      </c>
      <c r="H13" s="597">
        <v>3.6577999999999999</v>
      </c>
      <c r="I13" s="596">
        <v>139</v>
      </c>
      <c r="J13" s="597">
        <v>5.4275630000000001</v>
      </c>
      <c r="K13" s="596">
        <v>81</v>
      </c>
      <c r="L13" s="597">
        <v>2.5480559999999999</v>
      </c>
    </row>
    <row r="14" spans="2:14" customFormat="1" ht="13.35" customHeight="1" x14ac:dyDescent="0.2">
      <c r="B14" s="224"/>
      <c r="C14" s="354" t="s">
        <v>28</v>
      </c>
      <c r="D14" s="742" t="s">
        <v>52</v>
      </c>
      <c r="E14" s="596">
        <v>186</v>
      </c>
      <c r="F14" s="597">
        <v>6.5439470000000002</v>
      </c>
      <c r="G14" s="596">
        <v>132</v>
      </c>
      <c r="H14" s="597">
        <v>5.1659110000000004</v>
      </c>
      <c r="I14" s="596">
        <v>194</v>
      </c>
      <c r="J14" s="597">
        <v>8.2419910000000005</v>
      </c>
      <c r="K14" s="596">
        <v>105</v>
      </c>
      <c r="L14" s="597">
        <v>4.583558</v>
      </c>
    </row>
    <row r="15" spans="2:14" customFormat="1" ht="13.35" customHeight="1" x14ac:dyDescent="0.2">
      <c r="B15" s="224"/>
      <c r="C15" s="354" t="s">
        <v>29</v>
      </c>
      <c r="D15" s="742" t="s">
        <v>53</v>
      </c>
      <c r="E15" s="596">
        <v>218</v>
      </c>
      <c r="F15" s="597">
        <v>8.7247959999999996</v>
      </c>
      <c r="G15" s="596">
        <v>175</v>
      </c>
      <c r="H15" s="597">
        <v>7.290082</v>
      </c>
      <c r="I15" s="596">
        <v>186</v>
      </c>
      <c r="J15" s="597">
        <v>7.6811730000000003</v>
      </c>
      <c r="K15" s="596">
        <v>149</v>
      </c>
      <c r="L15" s="597">
        <v>7.616168</v>
      </c>
    </row>
    <row r="16" spans="2:14" customFormat="1" ht="13.35" customHeight="1" x14ac:dyDescent="0.2">
      <c r="B16" s="224"/>
      <c r="C16" s="354" t="s">
        <v>30</v>
      </c>
      <c r="D16" s="742" t="s">
        <v>54</v>
      </c>
      <c r="E16" s="596">
        <v>237</v>
      </c>
      <c r="F16" s="597">
        <v>9.998882</v>
      </c>
      <c r="G16" s="596">
        <v>213</v>
      </c>
      <c r="H16" s="597">
        <v>10.109901000000001</v>
      </c>
      <c r="I16" s="596">
        <v>254</v>
      </c>
      <c r="J16" s="597">
        <v>10.786432</v>
      </c>
      <c r="K16" s="596">
        <v>155</v>
      </c>
      <c r="L16" s="597">
        <v>6.2981790000000002</v>
      </c>
    </row>
    <row r="17" spans="2:12" customFormat="1" ht="13.35" customHeight="1" x14ac:dyDescent="0.2">
      <c r="B17" s="224"/>
      <c r="C17" s="354" t="s">
        <v>31</v>
      </c>
      <c r="D17" s="742" t="s">
        <v>55</v>
      </c>
      <c r="E17" s="596">
        <v>255</v>
      </c>
      <c r="F17" s="597">
        <v>11.158744</v>
      </c>
      <c r="G17" s="596">
        <v>250</v>
      </c>
      <c r="H17" s="597">
        <v>11.805471000000001</v>
      </c>
      <c r="I17" s="596">
        <v>271</v>
      </c>
      <c r="J17" s="597">
        <v>13.520289999999999</v>
      </c>
      <c r="K17" s="596">
        <v>170</v>
      </c>
      <c r="L17" s="597">
        <v>7.3366379999999998</v>
      </c>
    </row>
    <row r="18" spans="2:12" customFormat="1" ht="13.35" customHeight="1" x14ac:dyDescent="0.2">
      <c r="B18" s="224"/>
      <c r="C18" s="354" t="s">
        <v>32</v>
      </c>
      <c r="D18" s="742" t="s">
        <v>56</v>
      </c>
      <c r="E18" s="596">
        <v>314</v>
      </c>
      <c r="F18" s="597">
        <v>14.607250000000001</v>
      </c>
      <c r="G18" s="596">
        <v>264</v>
      </c>
      <c r="H18" s="597">
        <v>12.605585</v>
      </c>
      <c r="I18" s="596">
        <v>321</v>
      </c>
      <c r="J18" s="597">
        <v>16.277604</v>
      </c>
      <c r="K18" s="596">
        <v>178</v>
      </c>
      <c r="L18" s="597">
        <v>8.6274470000000001</v>
      </c>
    </row>
    <row r="19" spans="2:12" customFormat="1" ht="13.35" customHeight="1" x14ac:dyDescent="0.2">
      <c r="B19" s="224"/>
      <c r="C19" s="354" t="s">
        <v>33</v>
      </c>
      <c r="D19" s="742" t="s">
        <v>57</v>
      </c>
      <c r="E19" s="596">
        <v>368</v>
      </c>
      <c r="F19" s="597">
        <v>16.331185999999999</v>
      </c>
      <c r="G19" s="596">
        <v>305</v>
      </c>
      <c r="H19" s="597">
        <v>15.456799999999999</v>
      </c>
      <c r="I19" s="596">
        <v>295</v>
      </c>
      <c r="J19" s="597">
        <v>16.168386999999999</v>
      </c>
      <c r="K19" s="596">
        <v>219</v>
      </c>
      <c r="L19" s="597">
        <v>11.003492</v>
      </c>
    </row>
    <row r="20" spans="2:12" customFormat="1" ht="13.35" customHeight="1" x14ac:dyDescent="0.2">
      <c r="B20" s="224"/>
      <c r="C20" s="354" t="s">
        <v>34</v>
      </c>
      <c r="D20" s="742" t="s">
        <v>58</v>
      </c>
      <c r="E20" s="596">
        <v>2600</v>
      </c>
      <c r="F20" s="597">
        <v>131.30237</v>
      </c>
      <c r="G20" s="596">
        <v>2379</v>
      </c>
      <c r="H20" s="597">
        <v>131.685385</v>
      </c>
      <c r="I20" s="596">
        <v>2490</v>
      </c>
      <c r="J20" s="597">
        <v>141.029504</v>
      </c>
      <c r="K20" s="596">
        <v>1587</v>
      </c>
      <c r="L20" s="597">
        <v>85.688586000000001</v>
      </c>
    </row>
    <row r="21" spans="2:12" customFormat="1" ht="13.35" customHeight="1" x14ac:dyDescent="0.2">
      <c r="B21" s="224"/>
      <c r="C21" s="354" t="s">
        <v>35</v>
      </c>
      <c r="D21" s="617" t="s">
        <v>744</v>
      </c>
      <c r="E21" s="596">
        <v>3668</v>
      </c>
      <c r="F21" s="597">
        <v>204.965203</v>
      </c>
      <c r="G21" s="596">
        <v>3520</v>
      </c>
      <c r="H21" s="597">
        <v>209.84602100000001</v>
      </c>
      <c r="I21" s="596">
        <v>3310</v>
      </c>
      <c r="J21" s="597">
        <v>203.042495</v>
      </c>
      <c r="K21" s="596">
        <v>2550</v>
      </c>
      <c r="L21" s="597">
        <v>159.19138899999999</v>
      </c>
    </row>
    <row r="22" spans="2:12" customFormat="1" ht="13.35" customHeight="1" x14ac:dyDescent="0.2">
      <c r="B22" s="224"/>
      <c r="C22" s="354" t="s">
        <v>36</v>
      </c>
      <c r="D22" s="617" t="s">
        <v>773</v>
      </c>
      <c r="E22" s="596">
        <v>9535</v>
      </c>
      <c r="F22" s="597">
        <v>581.61712</v>
      </c>
      <c r="G22" s="596">
        <v>8436</v>
      </c>
      <c r="H22" s="597">
        <v>564.977261</v>
      </c>
      <c r="I22" s="596">
        <v>7729</v>
      </c>
      <c r="J22" s="597">
        <v>533.27266799999995</v>
      </c>
      <c r="K22" s="596">
        <v>6506</v>
      </c>
      <c r="L22" s="597">
        <v>451.28677199999998</v>
      </c>
    </row>
    <row r="23" spans="2:12" customFormat="1" ht="13.35" customHeight="1" x14ac:dyDescent="0.2">
      <c r="B23" s="224"/>
      <c r="C23" s="354" t="s">
        <v>37</v>
      </c>
      <c r="D23" s="617" t="s">
        <v>754</v>
      </c>
      <c r="E23" s="596">
        <v>13607</v>
      </c>
      <c r="F23" s="597">
        <v>890.94131400000003</v>
      </c>
      <c r="G23" s="596">
        <v>12803</v>
      </c>
      <c r="H23" s="597">
        <v>896.30528200000003</v>
      </c>
      <c r="I23" s="596">
        <v>11133</v>
      </c>
      <c r="J23" s="597">
        <v>795.95313399999998</v>
      </c>
      <c r="K23" s="596">
        <v>10936</v>
      </c>
      <c r="L23" s="597">
        <v>809.637608</v>
      </c>
    </row>
    <row r="24" spans="2:12" customFormat="1" ht="13.35" customHeight="1" x14ac:dyDescent="0.2">
      <c r="B24" s="224"/>
      <c r="C24" s="354" t="s">
        <v>38</v>
      </c>
      <c r="D24" s="617" t="s">
        <v>62</v>
      </c>
      <c r="E24" s="596">
        <v>12558</v>
      </c>
      <c r="F24" s="597">
        <v>964.82013199999994</v>
      </c>
      <c r="G24" s="596">
        <v>12749</v>
      </c>
      <c r="H24" s="597">
        <v>1038.8444159999999</v>
      </c>
      <c r="I24" s="596">
        <v>11616</v>
      </c>
      <c r="J24" s="597">
        <v>955.07026299999995</v>
      </c>
      <c r="K24" s="596">
        <v>11531</v>
      </c>
      <c r="L24" s="597">
        <v>977.33141999999998</v>
      </c>
    </row>
    <row r="25" spans="2:12" customFormat="1" ht="13.35" customHeight="1" x14ac:dyDescent="0.2">
      <c r="B25" s="224"/>
      <c r="C25" s="354" t="s">
        <v>39</v>
      </c>
      <c r="D25" s="617" t="s">
        <v>63</v>
      </c>
      <c r="E25" s="596">
        <v>5690</v>
      </c>
      <c r="F25" s="597">
        <v>506.30215099999998</v>
      </c>
      <c r="G25" s="596">
        <v>6036</v>
      </c>
      <c r="H25" s="597">
        <v>562.12827100000004</v>
      </c>
      <c r="I25" s="596">
        <v>5459</v>
      </c>
      <c r="J25" s="597">
        <v>521.44737099999998</v>
      </c>
      <c r="K25" s="596">
        <v>6139</v>
      </c>
      <c r="L25" s="597">
        <v>592.30346499999996</v>
      </c>
    </row>
    <row r="26" spans="2:12" customFormat="1" ht="13.35" customHeight="1" x14ac:dyDescent="0.2">
      <c r="B26" s="224"/>
      <c r="C26" s="354" t="s">
        <v>40</v>
      </c>
      <c r="D26" s="617" t="s">
        <v>64</v>
      </c>
      <c r="E26" s="596">
        <v>5233</v>
      </c>
      <c r="F26" s="597">
        <v>560.74048100000005</v>
      </c>
      <c r="G26" s="596">
        <v>5487</v>
      </c>
      <c r="H26" s="597">
        <v>626.34290299999998</v>
      </c>
      <c r="I26" s="596">
        <v>4891</v>
      </c>
      <c r="J26" s="597">
        <v>569.48093300000005</v>
      </c>
      <c r="K26" s="596">
        <v>6162</v>
      </c>
      <c r="L26" s="597">
        <v>725.19002499999999</v>
      </c>
    </row>
    <row r="27" spans="2:12" customFormat="1" ht="13.35" customHeight="1" x14ac:dyDescent="0.2">
      <c r="B27" s="224"/>
      <c r="C27" s="354" t="s">
        <v>41</v>
      </c>
      <c r="D27" s="617" t="s">
        <v>65</v>
      </c>
      <c r="E27" s="596">
        <v>1290</v>
      </c>
      <c r="F27" s="597">
        <v>189.22571300000001</v>
      </c>
      <c r="G27" s="596">
        <v>1348</v>
      </c>
      <c r="H27" s="597">
        <v>211.720595</v>
      </c>
      <c r="I27" s="596">
        <v>1239</v>
      </c>
      <c r="J27" s="597">
        <v>198.02645799999999</v>
      </c>
      <c r="K27" s="596">
        <v>1587</v>
      </c>
      <c r="L27" s="597">
        <v>250.313076</v>
      </c>
    </row>
    <row r="28" spans="2:12" customFormat="1" ht="13.35" customHeight="1" x14ac:dyDescent="0.2">
      <c r="B28" s="225"/>
      <c r="C28" s="752" t="s">
        <v>42</v>
      </c>
      <c r="D28" s="753" t="s">
        <v>66</v>
      </c>
      <c r="E28" s="676">
        <v>142</v>
      </c>
      <c r="F28" s="677">
        <v>35.254095</v>
      </c>
      <c r="G28" s="676">
        <v>152</v>
      </c>
      <c r="H28" s="677">
        <v>35.339084999999997</v>
      </c>
      <c r="I28" s="676">
        <v>129</v>
      </c>
      <c r="J28" s="677">
        <v>30.040036000000001</v>
      </c>
      <c r="K28" s="676">
        <v>182</v>
      </c>
      <c r="L28" s="677">
        <v>46.951402999999999</v>
      </c>
    </row>
    <row r="29" spans="2:12" customFormat="1" ht="13.35" customHeight="1" x14ac:dyDescent="0.2">
      <c r="B29" s="225"/>
      <c r="C29" s="226" t="s">
        <v>8</v>
      </c>
      <c r="D29" s="227"/>
      <c r="E29" s="228">
        <f t="shared" ref="E29:L29" si="0">SUM(E4:E28)</f>
        <v>56328</v>
      </c>
      <c r="F29" s="229">
        <f t="shared" si="0"/>
        <v>4145.7854600000001</v>
      </c>
      <c r="G29" s="228">
        <f t="shared" si="0"/>
        <v>54642</v>
      </c>
      <c r="H29" s="229">
        <f t="shared" si="0"/>
        <v>4352.9123559999998</v>
      </c>
      <c r="I29" s="228">
        <f t="shared" si="0"/>
        <v>50016</v>
      </c>
      <c r="J29" s="229">
        <f t="shared" si="0"/>
        <v>4040.1229799999992</v>
      </c>
      <c r="K29" s="228">
        <f t="shared" si="0"/>
        <v>48468</v>
      </c>
      <c r="L29" s="229">
        <f t="shared" si="0"/>
        <v>4154.219497</v>
      </c>
    </row>
    <row r="30" spans="2:12" customFormat="1" ht="13.35" customHeight="1" x14ac:dyDescent="0.2">
      <c r="B30" s="734"/>
      <c r="C30" s="232"/>
    </row>
    <row r="31" spans="2:12" customFormat="1" ht="13.35" customHeight="1" x14ac:dyDescent="0.2">
      <c r="B31" s="734"/>
    </row>
    <row r="32" spans="2:12" customFormat="1" ht="13.35" customHeight="1" x14ac:dyDescent="0.2">
      <c r="G32" s="109" t="s">
        <v>245</v>
      </c>
    </row>
    <row r="33" customFormat="1" ht="13.35" customHeight="1" x14ac:dyDescent="0.2"/>
  </sheetData>
  <mergeCells count="3">
    <mergeCell ref="B1:L1"/>
    <mergeCell ref="K2:L2"/>
    <mergeCell ref="C3:D3"/>
  </mergeCells>
  <hyperlinks>
    <hyperlink ref="G32" location="CONTENTS!A1" display="BACK TO CONTENTS" xr:uid="{00000000-0004-0000-43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L3" formula="1"/>
  </ignoredError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theme="7" tint="0.79998168889431442"/>
    <pageSetUpPr fitToPage="1"/>
  </sheetPr>
  <dimension ref="B1:L32"/>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5" customHeight="1" x14ac:dyDescent="0.2">
      <c r="B1" s="1449" t="s">
        <v>1182</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'A2.7.6'!E4/'A2.7.6'!E$29</f>
        <v>1.0651896037494674E-4</v>
      </c>
      <c r="F4" s="976">
        <f>'A2.7.6'!F4/'A2.7.6'!F$29</f>
        <v>1.3641902251256387E-4</v>
      </c>
      <c r="G4" s="975">
        <f>'A2.7.6'!G4/'A2.7.6'!G$29</f>
        <v>1.4640752534680283E-4</v>
      </c>
      <c r="H4" s="976">
        <f>'A2.7.6'!H4/'A2.7.6'!H$29</f>
        <v>2.3328588240475019E-4</v>
      </c>
      <c r="I4" s="975">
        <f>'A2.7.6'!I4/'A2.7.6'!I$29</f>
        <v>1.3995521433141396E-4</v>
      </c>
      <c r="J4" s="976">
        <f>'A2.7.6'!J4/'A2.7.6'!J$29</f>
        <v>1.4369042795821035E-4</v>
      </c>
      <c r="K4" s="975">
        <f>'A2.7.6'!K4/'A2.7.6'!K$29</f>
        <v>1.6505735743170752E-4</v>
      </c>
      <c r="L4" s="976">
        <f>'A2.7.6'!L4/'A2.7.6'!L$29</f>
        <v>2.1358476619753826E-4</v>
      </c>
    </row>
    <row r="5" spans="2:12" ht="13.35" customHeight="1" x14ac:dyDescent="0.2">
      <c r="B5" s="38"/>
      <c r="C5" s="441" t="s">
        <v>19</v>
      </c>
      <c r="D5" s="740" t="s">
        <v>121</v>
      </c>
      <c r="E5" s="975">
        <f>'A2.7.6'!E5/'A2.7.6'!E$29</f>
        <v>1.7753160062491125E-5</v>
      </c>
      <c r="F5" s="976">
        <f>'A2.7.6'!F5/'A2.7.6'!F$29</f>
        <v>9.7308460336970739E-6</v>
      </c>
      <c r="G5" s="975">
        <f>'A2.7.6'!G5/'A2.7.6'!G$29</f>
        <v>1.8300940668350353E-5</v>
      </c>
      <c r="H5" s="976">
        <f>'A2.7.6'!H5/'A2.7.6'!H$29</f>
        <v>2.1324573620705356E-5</v>
      </c>
      <c r="I5" s="975">
        <f>'A2.7.6'!I5/'A2.7.6'!I$29</f>
        <v>3.9987204094689698E-5</v>
      </c>
      <c r="J5" s="976">
        <f>'A2.7.6'!J5/'A2.7.6'!J$29</f>
        <v>5.8452923628577282E-5</v>
      </c>
      <c r="K5" s="975">
        <f>'A2.7.6'!K5/'A2.7.6'!K$29</f>
        <v>8.2528678715853762E-5</v>
      </c>
      <c r="L5" s="976">
        <f>'A2.7.6'!L5/'A2.7.6'!L$29</f>
        <v>1.7691795065974582E-4</v>
      </c>
    </row>
    <row r="6" spans="2:12" ht="13.35" customHeight="1" x14ac:dyDescent="0.2">
      <c r="B6" s="38"/>
      <c r="C6" s="441" t="s">
        <v>20</v>
      </c>
      <c r="D6" s="442" t="s">
        <v>44</v>
      </c>
      <c r="E6" s="975">
        <f>'A2.7.6'!E6/'A2.7.6'!E$29</f>
        <v>1.5977844056242011E-4</v>
      </c>
      <c r="F6" s="976">
        <f>'A2.7.6'!F6/'A2.7.6'!F$29</f>
        <v>6.8302859067868895E-5</v>
      </c>
      <c r="G6" s="975">
        <f>'A2.7.6'!G6/'A2.7.6'!G$29</f>
        <v>3.1111599136195601E-4</v>
      </c>
      <c r="H6" s="976">
        <f>'A2.7.6'!H6/'A2.7.6'!H$29</f>
        <v>8.3006725256473324E-5</v>
      </c>
      <c r="I6" s="975">
        <f>'A2.7.6'!I6/'A2.7.6'!I$29</f>
        <v>1.7994241842610365E-4</v>
      </c>
      <c r="J6" s="976">
        <f>'A2.7.6'!J6/'A2.7.6'!J$29</f>
        <v>5.5739144851476784E-5</v>
      </c>
      <c r="K6" s="975">
        <f>'A2.7.6'!K6/'A2.7.6'!K$29</f>
        <v>2.2695386646859783E-4</v>
      </c>
      <c r="L6" s="976">
        <f>'A2.7.6'!L6/'A2.7.6'!L$29</f>
        <v>1.4846591530500441E-5</v>
      </c>
    </row>
    <row r="7" spans="2:12" ht="13.35" customHeight="1" x14ac:dyDescent="0.2">
      <c r="B7" s="38"/>
      <c r="C7" s="441" t="s">
        <v>21</v>
      </c>
      <c r="D7" s="442" t="s">
        <v>45</v>
      </c>
      <c r="E7" s="975">
        <f>'A2.7.6'!E7/'A2.7.6'!E$29</f>
        <v>3.5506320124982244E-4</v>
      </c>
      <c r="F7" s="976">
        <f>'A2.7.6'!F7/'A2.7.6'!F$29</f>
        <v>9.0537487677907962E-5</v>
      </c>
      <c r="G7" s="975">
        <f>'A2.7.6'!G7/'A2.7.6'!G$29</f>
        <v>2.3791222868855459E-4</v>
      </c>
      <c r="H7" s="976">
        <f>'A2.7.6'!H7/'A2.7.6'!H$29</f>
        <v>3.4538255702017632E-5</v>
      </c>
      <c r="I7" s="975">
        <f>'A2.7.6'!I7/'A2.7.6'!I$29</f>
        <v>5.198336532309661E-4</v>
      </c>
      <c r="J7" s="976">
        <f>'A2.7.6'!J7/'A2.7.6'!J$29</f>
        <v>2.6067424313900472E-4</v>
      </c>
      <c r="K7" s="975">
        <f>'A2.7.6'!K7/'A2.7.6'!K$29</f>
        <v>3.094825451844516E-4</v>
      </c>
      <c r="L7" s="976">
        <f>'A2.7.6'!L7/'A2.7.6'!L$29</f>
        <v>4.5860118883361927E-5</v>
      </c>
    </row>
    <row r="8" spans="2:12" ht="13.35" customHeight="1" x14ac:dyDescent="0.2">
      <c r="B8" s="38"/>
      <c r="C8" s="441" t="s">
        <v>22</v>
      </c>
      <c r="D8" s="442" t="s">
        <v>46</v>
      </c>
      <c r="E8" s="975">
        <f>'A2.7.6'!E8/'A2.7.6'!E$29</f>
        <v>4.4382900156227811E-4</v>
      </c>
      <c r="F8" s="976">
        <f>'A2.7.6'!F8/'A2.7.6'!F$29</f>
        <v>2.0031572014823942E-4</v>
      </c>
      <c r="G8" s="975">
        <f>'A2.7.6'!G8/'A2.7.6'!G$29</f>
        <v>5.1242633871380989E-4</v>
      </c>
      <c r="H8" s="976">
        <f>'A2.7.6'!H8/'A2.7.6'!H$29</f>
        <v>1.0129126523584893E-4</v>
      </c>
      <c r="I8" s="975">
        <f>'A2.7.6'!I8/'A2.7.6'!I$29</f>
        <v>4.398592450415867E-4</v>
      </c>
      <c r="J8" s="976">
        <f>'A2.7.6'!J8/'A2.7.6'!J$29</f>
        <v>1.1287849460463703E-4</v>
      </c>
      <c r="K8" s="975">
        <f>'A2.7.6'!K8/'A2.7.6'!K$29</f>
        <v>5.5706858133201288E-4</v>
      </c>
      <c r="L8" s="976">
        <f>'A2.7.6'!L8/'A2.7.6'!L$29</f>
        <v>2.0993955678794021E-4</v>
      </c>
    </row>
    <row r="9" spans="2:12" ht="13.35" customHeight="1" x14ac:dyDescent="0.2">
      <c r="B9" s="38"/>
      <c r="C9" s="441" t="s">
        <v>23</v>
      </c>
      <c r="D9" s="442" t="s">
        <v>47</v>
      </c>
      <c r="E9" s="975">
        <f>'A2.7.6'!E9/'A2.7.6'!E$29</f>
        <v>5.5034796193722483E-4</v>
      </c>
      <c r="F9" s="976">
        <f>'A2.7.6'!F9/'A2.7.6'!F$29</f>
        <v>1.9382286125341374E-4</v>
      </c>
      <c r="G9" s="975">
        <f>'A2.7.6'!G9/'A2.7.6'!G$29</f>
        <v>5.3072727938216024E-4</v>
      </c>
      <c r="H9" s="976">
        <f>'A2.7.6'!H9/'A2.7.6'!H$29</f>
        <v>3.6225631738862421E-4</v>
      </c>
      <c r="I9" s="975">
        <f>'A2.7.6'!I9/'A2.7.6'!I$29</f>
        <v>8.1973768394113882E-4</v>
      </c>
      <c r="J9" s="976">
        <f>'A2.7.6'!J9/'A2.7.6'!J$29</f>
        <v>5.5330741441935024E-4</v>
      </c>
      <c r="K9" s="975">
        <f>'A2.7.6'!K9/'A2.7.6'!K$29</f>
        <v>5.1580424197408597E-4</v>
      </c>
      <c r="L9" s="976">
        <f>'A2.7.6'!L9/'A2.7.6'!L$29</f>
        <v>1.4932600466777889E-4</v>
      </c>
    </row>
    <row r="10" spans="2:12" ht="13.35" customHeight="1" x14ac:dyDescent="0.2">
      <c r="B10" s="38"/>
      <c r="C10" s="441" t="s">
        <v>24</v>
      </c>
      <c r="D10" s="442" t="s">
        <v>48</v>
      </c>
      <c r="E10" s="975">
        <f>'A2.7.6'!E10/'A2.7.6'!E$29</f>
        <v>8.6990484306206505E-4</v>
      </c>
      <c r="F10" s="976">
        <f>'A2.7.6'!F10/'A2.7.6'!F$29</f>
        <v>3.1847161719748032E-4</v>
      </c>
      <c r="G10" s="975">
        <f>'A2.7.6'!G10/'A2.7.6'!G$29</f>
        <v>6.9543574539731342E-4</v>
      </c>
      <c r="H10" s="976">
        <f>'A2.7.6'!H10/'A2.7.6'!H$29</f>
        <v>3.2250293256306492E-4</v>
      </c>
      <c r="I10" s="975">
        <f>'A2.7.6'!I10/'A2.7.6'!I$29</f>
        <v>1.2196097248880359E-3</v>
      </c>
      <c r="J10" s="976">
        <f>'A2.7.6'!J10/'A2.7.6'!J$29</f>
        <v>5.891719167419999E-4</v>
      </c>
      <c r="K10" s="975">
        <f>'A2.7.6'!K10/'A2.7.6'!K$29</f>
        <v>7.014937690847569E-4</v>
      </c>
      <c r="L10" s="976">
        <f>'A2.7.6'!L10/'A2.7.6'!L$29</f>
        <v>2.2125455832648313E-4</v>
      </c>
    </row>
    <row r="11" spans="2:12" customFormat="1" ht="13.35" customHeight="1" x14ac:dyDescent="0.2">
      <c r="B11" s="224"/>
      <c r="C11" s="441" t="s">
        <v>25</v>
      </c>
      <c r="D11" s="442" t="s">
        <v>49</v>
      </c>
      <c r="E11" s="975">
        <f>'A2.7.6'!E11/'A2.7.6'!E$29</f>
        <v>1.1717085641244141E-3</v>
      </c>
      <c r="F11" s="976">
        <f>'A2.7.6'!F11/'A2.7.6'!F$29</f>
        <v>4.2037992964546697E-4</v>
      </c>
      <c r="G11" s="975">
        <f>'A2.7.6'!G11/'A2.7.6'!G$29</f>
        <v>1.1529592621060721E-3</v>
      </c>
      <c r="H11" s="976">
        <f>'A2.7.6'!H11/'A2.7.6'!H$29</f>
        <v>3.5124667692711982E-4</v>
      </c>
      <c r="I11" s="975">
        <f>'A2.7.6'!I11/'A2.7.6'!I$29</f>
        <v>1.6594689699296226E-3</v>
      </c>
      <c r="J11" s="976">
        <f>'A2.7.6'!J11/'A2.7.6'!J$29</f>
        <v>7.0729678629733209E-4</v>
      </c>
      <c r="K11" s="975">
        <f>'A2.7.6'!K11/'A2.7.6'!K$29</f>
        <v>9.2844763555335484E-4</v>
      </c>
      <c r="L11" s="976">
        <f>'A2.7.6'!L11/'A2.7.6'!L$29</f>
        <v>3.2336110332400184E-4</v>
      </c>
    </row>
    <row r="12" spans="2:12" customFormat="1" ht="13.35" customHeight="1" x14ac:dyDescent="0.2">
      <c r="B12" s="224"/>
      <c r="C12" s="441" t="s">
        <v>26</v>
      </c>
      <c r="D12" s="442" t="s">
        <v>50</v>
      </c>
      <c r="E12" s="975">
        <f>'A2.7.6'!E12/'A2.7.6'!E$29</f>
        <v>1.7398096861241301E-3</v>
      </c>
      <c r="F12" s="976">
        <f>'A2.7.6'!F12/'A2.7.6'!F$29</f>
        <v>7.9529489208059493E-4</v>
      </c>
      <c r="G12" s="975">
        <f>'A2.7.6'!G12/'A2.7.6'!G$29</f>
        <v>1.7202884228249332E-3</v>
      </c>
      <c r="H12" s="976">
        <f>'A2.7.6'!H12/'A2.7.6'!H$29</f>
        <v>7.032238992316619E-4</v>
      </c>
      <c r="I12" s="975">
        <f>'A2.7.6'!I12/'A2.7.6'!I$29</f>
        <v>2.1793026231605888E-3</v>
      </c>
      <c r="J12" s="976">
        <f>'A2.7.6'!J12/'A2.7.6'!J$29</f>
        <v>1.1465688106355614E-3</v>
      </c>
      <c r="K12" s="975">
        <f>'A2.7.6'!K12/'A2.7.6'!K$29</f>
        <v>1.2791945200957332E-3</v>
      </c>
      <c r="L12" s="976">
        <f>'A2.7.6'!L12/'A2.7.6'!L$29</f>
        <v>6.4581830640808818E-4</v>
      </c>
    </row>
    <row r="13" spans="2:12" customFormat="1" ht="13.35" customHeight="1" x14ac:dyDescent="0.2">
      <c r="B13" s="224"/>
      <c r="C13" s="354" t="s">
        <v>27</v>
      </c>
      <c r="D13" s="742" t="s">
        <v>51</v>
      </c>
      <c r="E13" s="975">
        <f>'A2.7.6'!E13/'A2.7.6'!E$29</f>
        <v>2.165885527623917E-3</v>
      </c>
      <c r="F13" s="976">
        <f>'A2.7.6'!F13/'A2.7.6'!F$29</f>
        <v>9.6324231886326316E-4</v>
      </c>
      <c r="G13" s="975">
        <f>'A2.7.6'!G13/'A2.7.6'!G$29</f>
        <v>1.866695948171736E-3</v>
      </c>
      <c r="H13" s="976">
        <f>'A2.7.6'!H13/'A2.7.6'!H$29</f>
        <v>8.4031096903619811E-4</v>
      </c>
      <c r="I13" s="975">
        <f>'A2.7.6'!I13/'A2.7.6'!I$29</f>
        <v>2.779110684580934E-3</v>
      </c>
      <c r="J13" s="976">
        <f>'A2.7.6'!J13/'A2.7.6'!J$29</f>
        <v>1.3434152937592016E-3</v>
      </c>
      <c r="K13" s="975">
        <f>'A2.7.6'!K13/'A2.7.6'!K$29</f>
        <v>1.6712057439960386E-3</v>
      </c>
      <c r="L13" s="976">
        <f>'A2.7.6'!L13/'A2.7.6'!L$29</f>
        <v>6.1336576024451691E-4</v>
      </c>
    </row>
    <row r="14" spans="2:12" customFormat="1" ht="13.35" customHeight="1" x14ac:dyDescent="0.2">
      <c r="B14" s="224"/>
      <c r="C14" s="354" t="s">
        <v>28</v>
      </c>
      <c r="D14" s="742" t="s">
        <v>52</v>
      </c>
      <c r="E14" s="975">
        <f>'A2.7.6'!E14/'A2.7.6'!E$29</f>
        <v>3.302087771623349E-3</v>
      </c>
      <c r="F14" s="976">
        <f>'A2.7.6'!F14/'A2.7.6'!F$29</f>
        <v>1.5784577043694876E-3</v>
      </c>
      <c r="G14" s="975">
        <f>'A2.7.6'!G14/'A2.7.6'!G$29</f>
        <v>2.4157241682222466E-3</v>
      </c>
      <c r="H14" s="976">
        <f>'A2.7.6'!H14/'A2.7.6'!H$29</f>
        <v>1.1867711953536977E-3</v>
      </c>
      <c r="I14" s="975">
        <f>'A2.7.6'!I14/'A2.7.6'!I$29</f>
        <v>3.8787587971849009E-3</v>
      </c>
      <c r="J14" s="976">
        <f>'A2.7.6'!J14/'A2.7.6'!J$29</f>
        <v>2.040034682310587E-3</v>
      </c>
      <c r="K14" s="975">
        <f>'A2.7.6'!K14/'A2.7.6'!K$29</f>
        <v>2.1663778162911611E-3</v>
      </c>
      <c r="L14" s="976">
        <f>'A2.7.6'!L14/'A2.7.6'!L$29</f>
        <v>1.1033499802574347E-3</v>
      </c>
    </row>
    <row r="15" spans="2:12" customFormat="1" ht="13.35" customHeight="1" x14ac:dyDescent="0.2">
      <c r="B15" s="224"/>
      <c r="C15" s="354" t="s">
        <v>29</v>
      </c>
      <c r="D15" s="742" t="s">
        <v>53</v>
      </c>
      <c r="E15" s="975">
        <f>'A2.7.6'!E15/'A2.7.6'!E$29</f>
        <v>3.870188893623065E-3</v>
      </c>
      <c r="F15" s="976">
        <f>'A2.7.6'!F15/'A2.7.6'!F$29</f>
        <v>2.1044977083787639E-3</v>
      </c>
      <c r="G15" s="975">
        <f>'A2.7.6'!G15/'A2.7.6'!G$29</f>
        <v>3.2026646169613119E-3</v>
      </c>
      <c r="H15" s="976">
        <f>'A2.7.6'!H15/'A2.7.6'!H$29</f>
        <v>1.6747596560154588E-3</v>
      </c>
      <c r="I15" s="975">
        <f>'A2.7.6'!I15/'A2.7.6'!I$29</f>
        <v>3.718809980806142E-3</v>
      </c>
      <c r="J15" s="976">
        <f>'A2.7.6'!J15/'A2.7.6'!J$29</f>
        <v>1.9012225712000484E-3</v>
      </c>
      <c r="K15" s="975">
        <f>'A2.7.6'!K15/'A2.7.6'!K$29</f>
        <v>3.0741932821655524E-3</v>
      </c>
      <c r="L15" s="976">
        <f>'A2.7.6'!L15/'A2.7.6'!L$29</f>
        <v>1.8333571457887748E-3</v>
      </c>
    </row>
    <row r="16" spans="2:12" customFormat="1" ht="13.35" customHeight="1" x14ac:dyDescent="0.2">
      <c r="B16" s="224"/>
      <c r="C16" s="354" t="s">
        <v>30</v>
      </c>
      <c r="D16" s="742" t="s">
        <v>54</v>
      </c>
      <c r="E16" s="975">
        <f>'A2.7.6'!E16/'A2.7.6'!E$29</f>
        <v>4.2074989348103962E-3</v>
      </c>
      <c r="F16" s="976">
        <f>'A2.7.6'!F16/'A2.7.6'!F$29</f>
        <v>2.4118184832458743E-3</v>
      </c>
      <c r="G16" s="975">
        <f>'A2.7.6'!G16/'A2.7.6'!G$29</f>
        <v>3.8981003623586251E-3</v>
      </c>
      <c r="H16" s="976">
        <f>'A2.7.6'!H16/'A2.7.6'!H$29</f>
        <v>2.3225602018071049E-3</v>
      </c>
      <c r="I16" s="975">
        <f>'A2.7.6'!I16/'A2.7.6'!I$29</f>
        <v>5.0783749200255914E-3</v>
      </c>
      <c r="J16" s="976">
        <f>'A2.7.6'!J16/'A2.7.6'!J$29</f>
        <v>2.6698276397516991E-3</v>
      </c>
      <c r="K16" s="975">
        <f>'A2.7.6'!K16/'A2.7.6'!K$29</f>
        <v>3.1979863002393333E-3</v>
      </c>
      <c r="L16" s="976">
        <f>'A2.7.6'!L16/'A2.7.6'!L$29</f>
        <v>1.5160920130841127E-3</v>
      </c>
    </row>
    <row r="17" spans="2:12" customFormat="1" ht="13.35" customHeight="1" x14ac:dyDescent="0.2">
      <c r="B17" s="224"/>
      <c r="C17" s="354" t="s">
        <v>31</v>
      </c>
      <c r="D17" s="742" t="s">
        <v>55</v>
      </c>
      <c r="E17" s="975">
        <f>'A2.7.6'!E17/'A2.7.6'!E$29</f>
        <v>4.5270558159352364E-3</v>
      </c>
      <c r="F17" s="976">
        <f>'A2.7.6'!F17/'A2.7.6'!F$29</f>
        <v>2.6915874223747216E-3</v>
      </c>
      <c r="G17" s="975">
        <f>'A2.7.6'!G17/'A2.7.6'!G$29</f>
        <v>4.5752351670875881E-3</v>
      </c>
      <c r="H17" s="976">
        <f>'A2.7.6'!H17/'A2.7.6'!H$29</f>
        <v>2.7120856186611448E-3</v>
      </c>
      <c r="I17" s="975">
        <f>'A2.7.6'!I17/'A2.7.6'!I$29</f>
        <v>5.4182661548304546E-3</v>
      </c>
      <c r="J17" s="976">
        <f>'A2.7.6'!J17/'A2.7.6'!J$29</f>
        <v>3.3465045660565516E-3</v>
      </c>
      <c r="K17" s="975">
        <f>'A2.7.6'!K17/'A2.7.6'!K$29</f>
        <v>3.5074688454237849E-3</v>
      </c>
      <c r="L17" s="976">
        <f>'A2.7.6'!L17/'A2.7.6'!L$29</f>
        <v>1.7660689343204437E-3</v>
      </c>
    </row>
    <row r="18" spans="2:12" customFormat="1" ht="13.35" customHeight="1" x14ac:dyDescent="0.2">
      <c r="B18" s="224"/>
      <c r="C18" s="354" t="s">
        <v>32</v>
      </c>
      <c r="D18" s="742" t="s">
        <v>56</v>
      </c>
      <c r="E18" s="975">
        <f>'A2.7.6'!E18/'A2.7.6'!E$29</f>
        <v>5.574492259622213E-3</v>
      </c>
      <c r="F18" s="976">
        <f>'A2.7.6'!F18/'A2.7.6'!F$29</f>
        <v>3.523397469776451E-3</v>
      </c>
      <c r="G18" s="975">
        <f>'A2.7.6'!G18/'A2.7.6'!G$29</f>
        <v>4.8314483364444933E-3</v>
      </c>
      <c r="H18" s="976">
        <f>'A2.7.6'!H18/'A2.7.6'!H$29</f>
        <v>2.8958968086331026E-3</v>
      </c>
      <c r="I18" s="975">
        <f>'A2.7.6'!I18/'A2.7.6'!I$29</f>
        <v>6.4179462571976971E-3</v>
      </c>
      <c r="J18" s="976">
        <f>'A2.7.6'!J18/'A2.7.6'!J$29</f>
        <v>4.0289872562245628E-3</v>
      </c>
      <c r="K18" s="975">
        <f>'A2.7.6'!K18/'A2.7.6'!K$29</f>
        <v>3.6725262028554921E-3</v>
      </c>
      <c r="L18" s="976">
        <f>'A2.7.6'!L18/'A2.7.6'!L$29</f>
        <v>2.0767913217465696E-3</v>
      </c>
    </row>
    <row r="19" spans="2:12" customFormat="1" ht="13.35" customHeight="1" x14ac:dyDescent="0.2">
      <c r="B19" s="224"/>
      <c r="C19" s="354" t="s">
        <v>33</v>
      </c>
      <c r="D19" s="742" t="s">
        <v>57</v>
      </c>
      <c r="E19" s="975">
        <f>'A2.7.6'!E19/'A2.7.6'!E$29</f>
        <v>6.5331629029967333E-3</v>
      </c>
      <c r="F19" s="976">
        <f>'A2.7.6'!F19/'A2.7.6'!F$29</f>
        <v>3.9392260302828115E-3</v>
      </c>
      <c r="G19" s="975">
        <f>'A2.7.6'!G19/'A2.7.6'!G$29</f>
        <v>5.5817869038468576E-3</v>
      </c>
      <c r="H19" s="976">
        <f>'A2.7.6'!H19/'A2.7.6'!H$29</f>
        <v>3.5509099967736637E-3</v>
      </c>
      <c r="I19" s="975">
        <f>'A2.7.6'!I19/'A2.7.6'!I$29</f>
        <v>5.8981126039667304E-3</v>
      </c>
      <c r="J19" s="976">
        <f>'A2.7.6'!J19/'A2.7.6'!J$29</f>
        <v>4.0019541682367312E-3</v>
      </c>
      <c r="K19" s="975">
        <f>'A2.7.6'!K19/'A2.7.6'!K$29</f>
        <v>4.5184451596929935E-3</v>
      </c>
      <c r="L19" s="976">
        <f>'A2.7.6'!L19/'A2.7.6'!L$29</f>
        <v>2.6487507479915906E-3</v>
      </c>
    </row>
    <row r="20" spans="2:12" customFormat="1" ht="13.35" customHeight="1" x14ac:dyDescent="0.2">
      <c r="B20" s="224"/>
      <c r="C20" s="354" t="s">
        <v>34</v>
      </c>
      <c r="D20" s="742" t="s">
        <v>58</v>
      </c>
      <c r="E20" s="975">
        <f>'A2.7.6'!E20/'A2.7.6'!E$29</f>
        <v>4.6158216162476923E-2</v>
      </c>
      <c r="F20" s="976">
        <f>'A2.7.6'!F20/'A2.7.6'!F$29</f>
        <v>3.1671289136124277E-2</v>
      </c>
      <c r="G20" s="975">
        <f>'A2.7.6'!G20/'A2.7.6'!G$29</f>
        <v>4.3537937850005488E-2</v>
      </c>
      <c r="H20" s="976">
        <f>'A2.7.6'!H20/'A2.7.6'!H$29</f>
        <v>3.0252248203087872E-2</v>
      </c>
      <c r="I20" s="975">
        <f>'A2.7.6'!I20/'A2.7.6'!I$29</f>
        <v>4.9784069097888677E-2</v>
      </c>
      <c r="J20" s="976">
        <f>'A2.7.6'!J20/'A2.7.6'!J$29</f>
        <v>3.490723047247439E-2</v>
      </c>
      <c r="K20" s="975">
        <f>'A2.7.6'!K20/'A2.7.6'!K$29</f>
        <v>3.2743253280514979E-2</v>
      </c>
      <c r="L20" s="976">
        <f>'A2.7.6'!L20/'A2.7.6'!L$29</f>
        <v>2.0626879745251941E-2</v>
      </c>
    </row>
    <row r="21" spans="2:12" customFormat="1" ht="13.35" customHeight="1" x14ac:dyDescent="0.2">
      <c r="B21" s="224"/>
      <c r="C21" s="354" t="s">
        <v>35</v>
      </c>
      <c r="D21" s="617" t="s">
        <v>744</v>
      </c>
      <c r="E21" s="975">
        <f>'A2.7.6'!E21/'A2.7.6'!E$29</f>
        <v>6.5118591109217444E-2</v>
      </c>
      <c r="F21" s="976">
        <f>'A2.7.6'!F21/'A2.7.6'!F$29</f>
        <v>4.9439413828230271E-2</v>
      </c>
      <c r="G21" s="975">
        <f>'A2.7.6'!G21/'A2.7.6'!G$29</f>
        <v>6.4419311152593237E-2</v>
      </c>
      <c r="H21" s="976">
        <f>'A2.7.6'!H21/'A2.7.6'!H$29</f>
        <v>4.8208188871698941E-2</v>
      </c>
      <c r="I21" s="975">
        <f>'A2.7.6'!I21/'A2.7.6'!I$29</f>
        <v>6.6178822776711457E-2</v>
      </c>
      <c r="J21" s="976">
        <f>'A2.7.6'!J21/'A2.7.6'!J$29</f>
        <v>5.025651347870605E-2</v>
      </c>
      <c r="K21" s="975">
        <f>'A2.7.6'!K21/'A2.7.6'!K$29</f>
        <v>5.2612032681356773E-2</v>
      </c>
      <c r="L21" s="976">
        <f>'A2.7.6'!L21/'A2.7.6'!L$29</f>
        <v>3.8320408710941056E-2</v>
      </c>
    </row>
    <row r="22" spans="2:12" customFormat="1" ht="13.35" customHeight="1" x14ac:dyDescent="0.2">
      <c r="B22" s="224"/>
      <c r="C22" s="354" t="s">
        <v>36</v>
      </c>
      <c r="D22" s="617" t="s">
        <v>773</v>
      </c>
      <c r="E22" s="975">
        <f>'A2.7.6'!E22/'A2.7.6'!E$29</f>
        <v>0.16927638119585287</v>
      </c>
      <c r="F22" s="976">
        <f>'A2.7.6'!F22/'A2.7.6'!F$29</f>
        <v>0.14029117657236417</v>
      </c>
      <c r="G22" s="975">
        <f>'A2.7.6'!G22/'A2.7.6'!G$29</f>
        <v>0.15438673547820359</v>
      </c>
      <c r="H22" s="976">
        <f>'A2.7.6'!H22/'A2.7.6'!H$29</f>
        <v>0.12979293282145743</v>
      </c>
      <c r="I22" s="975">
        <f>'A2.7.6'!I22/'A2.7.6'!I$29</f>
        <v>0.15453055022392834</v>
      </c>
      <c r="J22" s="976">
        <f>'A2.7.6'!J22/'A2.7.6'!J$29</f>
        <v>0.13199416716765391</v>
      </c>
      <c r="K22" s="975">
        <f>'A2.7.6'!K22/'A2.7.6'!K$29</f>
        <v>0.13423289593133614</v>
      </c>
      <c r="L22" s="976">
        <f>'A2.7.6'!L22/'A2.7.6'!L$29</f>
        <v>0.10863334793115771</v>
      </c>
    </row>
    <row r="23" spans="2:12" customFormat="1" ht="13.35" customHeight="1" x14ac:dyDescent="0.2">
      <c r="B23" s="224"/>
      <c r="C23" s="354" t="s">
        <v>37</v>
      </c>
      <c r="D23" s="617" t="s">
        <v>754</v>
      </c>
      <c r="E23" s="975">
        <f>'A2.7.6'!E23/'A2.7.6'!E$29</f>
        <v>0.24156724897031673</v>
      </c>
      <c r="F23" s="976">
        <f>'A2.7.6'!F23/'A2.7.6'!F$29</f>
        <v>0.21490289900336523</v>
      </c>
      <c r="G23" s="975">
        <f>'A2.7.6'!G23/'A2.7.6'!G$29</f>
        <v>0.23430694337688956</v>
      </c>
      <c r="H23" s="976">
        <f>'A2.7.6'!H23/'A2.7.6'!H$29</f>
        <v>0.20590933349819093</v>
      </c>
      <c r="I23" s="975">
        <f>'A2.7.6'!I23/'A2.7.6'!I$29</f>
        <v>0.22258877159309021</v>
      </c>
      <c r="J23" s="976">
        <f>'A2.7.6'!J23/'A2.7.6'!J$29</f>
        <v>0.19701210530972504</v>
      </c>
      <c r="K23" s="975">
        <f>'A2.7.6'!K23/'A2.7.6'!K$29</f>
        <v>0.22563340760914419</v>
      </c>
      <c r="L23" s="976">
        <f>'A2.7.6'!L23/'A2.7.6'!L$29</f>
        <v>0.19489524051020551</v>
      </c>
    </row>
    <row r="24" spans="2:12" customFormat="1" ht="13.35" customHeight="1" x14ac:dyDescent="0.2">
      <c r="B24" s="224"/>
      <c r="C24" s="354" t="s">
        <v>38</v>
      </c>
      <c r="D24" s="617" t="s">
        <v>62</v>
      </c>
      <c r="E24" s="975">
        <f>'A2.7.6'!E24/'A2.7.6'!E$29</f>
        <v>0.22294418406476352</v>
      </c>
      <c r="F24" s="976">
        <f>'A2.7.6'!F24/'A2.7.6'!F$29</f>
        <v>0.2327231211814805</v>
      </c>
      <c r="G24" s="975">
        <f>'A2.7.6'!G24/'A2.7.6'!G$29</f>
        <v>0.23331869258079865</v>
      </c>
      <c r="H24" s="976">
        <f>'A2.7.6'!H24/'A2.7.6'!H$29</f>
        <v>0.2386550270345025</v>
      </c>
      <c r="I24" s="975">
        <f>'A2.7.6'!I24/'A2.7.6'!I$29</f>
        <v>0.23224568138195778</v>
      </c>
      <c r="J24" s="976">
        <f>'A2.7.6'!J24/'A2.7.6'!J$29</f>
        <v>0.23639633440069197</v>
      </c>
      <c r="K24" s="975">
        <f>'A2.7.6'!K24/'A2.7.6'!K$29</f>
        <v>0.23790954856812743</v>
      </c>
      <c r="L24" s="976">
        <f>'A2.7.6'!L24/'A2.7.6'!L$29</f>
        <v>0.23526234487748829</v>
      </c>
    </row>
    <row r="25" spans="2:12" customFormat="1" ht="13.35" customHeight="1" x14ac:dyDescent="0.2">
      <c r="B25" s="224"/>
      <c r="C25" s="354" t="s">
        <v>39</v>
      </c>
      <c r="D25" s="617" t="s">
        <v>63</v>
      </c>
      <c r="E25" s="975">
        <f>'A2.7.6'!E25/'A2.7.6'!E$29</f>
        <v>0.1010154807555745</v>
      </c>
      <c r="F25" s="976">
        <f>'A2.7.6'!F25/'A2.7.6'!F$29</f>
        <v>0.12212454211270256</v>
      </c>
      <c r="G25" s="975">
        <f>'A2.7.6'!G25/'A2.7.6'!G$29</f>
        <v>0.11046447787416273</v>
      </c>
      <c r="H25" s="976">
        <f>'A2.7.6'!H25/'A2.7.6'!H$29</f>
        <v>0.12913843078534984</v>
      </c>
      <c r="I25" s="975">
        <f>'A2.7.6'!I25/'A2.7.6'!I$29</f>
        <v>0.10914507357645553</v>
      </c>
      <c r="J25" s="976">
        <f>'A2.7.6'!J25/'A2.7.6'!J$29</f>
        <v>0.12906720255332427</v>
      </c>
      <c r="K25" s="975">
        <f>'A2.7.6'!K25/'A2.7.6'!K$29</f>
        <v>0.12666088965915656</v>
      </c>
      <c r="L25" s="976">
        <f>'A2.7.6'!L25/'A2.7.6'!L$29</f>
        <v>0.14257876008423151</v>
      </c>
    </row>
    <row r="26" spans="2:12" customFormat="1" ht="13.35" customHeight="1" x14ac:dyDescent="0.2">
      <c r="B26" s="224"/>
      <c r="C26" s="354" t="s">
        <v>40</v>
      </c>
      <c r="D26" s="617" t="s">
        <v>64</v>
      </c>
      <c r="E26" s="975">
        <f>'A2.7.6'!E26/'A2.7.6'!E$29</f>
        <v>9.2902286607016049E-2</v>
      </c>
      <c r="F26" s="976">
        <f>'A2.7.6'!F26/'A2.7.6'!F$29</f>
        <v>0.13525554720817609</v>
      </c>
      <c r="G26" s="975">
        <f>'A2.7.6'!G26/'A2.7.6'!G$29</f>
        <v>0.10041726144723839</v>
      </c>
      <c r="H26" s="976">
        <f>'A2.7.6'!H26/'A2.7.6'!H$29</f>
        <v>0.14389053851191302</v>
      </c>
      <c r="I26" s="975">
        <f>'A2.7.6'!I26/'A2.7.6'!I$29</f>
        <v>9.7788707613563661E-2</v>
      </c>
      <c r="J26" s="976">
        <f>'A2.7.6'!J26/'A2.7.6'!J$29</f>
        <v>0.14095633618558814</v>
      </c>
      <c r="K26" s="975">
        <f>'A2.7.6'!K26/'A2.7.6'!K$29</f>
        <v>0.12713542956177271</v>
      </c>
      <c r="L26" s="976">
        <f>'A2.7.6'!L26/'A2.7.6'!L$29</f>
        <v>0.17456709389662758</v>
      </c>
    </row>
    <row r="27" spans="2:12" customFormat="1" ht="13.35" customHeight="1" x14ac:dyDescent="0.2">
      <c r="B27" s="224"/>
      <c r="C27" s="354" t="s">
        <v>41</v>
      </c>
      <c r="D27" s="617" t="s">
        <v>65</v>
      </c>
      <c r="E27" s="975">
        <f>'A2.7.6'!E27/'A2.7.6'!E$29</f>
        <v>2.2901576480613549E-2</v>
      </c>
      <c r="F27" s="976">
        <f>'A2.7.6'!F27/'A2.7.6'!F$29</f>
        <v>4.5642910089225892E-2</v>
      </c>
      <c r="G27" s="975">
        <f>'A2.7.6'!G27/'A2.7.6'!G$29</f>
        <v>2.4669668020936276E-2</v>
      </c>
      <c r="H27" s="976">
        <f>'A2.7.6'!H27/'A2.7.6'!H$29</f>
        <v>4.8638837101364331E-2</v>
      </c>
      <c r="I27" s="975">
        <f>'A2.7.6'!I27/'A2.7.6'!I$29</f>
        <v>2.4772072936660269E-2</v>
      </c>
      <c r="J27" s="976">
        <f>'A2.7.6'!J27/'A2.7.6'!J$29</f>
        <v>4.9014957955562044E-2</v>
      </c>
      <c r="K27" s="975">
        <f>'A2.7.6'!K27/'A2.7.6'!K$29</f>
        <v>3.2743253280514979E-2</v>
      </c>
      <c r="L27" s="976">
        <f>'A2.7.6'!L27/'A2.7.6'!L$29</f>
        <v>6.0255139667214359E-2</v>
      </c>
    </row>
    <row r="28" spans="2:12" customFormat="1" ht="13.35" customHeight="1" x14ac:dyDescent="0.2">
      <c r="B28" s="225"/>
      <c r="C28" s="752" t="s">
        <v>42</v>
      </c>
      <c r="D28" s="753" t="s">
        <v>66</v>
      </c>
      <c r="E28" s="977">
        <f>'A2.7.6'!E28/'A2.7.6'!E$29</f>
        <v>2.5209487288737394E-3</v>
      </c>
      <c r="F28" s="978">
        <f>'A2.7.6'!F28/'A2.7.6'!F$29</f>
        <v>8.5035984954223848E-3</v>
      </c>
      <c r="G28" s="977">
        <f>'A2.7.6'!G28/'A2.7.6'!G$29</f>
        <v>2.7817429815892537E-3</v>
      </c>
      <c r="H28" s="978">
        <f>'A2.7.6'!H28/'A2.7.6'!H$29</f>
        <v>8.1184921978245308E-3</v>
      </c>
      <c r="I28" s="977">
        <f>'A2.7.6'!I28/'A2.7.6'!I$29</f>
        <v>2.5791746641074856E-3</v>
      </c>
      <c r="J28" s="978">
        <f>'A2.7.6'!J28/'A2.7.6'!J$29</f>
        <v>7.4354261364588479E-3</v>
      </c>
      <c r="K28" s="977">
        <f>'A2.7.6'!K28/'A2.7.6'!K$29</f>
        <v>3.7550548815713462E-3</v>
      </c>
      <c r="L28" s="978">
        <f>'A2.7.6'!L28/'A2.7.6'!L$29</f>
        <v>1.1302099716663093E-2</v>
      </c>
    </row>
    <row r="29" spans="2:12" customFormat="1" ht="13.35" customHeight="1" x14ac:dyDescent="0.2">
      <c r="B29" s="225"/>
      <c r="C29" s="226" t="s">
        <v>8</v>
      </c>
      <c r="D29" s="227"/>
      <c r="E29" s="230">
        <f>'A2.7.6'!E29/'A2.7.6'!E$29</f>
        <v>1</v>
      </c>
      <c r="F29" s="231">
        <f>'A2.7.6'!F29/'A2.7.6'!F$29</f>
        <v>1</v>
      </c>
      <c r="G29" s="230">
        <f>'A2.7.6'!G29/'A2.7.6'!G$29</f>
        <v>1</v>
      </c>
      <c r="H29" s="231">
        <f>'A2.7.6'!H29/'A2.7.6'!H$29</f>
        <v>1</v>
      </c>
      <c r="I29" s="230">
        <f>'A2.7.6'!I29/'A2.7.6'!I$29</f>
        <v>1</v>
      </c>
      <c r="J29" s="231">
        <f>'A2.7.6'!J29/'A2.7.6'!J$29</f>
        <v>1</v>
      </c>
      <c r="K29" s="230">
        <f>'A2.7.6'!K29/'A2.7.6'!K$29</f>
        <v>1</v>
      </c>
      <c r="L29" s="231">
        <f>'A2.7.6'!L29/'A2.7.6'!L$29</f>
        <v>1</v>
      </c>
    </row>
    <row r="30" spans="2:12" customFormat="1" ht="13.35" customHeight="1" x14ac:dyDescent="0.2">
      <c r="B30" s="734"/>
    </row>
    <row r="31" spans="2:12" customFormat="1" ht="13.35" customHeight="1" x14ac:dyDescent="0.2">
      <c r="B31" s="734"/>
    </row>
    <row r="32" spans="2:12" x14ac:dyDescent="0.2">
      <c r="G32" s="109" t="s">
        <v>245</v>
      </c>
    </row>
  </sheetData>
  <mergeCells count="3">
    <mergeCell ref="B1:L1"/>
    <mergeCell ref="K2:L2"/>
    <mergeCell ref="C3:D3"/>
  </mergeCells>
  <hyperlinks>
    <hyperlink ref="G32" location="CONTENTS!A1" display="BACK TO CONTENTS" xr:uid="{00000000-0004-0000-44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theme="7" tint="0.79998168889431442"/>
    <pageSetUpPr fitToPage="1"/>
  </sheetPr>
  <dimension ref="B1:N640"/>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4" s="3" customFormat="1" ht="15" customHeight="1" x14ac:dyDescent="0.2">
      <c r="B1" s="1449" t="s">
        <v>1183</v>
      </c>
      <c r="C1" s="1449"/>
      <c r="D1" s="1449"/>
      <c r="E1" s="1449"/>
      <c r="F1" s="1449"/>
      <c r="G1" s="1449"/>
      <c r="H1" s="1449"/>
      <c r="I1" s="1449"/>
      <c r="J1" s="1449"/>
      <c r="K1" s="1449"/>
      <c r="L1" s="1449"/>
    </row>
    <row r="2" spans="2:14"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4" ht="24.95" customHeight="1" x14ac:dyDescent="0.2">
      <c r="B3" s="150"/>
      <c r="C3" s="1489" t="s">
        <v>85</v>
      </c>
      <c r="D3" s="1490"/>
      <c r="E3" s="682" t="s">
        <v>17</v>
      </c>
      <c r="F3" s="736" t="s">
        <v>98</v>
      </c>
      <c r="G3" s="682" t="s">
        <v>17</v>
      </c>
      <c r="H3" s="736" t="s">
        <v>98</v>
      </c>
      <c r="I3" s="682" t="s">
        <v>17</v>
      </c>
      <c r="J3" s="736" t="s">
        <v>98</v>
      </c>
      <c r="K3" s="682" t="s">
        <v>17</v>
      </c>
      <c r="L3" s="736" t="s">
        <v>98</v>
      </c>
    </row>
    <row r="4" spans="2:14" ht="13.35" customHeight="1" x14ac:dyDescent="0.2">
      <c r="B4" s="38"/>
      <c r="C4" s="563" t="s">
        <v>18</v>
      </c>
      <c r="D4" s="625" t="s">
        <v>43</v>
      </c>
      <c r="E4" s="596">
        <v>0</v>
      </c>
      <c r="F4" s="597">
        <v>0</v>
      </c>
      <c r="G4" s="596">
        <v>0</v>
      </c>
      <c r="H4" s="597">
        <v>0</v>
      </c>
      <c r="I4" s="596">
        <v>0</v>
      </c>
      <c r="J4" s="597">
        <v>0</v>
      </c>
      <c r="K4" s="596">
        <v>0</v>
      </c>
      <c r="L4" s="597">
        <v>0</v>
      </c>
    </row>
    <row r="5" spans="2:14" ht="13.35" customHeight="1" x14ac:dyDescent="0.2">
      <c r="B5" s="38"/>
      <c r="C5" s="441" t="s">
        <v>19</v>
      </c>
      <c r="D5" s="740" t="s">
        <v>121</v>
      </c>
      <c r="E5" s="596">
        <v>0</v>
      </c>
      <c r="F5" s="597">
        <v>0</v>
      </c>
      <c r="G5" s="596">
        <v>0</v>
      </c>
      <c r="H5" s="597">
        <v>0</v>
      </c>
      <c r="I5" s="596">
        <v>0</v>
      </c>
      <c r="J5" s="597">
        <v>0</v>
      </c>
      <c r="K5" s="596">
        <v>0</v>
      </c>
      <c r="L5" s="597">
        <v>0</v>
      </c>
      <c r="N5" s="321"/>
    </row>
    <row r="6" spans="2:14" ht="13.35" customHeight="1" x14ac:dyDescent="0.2">
      <c r="B6" s="38"/>
      <c r="C6" s="441" t="s">
        <v>20</v>
      </c>
      <c r="D6" s="442" t="s">
        <v>44</v>
      </c>
      <c r="E6" s="596">
        <v>162</v>
      </c>
      <c r="F6" s="597">
        <v>6.8860660000000004E-2</v>
      </c>
      <c r="G6" s="596">
        <v>132</v>
      </c>
      <c r="H6" s="597">
        <v>6.2024169999999997E-2</v>
      </c>
      <c r="I6" s="596">
        <v>155</v>
      </c>
      <c r="J6" s="597">
        <v>7.0806220000000003E-2</v>
      </c>
      <c r="K6" s="596">
        <v>147</v>
      </c>
      <c r="L6" s="597">
        <v>6.8296479999999993E-2</v>
      </c>
    </row>
    <row r="7" spans="2:14" ht="13.35" customHeight="1" x14ac:dyDescent="0.2">
      <c r="B7" s="38"/>
      <c r="C7" s="441" t="s">
        <v>21</v>
      </c>
      <c r="D7" s="442" t="s">
        <v>45</v>
      </c>
      <c r="E7" s="596">
        <v>163</v>
      </c>
      <c r="F7" s="597">
        <v>0.12758128999999999</v>
      </c>
      <c r="G7" s="596">
        <v>123</v>
      </c>
      <c r="H7" s="597">
        <v>8.8543320000000009E-2</v>
      </c>
      <c r="I7" s="596">
        <v>125</v>
      </c>
      <c r="J7" s="597">
        <v>8.7362499999999996E-2</v>
      </c>
      <c r="K7" s="596">
        <v>134</v>
      </c>
      <c r="L7" s="597">
        <v>9.682984E-2</v>
      </c>
    </row>
    <row r="8" spans="2:14" ht="13.35" customHeight="1" x14ac:dyDescent="0.2">
      <c r="B8" s="38"/>
      <c r="C8" s="441" t="s">
        <v>22</v>
      </c>
      <c r="D8" s="442" t="s">
        <v>46</v>
      </c>
      <c r="E8" s="596">
        <v>190</v>
      </c>
      <c r="F8" s="597">
        <v>0.18654891000000001</v>
      </c>
      <c r="G8" s="596">
        <v>167</v>
      </c>
      <c r="H8" s="597">
        <v>0.16098942999999999</v>
      </c>
      <c r="I8" s="596">
        <v>157</v>
      </c>
      <c r="J8" s="597">
        <v>0.13635628</v>
      </c>
      <c r="K8" s="596">
        <v>169</v>
      </c>
      <c r="L8" s="597">
        <v>0.16626515</v>
      </c>
    </row>
    <row r="9" spans="2:14" ht="13.35" customHeight="1" x14ac:dyDescent="0.2">
      <c r="B9" s="38"/>
      <c r="C9" s="441" t="s">
        <v>23</v>
      </c>
      <c r="D9" s="442" t="s">
        <v>47</v>
      </c>
      <c r="E9" s="596">
        <v>235</v>
      </c>
      <c r="F9" s="597">
        <v>0.27940647999999996</v>
      </c>
      <c r="G9" s="596">
        <v>178</v>
      </c>
      <c r="H9" s="597">
        <v>0.21664985</v>
      </c>
      <c r="I9" s="596">
        <v>163</v>
      </c>
      <c r="J9" s="597">
        <v>0.20102544</v>
      </c>
      <c r="K9" s="596">
        <v>169</v>
      </c>
      <c r="L9" s="597">
        <v>0.20582531000000001</v>
      </c>
    </row>
    <row r="10" spans="2:14" ht="13.35" customHeight="1" x14ac:dyDescent="0.2">
      <c r="B10" s="38"/>
      <c r="C10" s="441" t="s">
        <v>24</v>
      </c>
      <c r="D10" s="442" t="s">
        <v>48</v>
      </c>
      <c r="E10" s="596">
        <v>252</v>
      </c>
      <c r="F10" s="597">
        <v>0.34227965999999999</v>
      </c>
      <c r="G10" s="596">
        <v>206</v>
      </c>
      <c r="H10" s="597">
        <v>0.32117699000000005</v>
      </c>
      <c r="I10" s="596">
        <v>228</v>
      </c>
      <c r="J10" s="597">
        <v>0.31183887999999998</v>
      </c>
      <c r="K10" s="596">
        <v>224</v>
      </c>
      <c r="L10" s="597">
        <v>0.33351956999999999</v>
      </c>
    </row>
    <row r="11" spans="2:14" customFormat="1" ht="13.35" customHeight="1" x14ac:dyDescent="0.2">
      <c r="B11" s="224"/>
      <c r="C11" s="441" t="s">
        <v>25</v>
      </c>
      <c r="D11" s="442" t="s">
        <v>49</v>
      </c>
      <c r="E11" s="596">
        <v>229</v>
      </c>
      <c r="F11" s="597">
        <v>0.37307211000000001</v>
      </c>
      <c r="G11" s="596">
        <v>200</v>
      </c>
      <c r="H11" s="597">
        <v>0.30759330000000001</v>
      </c>
      <c r="I11" s="596">
        <v>264</v>
      </c>
      <c r="J11" s="597">
        <v>0.46717793000000002</v>
      </c>
      <c r="K11" s="596">
        <v>259</v>
      </c>
      <c r="L11" s="597">
        <v>0.45404486999999999</v>
      </c>
    </row>
    <row r="12" spans="2:14" customFormat="1" ht="13.35" customHeight="1" x14ac:dyDescent="0.2">
      <c r="B12" s="224"/>
      <c r="C12" s="441" t="s">
        <v>26</v>
      </c>
      <c r="D12" s="442" t="s">
        <v>50</v>
      </c>
      <c r="E12" s="596">
        <v>3388</v>
      </c>
      <c r="F12" s="597">
        <v>1.0230103899999998</v>
      </c>
      <c r="G12" s="596">
        <v>1790</v>
      </c>
      <c r="H12" s="597">
        <v>0.57507496999999996</v>
      </c>
      <c r="I12" s="596">
        <v>273</v>
      </c>
      <c r="J12" s="597">
        <v>0.55479094000000007</v>
      </c>
      <c r="K12" s="596">
        <v>253</v>
      </c>
      <c r="L12" s="597">
        <v>0.51290769999999997</v>
      </c>
    </row>
    <row r="13" spans="2:14" customFormat="1" ht="13.35" customHeight="1" x14ac:dyDescent="0.2">
      <c r="B13" s="224"/>
      <c r="C13" s="354" t="s">
        <v>27</v>
      </c>
      <c r="D13" s="742" t="s">
        <v>51</v>
      </c>
      <c r="E13" s="596">
        <v>19009</v>
      </c>
      <c r="F13" s="597">
        <v>23.21563321</v>
      </c>
      <c r="G13" s="596">
        <v>16768</v>
      </c>
      <c r="H13" s="597">
        <v>17.95281434</v>
      </c>
      <c r="I13" s="596">
        <v>14514</v>
      </c>
      <c r="J13" s="597">
        <v>9.3752762399999998</v>
      </c>
      <c r="K13" s="596">
        <v>4446</v>
      </c>
      <c r="L13" s="597">
        <v>1.63354015</v>
      </c>
    </row>
    <row r="14" spans="2:14" customFormat="1" ht="13.35" customHeight="1" x14ac:dyDescent="0.2">
      <c r="B14" s="224"/>
      <c r="C14" s="354" t="s">
        <v>28</v>
      </c>
      <c r="D14" s="742" t="s">
        <v>52</v>
      </c>
      <c r="E14" s="596">
        <v>23098</v>
      </c>
      <c r="F14" s="597">
        <v>62.53590294</v>
      </c>
      <c r="G14" s="596">
        <v>20124</v>
      </c>
      <c r="H14" s="597">
        <v>51.366581420000003</v>
      </c>
      <c r="I14" s="596">
        <v>21108</v>
      </c>
      <c r="J14" s="597">
        <v>42.810107629999997</v>
      </c>
      <c r="K14" s="596">
        <v>16100</v>
      </c>
      <c r="L14" s="597">
        <v>21.97858562</v>
      </c>
    </row>
    <row r="15" spans="2:14" customFormat="1" ht="13.35" customHeight="1" x14ac:dyDescent="0.2">
      <c r="B15" s="224"/>
      <c r="C15" s="354" t="s">
        <v>29</v>
      </c>
      <c r="D15" s="742" t="s">
        <v>53</v>
      </c>
      <c r="E15" s="596">
        <v>26021</v>
      </c>
      <c r="F15" s="597">
        <v>94.326014990000004</v>
      </c>
      <c r="G15" s="596">
        <v>21942</v>
      </c>
      <c r="H15" s="597">
        <v>78.444482129999997</v>
      </c>
      <c r="I15" s="596">
        <v>23263</v>
      </c>
      <c r="J15" s="597">
        <v>79.125335359999994</v>
      </c>
      <c r="K15" s="596">
        <v>18348</v>
      </c>
      <c r="L15" s="597">
        <v>52.726794129999995</v>
      </c>
    </row>
    <row r="16" spans="2:14" customFormat="1" ht="13.35" customHeight="1" x14ac:dyDescent="0.2">
      <c r="B16" s="224"/>
      <c r="C16" s="354" t="s">
        <v>30</v>
      </c>
      <c r="D16" s="742" t="s">
        <v>54</v>
      </c>
      <c r="E16" s="596">
        <v>30517</v>
      </c>
      <c r="F16" s="597">
        <v>134.91829368</v>
      </c>
      <c r="G16" s="596">
        <v>25952</v>
      </c>
      <c r="H16" s="597">
        <v>113.42065998999999</v>
      </c>
      <c r="I16" s="596">
        <v>26336</v>
      </c>
      <c r="J16" s="597">
        <v>111.17019979</v>
      </c>
      <c r="K16" s="596">
        <v>20904</v>
      </c>
      <c r="L16" s="597">
        <v>81.718128140000005</v>
      </c>
    </row>
    <row r="17" spans="2:12" customFormat="1" ht="13.35" customHeight="1" x14ac:dyDescent="0.2">
      <c r="B17" s="224"/>
      <c r="C17" s="354" t="s">
        <v>31</v>
      </c>
      <c r="D17" s="742" t="s">
        <v>55</v>
      </c>
      <c r="E17" s="596">
        <v>39872</v>
      </c>
      <c r="F17" s="597">
        <v>174.45623244000001</v>
      </c>
      <c r="G17" s="596">
        <v>34411</v>
      </c>
      <c r="H17" s="597">
        <v>149.31269451</v>
      </c>
      <c r="I17" s="596">
        <v>30012</v>
      </c>
      <c r="J17" s="597">
        <v>144.00362687000001</v>
      </c>
      <c r="K17" s="596">
        <v>22694</v>
      </c>
      <c r="L17" s="597">
        <v>103.05565643000001</v>
      </c>
    </row>
    <row r="18" spans="2:12" customFormat="1" ht="13.35" customHeight="1" x14ac:dyDescent="0.2">
      <c r="B18" s="224"/>
      <c r="C18" s="354" t="s">
        <v>32</v>
      </c>
      <c r="D18" s="742" t="s">
        <v>56</v>
      </c>
      <c r="E18" s="596">
        <v>45420</v>
      </c>
      <c r="F18" s="597">
        <v>221.27410541</v>
      </c>
      <c r="G18" s="596">
        <v>40814</v>
      </c>
      <c r="H18" s="597">
        <v>194.03338267000001</v>
      </c>
      <c r="I18" s="596">
        <v>38791</v>
      </c>
      <c r="J18" s="597">
        <v>186.36390464000002</v>
      </c>
      <c r="K18" s="596">
        <v>28484</v>
      </c>
      <c r="L18" s="597">
        <v>136.93859469</v>
      </c>
    </row>
    <row r="19" spans="2:12" customFormat="1" ht="13.35" customHeight="1" x14ac:dyDescent="0.2">
      <c r="B19" s="224"/>
      <c r="C19" s="354" t="s">
        <v>33</v>
      </c>
      <c r="D19" s="742" t="s">
        <v>57</v>
      </c>
      <c r="E19" s="596">
        <v>51593</v>
      </c>
      <c r="F19" s="597">
        <v>276.60532892999998</v>
      </c>
      <c r="G19" s="596">
        <v>46592</v>
      </c>
      <c r="H19" s="597">
        <v>242.83249325</v>
      </c>
      <c r="I19" s="596">
        <v>45002</v>
      </c>
      <c r="J19" s="597">
        <v>234.83282560000001</v>
      </c>
      <c r="K19" s="596">
        <v>35212</v>
      </c>
      <c r="L19" s="597">
        <v>182.73270019</v>
      </c>
    </row>
    <row r="20" spans="2:12" customFormat="1" ht="13.35" customHeight="1" x14ac:dyDescent="0.2">
      <c r="B20" s="224"/>
      <c r="C20" s="354" t="s">
        <v>34</v>
      </c>
      <c r="D20" s="742" t="s">
        <v>58</v>
      </c>
      <c r="E20" s="596">
        <v>286432</v>
      </c>
      <c r="F20" s="597">
        <v>1803.23964684</v>
      </c>
      <c r="G20" s="596">
        <v>271165</v>
      </c>
      <c r="H20" s="597">
        <v>1686.6580628099996</v>
      </c>
      <c r="I20" s="596">
        <v>268176</v>
      </c>
      <c r="J20" s="597">
        <v>1716.2678824300001</v>
      </c>
      <c r="K20" s="596">
        <v>231170</v>
      </c>
      <c r="L20" s="597">
        <v>1469.8181817100001</v>
      </c>
    </row>
    <row r="21" spans="2:12" customFormat="1" ht="13.35" customHeight="1" x14ac:dyDescent="0.2">
      <c r="B21" s="224"/>
      <c r="C21" s="354" t="s">
        <v>35</v>
      </c>
      <c r="D21" s="617" t="s">
        <v>744</v>
      </c>
      <c r="E21" s="596">
        <v>612326</v>
      </c>
      <c r="F21" s="597">
        <v>4424.7947995200002</v>
      </c>
      <c r="G21" s="596">
        <v>602324</v>
      </c>
      <c r="H21" s="597">
        <v>4280.3146664000005</v>
      </c>
      <c r="I21" s="596">
        <v>577718</v>
      </c>
      <c r="J21" s="597">
        <v>4245.5761806599994</v>
      </c>
      <c r="K21" s="596">
        <v>534172</v>
      </c>
      <c r="L21" s="597">
        <v>4017.4203921399999</v>
      </c>
    </row>
    <row r="22" spans="2:12" customFormat="1" ht="13.35" customHeight="1" x14ac:dyDescent="0.2">
      <c r="B22" s="224"/>
      <c r="C22" s="354" t="s">
        <v>36</v>
      </c>
      <c r="D22" s="617" t="s">
        <v>773</v>
      </c>
      <c r="E22" s="596">
        <v>506877</v>
      </c>
      <c r="F22" s="597">
        <v>4011.4768899999999</v>
      </c>
      <c r="G22" s="596">
        <v>531007</v>
      </c>
      <c r="H22" s="597">
        <v>4142.4371819999997</v>
      </c>
      <c r="I22" s="596">
        <v>533529</v>
      </c>
      <c r="J22" s="597">
        <v>4327.7846123100007</v>
      </c>
      <c r="K22" s="596">
        <v>515836</v>
      </c>
      <c r="L22" s="597">
        <v>4259.3703093200002</v>
      </c>
    </row>
    <row r="23" spans="2:12" customFormat="1" ht="13.35" customHeight="1" x14ac:dyDescent="0.2">
      <c r="B23" s="224"/>
      <c r="C23" s="354" t="s">
        <v>37</v>
      </c>
      <c r="D23" s="617" t="s">
        <v>754</v>
      </c>
      <c r="E23" s="596">
        <v>354405</v>
      </c>
      <c r="F23" s="597">
        <v>2922.6654530000001</v>
      </c>
      <c r="G23" s="596">
        <v>384916</v>
      </c>
      <c r="H23" s="597">
        <v>3181.1073740000002</v>
      </c>
      <c r="I23" s="596">
        <v>379303</v>
      </c>
      <c r="J23" s="597">
        <v>3240.4374459999999</v>
      </c>
      <c r="K23" s="596">
        <v>396922</v>
      </c>
      <c r="L23" s="597">
        <v>3481.010444</v>
      </c>
    </row>
    <row r="24" spans="2:12" customFormat="1" ht="13.35" customHeight="1" x14ac:dyDescent="0.2">
      <c r="B24" s="224"/>
      <c r="C24" s="354" t="s">
        <v>38</v>
      </c>
      <c r="D24" s="617" t="s">
        <v>62</v>
      </c>
      <c r="E24" s="596">
        <v>420763</v>
      </c>
      <c r="F24" s="597">
        <v>3532.420768</v>
      </c>
      <c r="G24" s="596">
        <v>457047</v>
      </c>
      <c r="H24" s="597">
        <v>3821.4814710000001</v>
      </c>
      <c r="I24" s="596">
        <v>448397</v>
      </c>
      <c r="J24" s="597">
        <v>3875.7327019999998</v>
      </c>
      <c r="K24" s="596">
        <v>486386</v>
      </c>
      <c r="L24" s="597">
        <v>4325.5210120000002</v>
      </c>
    </row>
    <row r="25" spans="2:12" customFormat="1" ht="13.35" customHeight="1" x14ac:dyDescent="0.2">
      <c r="B25" s="224"/>
      <c r="C25" s="354" t="s">
        <v>39</v>
      </c>
      <c r="D25" s="617" t="s">
        <v>63</v>
      </c>
      <c r="E25" s="596">
        <v>171788</v>
      </c>
      <c r="F25" s="597">
        <v>1518.394581</v>
      </c>
      <c r="G25" s="596">
        <v>186878</v>
      </c>
      <c r="H25" s="597">
        <v>1639.6443039999999</v>
      </c>
      <c r="I25" s="596">
        <v>182190</v>
      </c>
      <c r="J25" s="597">
        <v>1649.221796</v>
      </c>
      <c r="K25" s="596">
        <v>201667</v>
      </c>
      <c r="L25" s="597">
        <v>1867.684528</v>
      </c>
    </row>
    <row r="26" spans="2:12" customFormat="1" ht="13.35" customHeight="1" x14ac:dyDescent="0.2">
      <c r="B26" s="224"/>
      <c r="C26" s="354" t="s">
        <v>40</v>
      </c>
      <c r="D26" s="617" t="s">
        <v>64</v>
      </c>
      <c r="E26" s="596">
        <v>151052</v>
      </c>
      <c r="F26" s="597">
        <v>1403.5319850000001</v>
      </c>
      <c r="G26" s="596">
        <v>165625</v>
      </c>
      <c r="H26" s="597">
        <v>1528.84906</v>
      </c>
      <c r="I26" s="596">
        <v>163603</v>
      </c>
      <c r="J26" s="597">
        <v>1556.569373</v>
      </c>
      <c r="K26" s="596">
        <v>188042</v>
      </c>
      <c r="L26" s="597">
        <v>1840.169204</v>
      </c>
    </row>
    <row r="27" spans="2:12" customFormat="1" ht="13.35" customHeight="1" x14ac:dyDescent="0.2">
      <c r="B27" s="224"/>
      <c r="C27" s="354" t="s">
        <v>41</v>
      </c>
      <c r="D27" s="617" t="s">
        <v>65</v>
      </c>
      <c r="E27" s="596">
        <v>36342</v>
      </c>
      <c r="F27" s="597">
        <v>362.43398400000001</v>
      </c>
      <c r="G27" s="596">
        <v>38305</v>
      </c>
      <c r="H27" s="597">
        <v>378.98086599999999</v>
      </c>
      <c r="I27" s="596">
        <v>36696</v>
      </c>
      <c r="J27" s="597">
        <v>372.36549000000002</v>
      </c>
      <c r="K27" s="596">
        <v>42642</v>
      </c>
      <c r="L27" s="597">
        <v>448.285372</v>
      </c>
    </row>
    <row r="28" spans="2:12" customFormat="1" ht="13.35" customHeight="1" x14ac:dyDescent="0.2">
      <c r="B28" s="225"/>
      <c r="C28" s="752" t="s">
        <v>42</v>
      </c>
      <c r="D28" s="753" t="s">
        <v>66</v>
      </c>
      <c r="E28" s="676">
        <v>6838</v>
      </c>
      <c r="F28" s="677">
        <v>71.889178000000001</v>
      </c>
      <c r="G28" s="676">
        <v>7049</v>
      </c>
      <c r="H28" s="677">
        <v>73.072356999999997</v>
      </c>
      <c r="I28" s="676">
        <v>6458</v>
      </c>
      <c r="J28" s="677">
        <v>69.126760000000004</v>
      </c>
      <c r="K28" s="676">
        <v>7818</v>
      </c>
      <c r="L28" s="677">
        <v>86.321343999999996</v>
      </c>
    </row>
    <row r="29" spans="2:12" customFormat="1" ht="13.35" customHeight="1" x14ac:dyDescent="0.2">
      <c r="B29" s="225"/>
      <c r="C29" s="226" t="s">
        <v>8</v>
      </c>
      <c r="D29" s="227"/>
      <c r="E29" s="228">
        <f t="shared" ref="E29:L29" si="0">SUM(E4:E28)</f>
        <v>2786972</v>
      </c>
      <c r="F29" s="229">
        <f t="shared" si="0"/>
        <v>21040.579556460005</v>
      </c>
      <c r="G29" s="228">
        <f t="shared" si="0"/>
        <v>2853715</v>
      </c>
      <c r="H29" s="229">
        <f t="shared" si="0"/>
        <v>21581.640503550003</v>
      </c>
      <c r="I29" s="228">
        <f t="shared" si="0"/>
        <v>2796461</v>
      </c>
      <c r="J29" s="229">
        <f t="shared" si="0"/>
        <v>21862.592876719998</v>
      </c>
      <c r="K29" s="228">
        <f t="shared" si="0"/>
        <v>2752198</v>
      </c>
      <c r="L29" s="229">
        <f t="shared" si="0"/>
        <v>22378.222475440001</v>
      </c>
    </row>
    <row r="30" spans="2:12" customFormat="1" ht="13.35" customHeight="1" x14ac:dyDescent="0.2">
      <c r="B30" s="9" t="s">
        <v>785</v>
      </c>
    </row>
    <row r="31" spans="2:12" customFormat="1" ht="13.35" customHeight="1" x14ac:dyDescent="0.2">
      <c r="B31" s="9" t="s">
        <v>849</v>
      </c>
      <c r="C31" s="556"/>
      <c r="D31" s="517"/>
      <c r="E31" s="517"/>
    </row>
    <row r="32" spans="2:12" customFormat="1" ht="13.35" customHeight="1" x14ac:dyDescent="0.2">
      <c r="B32" s="9"/>
      <c r="C32" s="556"/>
      <c r="D32" s="517"/>
      <c r="E32" s="517"/>
      <c r="G32" s="109"/>
    </row>
    <row r="33" spans="2:12" customFormat="1" ht="13.35" customHeight="1" x14ac:dyDescent="0.2">
      <c r="B33" s="9"/>
      <c r="C33" s="556"/>
      <c r="D33" s="517"/>
      <c r="E33" s="517"/>
      <c r="G33" s="109"/>
    </row>
    <row r="34" spans="2:12" customFormat="1" ht="13.35" customHeight="1" x14ac:dyDescent="0.2">
      <c r="B34" s="9"/>
      <c r="C34" s="556"/>
      <c r="D34" s="517"/>
      <c r="E34" s="517"/>
      <c r="G34" s="109" t="s">
        <v>245</v>
      </c>
    </row>
    <row r="35" spans="2:12" customFormat="1" ht="13.35" customHeight="1" x14ac:dyDescent="0.2"/>
    <row r="36" spans="2:12" s="636" customFormat="1" x14ac:dyDescent="0.2">
      <c r="B36"/>
      <c r="C36" s="49"/>
      <c r="D36" s="49"/>
      <c r="E36" s="49"/>
      <c r="F36" s="49"/>
      <c r="G36" s="637"/>
      <c r="H36" s="637"/>
      <c r="I36" s="637"/>
      <c r="J36" s="637"/>
      <c r="K36" s="637"/>
      <c r="L36" s="637"/>
    </row>
    <row r="37" spans="2:12" s="636" customFormat="1" x14ac:dyDescent="0.2">
      <c r="B37"/>
      <c r="C37" s="49"/>
      <c r="D37" s="49"/>
      <c r="E37" s="49"/>
      <c r="F37" s="49"/>
      <c r="G37" s="637"/>
      <c r="H37" s="637"/>
      <c r="I37" s="637"/>
      <c r="J37" s="637"/>
      <c r="K37" s="637"/>
      <c r="L37" s="637"/>
    </row>
    <row r="38" spans="2:12" s="636" customFormat="1" x14ac:dyDescent="0.2">
      <c r="B38"/>
      <c r="C38" s="49"/>
      <c r="D38" s="49"/>
      <c r="E38" s="49"/>
      <c r="F38" s="49"/>
      <c r="G38" s="637"/>
      <c r="H38" s="637"/>
      <c r="I38" s="637"/>
      <c r="J38" s="637"/>
      <c r="K38" s="637"/>
      <c r="L38" s="637"/>
    </row>
    <row r="39" spans="2:12" s="636" customFormat="1" x14ac:dyDescent="0.2">
      <c r="B39"/>
      <c r="C39" s="49"/>
      <c r="D39" s="49"/>
      <c r="E39" s="49"/>
      <c r="F39" s="49"/>
      <c r="G39" s="637"/>
      <c r="H39" s="637"/>
      <c r="I39" s="637"/>
      <c r="J39" s="637"/>
      <c r="K39" s="637"/>
      <c r="L39" s="637"/>
    </row>
    <row r="40" spans="2:12" s="636" customFormat="1" x14ac:dyDescent="0.2">
      <c r="B40"/>
      <c r="C40" s="49"/>
      <c r="D40" s="49"/>
      <c r="E40" s="49"/>
      <c r="F40" s="49"/>
      <c r="G40" s="637"/>
      <c r="H40" s="637"/>
      <c r="I40" s="637"/>
      <c r="J40" s="637"/>
      <c r="K40" s="637"/>
      <c r="L40" s="637"/>
    </row>
    <row r="41" spans="2:12" s="636" customFormat="1" x14ac:dyDescent="0.2">
      <c r="B41"/>
      <c r="C41" s="49"/>
      <c r="D41" s="49"/>
      <c r="E41" s="49"/>
      <c r="F41" s="49"/>
      <c r="G41" s="637"/>
      <c r="H41" s="637"/>
      <c r="I41" s="637"/>
      <c r="J41" s="637"/>
      <c r="K41" s="637"/>
      <c r="L41" s="637"/>
    </row>
    <row r="42" spans="2:12" s="636" customFormat="1" x14ac:dyDescent="0.2">
      <c r="B42"/>
      <c r="C42" s="49"/>
      <c r="D42" s="49"/>
      <c r="E42" s="49"/>
      <c r="F42" s="49"/>
      <c r="G42" s="637"/>
      <c r="H42" s="637"/>
      <c r="I42" s="637"/>
      <c r="J42" s="637"/>
      <c r="K42" s="637"/>
      <c r="L42" s="637"/>
    </row>
    <row r="43" spans="2:12" s="636" customFormat="1" x14ac:dyDescent="0.2">
      <c r="B43"/>
      <c r="C43" s="49"/>
      <c r="D43" s="49"/>
      <c r="E43" s="49"/>
      <c r="F43" s="49"/>
      <c r="G43" s="637"/>
      <c r="H43" s="637"/>
      <c r="I43" s="637"/>
      <c r="J43" s="637"/>
      <c r="K43" s="637"/>
      <c r="L43" s="637"/>
    </row>
    <row r="44" spans="2:12" s="636" customFormat="1" x14ac:dyDescent="0.2">
      <c r="B44"/>
      <c r="C44" s="49"/>
      <c r="D44" s="49"/>
      <c r="E44" s="49"/>
      <c r="F44" s="49"/>
      <c r="G44" s="637"/>
      <c r="H44" s="637"/>
      <c r="I44" s="637"/>
      <c r="J44" s="637"/>
      <c r="K44" s="637"/>
      <c r="L44" s="637"/>
    </row>
    <row r="45" spans="2:12" s="636" customFormat="1" x14ac:dyDescent="0.2">
      <c r="B45"/>
      <c r="C45" s="49"/>
      <c r="D45" s="49"/>
      <c r="E45" s="49"/>
      <c r="F45" s="49"/>
      <c r="G45" s="637"/>
      <c r="H45" s="637"/>
      <c r="I45" s="637"/>
      <c r="J45" s="637"/>
      <c r="K45" s="637"/>
      <c r="L45" s="637"/>
    </row>
    <row r="46" spans="2:12" s="636" customFormat="1" x14ac:dyDescent="0.2">
      <c r="B46"/>
      <c r="C46" s="49"/>
      <c r="D46" s="49"/>
      <c r="E46" s="49"/>
      <c r="F46" s="49"/>
      <c r="G46" s="637"/>
      <c r="H46" s="637"/>
      <c r="I46" s="637"/>
      <c r="J46" s="637"/>
      <c r="K46" s="637"/>
      <c r="L46" s="637"/>
    </row>
    <row r="47" spans="2:12" s="636" customFormat="1" x14ac:dyDescent="0.2">
      <c r="B47"/>
      <c r="C47" s="49"/>
      <c r="D47" s="49"/>
      <c r="E47" s="49"/>
      <c r="F47" s="49"/>
      <c r="G47" s="637"/>
      <c r="H47" s="637"/>
      <c r="I47" s="637"/>
      <c r="J47" s="637"/>
      <c r="K47" s="637"/>
      <c r="L47" s="637"/>
    </row>
    <row r="48" spans="2:12" s="636" customFormat="1" x14ac:dyDescent="0.2">
      <c r="B48"/>
      <c r="C48" s="49"/>
      <c r="D48" s="49"/>
      <c r="E48" s="49"/>
      <c r="F48" s="49"/>
      <c r="G48" s="637"/>
      <c r="H48" s="637"/>
      <c r="I48" s="637"/>
      <c r="J48" s="637"/>
      <c r="K48" s="637"/>
      <c r="L48" s="637"/>
    </row>
    <row r="49" spans="2:12" s="636" customFormat="1" x14ac:dyDescent="0.2">
      <c r="B49"/>
      <c r="C49" s="49"/>
      <c r="D49" s="49"/>
      <c r="E49" s="49"/>
      <c r="F49" s="49"/>
      <c r="G49" s="637"/>
      <c r="H49" s="637"/>
      <c r="I49" s="637"/>
      <c r="J49" s="637"/>
      <c r="K49" s="637"/>
      <c r="L49" s="637"/>
    </row>
    <row r="50" spans="2:12" s="636" customFormat="1" x14ac:dyDescent="0.2">
      <c r="B50"/>
      <c r="C50" s="49"/>
      <c r="D50" s="49"/>
      <c r="E50" s="49"/>
      <c r="F50" s="49"/>
      <c r="G50" s="637"/>
      <c r="H50" s="637"/>
      <c r="I50" s="637"/>
      <c r="J50" s="637"/>
      <c r="K50" s="637"/>
      <c r="L50" s="637"/>
    </row>
    <row r="51" spans="2:12" s="636" customFormat="1" x14ac:dyDescent="0.2">
      <c r="B51"/>
      <c r="C51" s="49"/>
      <c r="D51" s="49"/>
      <c r="E51" s="49"/>
      <c r="F51" s="49"/>
      <c r="G51" s="637"/>
      <c r="H51" s="637"/>
      <c r="I51" s="637"/>
      <c r="J51" s="637"/>
      <c r="K51" s="637"/>
      <c r="L51" s="637"/>
    </row>
    <row r="52" spans="2:12" s="636" customFormat="1" x14ac:dyDescent="0.2">
      <c r="B52"/>
      <c r="C52" s="49"/>
      <c r="D52" s="49"/>
      <c r="E52" s="49"/>
      <c r="F52" s="49"/>
      <c r="G52" s="637"/>
      <c r="H52" s="637"/>
      <c r="I52" s="637"/>
      <c r="J52" s="637"/>
      <c r="K52" s="637"/>
      <c r="L52" s="637"/>
    </row>
    <row r="53" spans="2:12" s="636" customFormat="1" x14ac:dyDescent="0.2">
      <c r="B53"/>
      <c r="C53" s="49"/>
      <c r="D53" s="49"/>
      <c r="E53" s="49"/>
      <c r="F53" s="49"/>
      <c r="G53" s="637"/>
      <c r="H53" s="637"/>
      <c r="I53" s="637"/>
      <c r="J53" s="637"/>
      <c r="K53" s="637"/>
      <c r="L53" s="637"/>
    </row>
    <row r="54" spans="2:12" s="636" customFormat="1" x14ac:dyDescent="0.2">
      <c r="B54"/>
      <c r="C54" s="49"/>
      <c r="D54" s="49"/>
      <c r="E54" s="49"/>
      <c r="F54" s="49"/>
      <c r="G54" s="637"/>
      <c r="H54" s="637"/>
      <c r="I54" s="637"/>
      <c r="J54" s="637"/>
      <c r="K54" s="637"/>
      <c r="L54" s="637"/>
    </row>
    <row r="55" spans="2:12" s="636" customFormat="1" x14ac:dyDescent="0.2">
      <c r="B55"/>
      <c r="C55" s="49"/>
      <c r="D55" s="49"/>
      <c r="E55" s="49"/>
      <c r="F55" s="49"/>
      <c r="G55" s="637"/>
      <c r="H55" s="637"/>
      <c r="I55" s="637"/>
      <c r="J55" s="637"/>
      <c r="K55" s="637"/>
      <c r="L55" s="637"/>
    </row>
    <row r="56" spans="2:12" s="636" customFormat="1" x14ac:dyDescent="0.2">
      <c r="B56"/>
      <c r="C56" s="49"/>
      <c r="D56" s="49"/>
      <c r="E56" s="49"/>
      <c r="F56" s="49"/>
      <c r="G56" s="637"/>
      <c r="H56" s="637"/>
      <c r="I56" s="637"/>
      <c r="J56" s="637"/>
      <c r="K56" s="637"/>
      <c r="L56" s="637"/>
    </row>
    <row r="57" spans="2:12" s="636" customFormat="1" x14ac:dyDescent="0.2">
      <c r="B57"/>
      <c r="C57" s="49"/>
      <c r="D57" s="49"/>
      <c r="E57" s="49"/>
      <c r="F57" s="49"/>
      <c r="G57" s="637"/>
      <c r="H57" s="637"/>
      <c r="I57" s="637"/>
      <c r="J57" s="637"/>
      <c r="K57" s="637"/>
      <c r="L57" s="637"/>
    </row>
    <row r="58" spans="2:12" s="636" customFormat="1" x14ac:dyDescent="0.2">
      <c r="B58"/>
      <c r="C58" s="49"/>
      <c r="D58" s="49"/>
      <c r="E58" s="49"/>
      <c r="F58" s="49"/>
      <c r="G58" s="637"/>
      <c r="H58" s="637"/>
      <c r="I58" s="637"/>
      <c r="J58" s="637"/>
      <c r="K58" s="637"/>
      <c r="L58" s="637"/>
    </row>
    <row r="59" spans="2:12" s="636" customFormat="1" x14ac:dyDescent="0.2">
      <c r="B59"/>
      <c r="C59" s="49"/>
      <c r="D59" s="49"/>
      <c r="E59" s="49"/>
      <c r="F59" s="49"/>
      <c r="G59" s="637"/>
      <c r="H59" s="637"/>
      <c r="I59" s="637"/>
      <c r="J59" s="637"/>
      <c r="K59" s="637"/>
      <c r="L59" s="637"/>
    </row>
    <row r="60" spans="2:12" s="636" customFormat="1" x14ac:dyDescent="0.2">
      <c r="B60"/>
      <c r="C60" s="49"/>
      <c r="D60" s="49"/>
      <c r="E60" s="49"/>
      <c r="F60" s="49"/>
      <c r="G60" s="637"/>
      <c r="H60" s="637"/>
      <c r="I60" s="637"/>
      <c r="J60" s="637"/>
      <c r="K60" s="637"/>
      <c r="L60" s="637"/>
    </row>
    <row r="61" spans="2:12" s="636" customFormat="1" x14ac:dyDescent="0.2">
      <c r="B61"/>
      <c r="C61" s="49"/>
      <c r="D61" s="49"/>
      <c r="E61" s="49"/>
      <c r="F61" s="49"/>
      <c r="G61" s="637"/>
      <c r="H61" s="637"/>
      <c r="I61" s="637"/>
      <c r="J61" s="637"/>
      <c r="K61" s="637"/>
      <c r="L61" s="637"/>
    </row>
    <row r="62" spans="2:12" s="636" customFormat="1" x14ac:dyDescent="0.2">
      <c r="B62"/>
      <c r="C62" s="49"/>
      <c r="D62" s="49"/>
      <c r="E62" s="49"/>
      <c r="F62" s="49"/>
      <c r="G62" s="637"/>
      <c r="H62" s="637"/>
      <c r="I62" s="637"/>
      <c r="J62" s="637"/>
      <c r="K62" s="637"/>
      <c r="L62" s="637"/>
    </row>
    <row r="63" spans="2:12" s="636" customFormat="1" x14ac:dyDescent="0.2">
      <c r="B63"/>
      <c r="C63" s="49"/>
      <c r="D63" s="49"/>
      <c r="E63" s="49"/>
      <c r="F63" s="49"/>
      <c r="G63" s="637"/>
      <c r="H63" s="637"/>
      <c r="I63" s="637"/>
      <c r="J63" s="637"/>
      <c r="K63" s="637"/>
      <c r="L63" s="637"/>
    </row>
    <row r="64" spans="2:12" s="636" customFormat="1" x14ac:dyDescent="0.2">
      <c r="B64"/>
      <c r="C64" s="49"/>
      <c r="D64" s="49"/>
      <c r="E64" s="49"/>
      <c r="F64" s="49"/>
      <c r="G64" s="637"/>
      <c r="H64" s="637"/>
      <c r="I64" s="637"/>
      <c r="J64" s="637"/>
      <c r="K64" s="637"/>
      <c r="L64" s="637"/>
    </row>
    <row r="65" spans="2:12" s="636" customFormat="1" x14ac:dyDescent="0.2">
      <c r="B65"/>
      <c r="C65" s="49"/>
      <c r="D65" s="49"/>
      <c r="E65" s="49"/>
      <c r="F65" s="49"/>
      <c r="G65" s="637"/>
      <c r="H65" s="637"/>
      <c r="I65" s="637"/>
      <c r="J65" s="637"/>
      <c r="K65" s="637"/>
      <c r="L65" s="637"/>
    </row>
    <row r="66" spans="2:12" s="636" customFormat="1" x14ac:dyDescent="0.2">
      <c r="B66"/>
      <c r="C66" s="49"/>
      <c r="D66" s="49"/>
      <c r="E66" s="49"/>
      <c r="F66" s="49"/>
      <c r="G66" s="637"/>
      <c r="H66" s="637"/>
      <c r="I66" s="637"/>
      <c r="J66" s="637"/>
      <c r="K66" s="637"/>
      <c r="L66" s="637"/>
    </row>
    <row r="67" spans="2:12" s="636" customFormat="1" x14ac:dyDescent="0.2">
      <c r="B67"/>
      <c r="C67" s="49"/>
      <c r="D67" s="49"/>
      <c r="E67" s="49"/>
      <c r="F67" s="49"/>
      <c r="G67" s="637"/>
      <c r="H67" s="637"/>
      <c r="I67" s="637"/>
      <c r="J67" s="637"/>
      <c r="K67" s="637"/>
      <c r="L67" s="637"/>
    </row>
    <row r="68" spans="2:12" s="636" customFormat="1" x14ac:dyDescent="0.2">
      <c r="B68"/>
      <c r="C68" s="49"/>
      <c r="D68" s="49"/>
      <c r="E68" s="49"/>
      <c r="F68" s="49"/>
      <c r="G68" s="637"/>
      <c r="H68" s="637"/>
      <c r="I68" s="637"/>
      <c r="J68" s="637"/>
      <c r="K68" s="637"/>
      <c r="L68" s="637"/>
    </row>
    <row r="69" spans="2:12" s="636" customFormat="1" x14ac:dyDescent="0.2">
      <c r="B69"/>
      <c r="C69" s="49"/>
      <c r="D69" s="49"/>
      <c r="E69" s="49"/>
      <c r="F69" s="49"/>
      <c r="G69" s="637"/>
      <c r="H69" s="637"/>
      <c r="I69" s="637"/>
      <c r="J69" s="637"/>
      <c r="K69" s="637"/>
      <c r="L69" s="637"/>
    </row>
    <row r="70" spans="2:12" s="636" customFormat="1" x14ac:dyDescent="0.2">
      <c r="B70"/>
      <c r="C70" s="49"/>
      <c r="D70" s="49"/>
      <c r="E70" s="49"/>
      <c r="F70" s="49"/>
      <c r="G70" s="637"/>
      <c r="H70" s="637"/>
      <c r="I70" s="637"/>
      <c r="J70" s="637"/>
      <c r="K70" s="637"/>
      <c r="L70" s="637"/>
    </row>
    <row r="71" spans="2:12" s="636" customFormat="1" x14ac:dyDescent="0.2">
      <c r="B71"/>
      <c r="C71" s="49"/>
      <c r="D71" s="49"/>
      <c r="E71" s="49"/>
      <c r="F71" s="49"/>
      <c r="G71" s="637"/>
      <c r="H71" s="637"/>
      <c r="I71" s="637"/>
      <c r="J71" s="637"/>
      <c r="K71" s="637"/>
      <c r="L71" s="637"/>
    </row>
    <row r="72" spans="2:12" s="636" customFormat="1" x14ac:dyDescent="0.2">
      <c r="B72"/>
      <c r="C72" s="49"/>
      <c r="D72" s="49"/>
      <c r="E72" s="49"/>
      <c r="F72" s="49"/>
      <c r="G72" s="637"/>
      <c r="H72" s="637"/>
      <c r="I72" s="637"/>
      <c r="J72" s="637"/>
      <c r="K72" s="637"/>
      <c r="L72" s="637"/>
    </row>
    <row r="73" spans="2:12" s="636" customFormat="1" x14ac:dyDescent="0.2">
      <c r="B73"/>
      <c r="C73" s="49"/>
      <c r="D73" s="49"/>
      <c r="E73" s="49"/>
      <c r="F73" s="49"/>
      <c r="G73" s="637"/>
      <c r="H73" s="637"/>
      <c r="I73" s="637"/>
      <c r="J73" s="637"/>
      <c r="K73" s="637"/>
      <c r="L73" s="637"/>
    </row>
    <row r="74" spans="2:12" s="636" customFormat="1" x14ac:dyDescent="0.2">
      <c r="B74"/>
      <c r="C74" s="49"/>
      <c r="D74" s="49"/>
      <c r="E74" s="49"/>
      <c r="F74" s="49"/>
      <c r="G74" s="637"/>
      <c r="H74" s="637"/>
      <c r="I74" s="637"/>
      <c r="J74" s="637"/>
      <c r="K74" s="637"/>
      <c r="L74" s="637"/>
    </row>
    <row r="75" spans="2:12" s="636" customFormat="1" x14ac:dyDescent="0.2">
      <c r="B75"/>
      <c r="C75" s="49"/>
      <c r="D75" s="49"/>
      <c r="E75" s="49"/>
      <c r="F75" s="49"/>
      <c r="G75" s="637"/>
      <c r="H75" s="637"/>
      <c r="I75" s="637"/>
      <c r="J75" s="637"/>
      <c r="K75" s="637"/>
      <c r="L75" s="637"/>
    </row>
    <row r="76" spans="2:12" s="636" customFormat="1" x14ac:dyDescent="0.2">
      <c r="B76"/>
      <c r="C76" s="49"/>
      <c r="D76" s="49"/>
      <c r="E76" s="49"/>
      <c r="F76" s="49"/>
      <c r="G76" s="637"/>
      <c r="H76" s="637"/>
      <c r="I76" s="637"/>
      <c r="J76" s="637"/>
      <c r="K76" s="637"/>
      <c r="L76" s="637"/>
    </row>
    <row r="77" spans="2:12" s="636" customFormat="1" x14ac:dyDescent="0.2">
      <c r="B77"/>
      <c r="C77" s="49"/>
      <c r="D77" s="49"/>
      <c r="E77" s="49"/>
      <c r="F77" s="49"/>
      <c r="G77" s="637"/>
      <c r="H77" s="637"/>
      <c r="I77" s="637"/>
      <c r="J77" s="637"/>
      <c r="K77" s="637"/>
      <c r="L77" s="637"/>
    </row>
    <row r="78" spans="2:12" s="636" customFormat="1" x14ac:dyDescent="0.2">
      <c r="B78"/>
      <c r="C78" s="49"/>
      <c r="D78" s="49"/>
      <c r="E78" s="49"/>
      <c r="F78" s="49"/>
      <c r="G78" s="637"/>
      <c r="H78" s="637"/>
      <c r="I78" s="637"/>
      <c r="J78" s="637"/>
      <c r="K78" s="637"/>
      <c r="L78" s="637"/>
    </row>
    <row r="79" spans="2:12" s="636" customFormat="1" x14ac:dyDescent="0.2">
      <c r="B79"/>
      <c r="C79" s="49"/>
      <c r="D79" s="49"/>
      <c r="E79" s="49"/>
      <c r="F79" s="49"/>
      <c r="G79" s="637"/>
      <c r="H79" s="637"/>
      <c r="I79" s="637"/>
      <c r="J79" s="637"/>
      <c r="K79" s="637"/>
      <c r="L79" s="637"/>
    </row>
    <row r="80" spans="2:12" s="636" customFormat="1" x14ac:dyDescent="0.2">
      <c r="B80"/>
      <c r="C80" s="49"/>
      <c r="D80" s="49"/>
      <c r="E80" s="49"/>
      <c r="F80" s="49"/>
      <c r="G80" s="637"/>
      <c r="H80" s="637"/>
      <c r="I80" s="637"/>
      <c r="J80" s="637"/>
      <c r="K80" s="637"/>
      <c r="L80" s="637"/>
    </row>
    <row r="81" spans="2:12" s="636" customFormat="1" x14ac:dyDescent="0.2">
      <c r="B81"/>
      <c r="C81" s="49"/>
      <c r="D81" s="49"/>
      <c r="E81" s="49"/>
      <c r="F81" s="49"/>
      <c r="G81" s="637"/>
      <c r="H81" s="637"/>
      <c r="I81" s="637"/>
      <c r="J81" s="637"/>
      <c r="K81" s="637"/>
      <c r="L81" s="637"/>
    </row>
    <row r="82" spans="2:12" s="636" customFormat="1" x14ac:dyDescent="0.2">
      <c r="B82"/>
      <c r="C82" s="49"/>
      <c r="D82" s="49"/>
      <c r="E82" s="49"/>
      <c r="F82" s="49"/>
      <c r="G82" s="637"/>
      <c r="H82" s="637"/>
      <c r="I82" s="637"/>
      <c r="J82" s="637"/>
      <c r="K82" s="637"/>
      <c r="L82" s="637"/>
    </row>
    <row r="83" spans="2:12" s="636" customFormat="1" x14ac:dyDescent="0.2">
      <c r="B83"/>
      <c r="C83" s="49"/>
      <c r="D83" s="49"/>
      <c r="E83" s="49"/>
      <c r="F83" s="49"/>
      <c r="G83" s="637"/>
      <c r="H83" s="637"/>
      <c r="I83" s="637"/>
      <c r="J83" s="637"/>
      <c r="K83" s="637"/>
      <c r="L83" s="637"/>
    </row>
    <row r="84" spans="2:12" s="636" customFormat="1" x14ac:dyDescent="0.2">
      <c r="B84"/>
      <c r="C84" s="49"/>
      <c r="D84" s="49"/>
      <c r="E84" s="49"/>
      <c r="F84" s="49"/>
      <c r="G84" s="637"/>
      <c r="H84" s="637"/>
      <c r="I84" s="637"/>
      <c r="J84" s="637"/>
      <c r="K84" s="637"/>
      <c r="L84" s="637"/>
    </row>
    <row r="85" spans="2:12" s="636" customFormat="1" x14ac:dyDescent="0.2">
      <c r="B85"/>
      <c r="C85" s="49"/>
      <c r="D85" s="49"/>
      <c r="E85" s="49"/>
      <c r="F85" s="49"/>
      <c r="G85" s="637"/>
      <c r="H85" s="637"/>
      <c r="I85" s="637"/>
      <c r="J85" s="637"/>
      <c r="K85" s="637"/>
      <c r="L85" s="637"/>
    </row>
    <row r="86" spans="2:12" s="636" customFormat="1" x14ac:dyDescent="0.2">
      <c r="B86"/>
      <c r="C86" s="49"/>
      <c r="D86" s="49"/>
      <c r="E86" s="49"/>
      <c r="F86" s="49"/>
      <c r="G86" s="637"/>
      <c r="H86" s="637"/>
      <c r="I86" s="637"/>
      <c r="J86" s="637"/>
      <c r="K86" s="637"/>
      <c r="L86" s="637"/>
    </row>
    <row r="87" spans="2:12" s="636" customFormat="1" x14ac:dyDescent="0.2">
      <c r="B87"/>
      <c r="C87" s="49"/>
      <c r="D87" s="49"/>
      <c r="E87" s="49"/>
      <c r="F87" s="49"/>
      <c r="G87" s="637"/>
      <c r="H87" s="637"/>
      <c r="I87" s="637"/>
      <c r="J87" s="637"/>
      <c r="K87" s="637"/>
      <c r="L87" s="637"/>
    </row>
    <row r="88" spans="2:12" s="636" customFormat="1" x14ac:dyDescent="0.2">
      <c r="B88"/>
      <c r="C88" s="49"/>
      <c r="D88" s="49"/>
      <c r="E88" s="49"/>
      <c r="F88" s="49"/>
      <c r="G88" s="637"/>
      <c r="H88" s="637"/>
      <c r="I88" s="637"/>
      <c r="J88" s="637"/>
      <c r="K88" s="637"/>
      <c r="L88" s="637"/>
    </row>
    <row r="89" spans="2:12" s="636" customFormat="1" x14ac:dyDescent="0.2">
      <c r="B89"/>
      <c r="C89" s="49"/>
      <c r="D89" s="49"/>
      <c r="E89" s="49"/>
      <c r="F89" s="49"/>
      <c r="G89" s="637"/>
      <c r="H89" s="637"/>
      <c r="I89" s="637"/>
      <c r="J89" s="637"/>
      <c r="K89" s="637"/>
      <c r="L89" s="637"/>
    </row>
    <row r="90" spans="2:12" s="636" customFormat="1" x14ac:dyDescent="0.2">
      <c r="B90"/>
      <c r="C90" s="49"/>
      <c r="D90" s="49"/>
      <c r="E90" s="49"/>
      <c r="F90" s="49"/>
      <c r="G90" s="637"/>
      <c r="H90" s="637"/>
      <c r="I90" s="637"/>
      <c r="J90" s="637"/>
      <c r="K90" s="637"/>
      <c r="L90" s="637"/>
    </row>
    <row r="91" spans="2:12" s="636" customFormat="1" x14ac:dyDescent="0.2">
      <c r="B91"/>
      <c r="C91" s="49"/>
      <c r="D91" s="49"/>
      <c r="E91" s="49"/>
      <c r="F91" s="49"/>
      <c r="G91" s="637"/>
      <c r="H91" s="637"/>
      <c r="I91" s="637"/>
      <c r="J91" s="637"/>
      <c r="K91" s="637"/>
      <c r="L91" s="637"/>
    </row>
    <row r="92" spans="2:12" s="636" customFormat="1" x14ac:dyDescent="0.2">
      <c r="B92"/>
      <c r="C92" s="49"/>
      <c r="D92" s="49"/>
      <c r="E92" s="49"/>
      <c r="F92" s="49"/>
      <c r="G92" s="637"/>
      <c r="H92" s="637"/>
      <c r="I92" s="637"/>
      <c r="J92" s="637"/>
      <c r="K92" s="637"/>
      <c r="L92" s="637"/>
    </row>
    <row r="93" spans="2:12" s="636" customFormat="1" x14ac:dyDescent="0.2">
      <c r="B93"/>
      <c r="C93" s="49"/>
      <c r="D93" s="49"/>
      <c r="E93" s="49"/>
      <c r="F93" s="49"/>
      <c r="G93" s="637"/>
      <c r="H93" s="637"/>
      <c r="I93" s="637"/>
      <c r="J93" s="637"/>
      <c r="K93" s="637"/>
      <c r="L93" s="637"/>
    </row>
    <row r="94" spans="2:12" s="636" customFormat="1" x14ac:dyDescent="0.2">
      <c r="B94"/>
      <c r="C94" s="49"/>
      <c r="D94" s="49"/>
      <c r="E94" s="49"/>
      <c r="F94" s="49"/>
      <c r="G94" s="637"/>
      <c r="H94" s="637"/>
      <c r="I94" s="637"/>
      <c r="J94" s="637"/>
      <c r="K94" s="637"/>
      <c r="L94" s="637"/>
    </row>
    <row r="95" spans="2:12" s="636" customFormat="1" x14ac:dyDescent="0.2">
      <c r="B95"/>
      <c r="C95" s="49"/>
      <c r="D95" s="49"/>
      <c r="E95" s="49"/>
      <c r="F95" s="49"/>
      <c r="G95" s="637"/>
      <c r="H95" s="637"/>
      <c r="I95" s="637"/>
      <c r="J95" s="637"/>
      <c r="K95" s="637"/>
      <c r="L95" s="637"/>
    </row>
    <row r="96" spans="2:12" s="636" customFormat="1" x14ac:dyDescent="0.2">
      <c r="B96"/>
      <c r="C96" s="49"/>
      <c r="D96" s="49"/>
      <c r="E96" s="49"/>
      <c r="F96" s="49"/>
      <c r="G96" s="637"/>
      <c r="H96" s="637"/>
      <c r="I96" s="637"/>
      <c r="J96" s="637"/>
      <c r="K96" s="637"/>
      <c r="L96" s="637"/>
    </row>
    <row r="97" spans="2:12" s="636" customFormat="1" x14ac:dyDescent="0.2">
      <c r="B97"/>
      <c r="C97" s="49"/>
      <c r="D97" s="49"/>
      <c r="E97" s="49"/>
      <c r="F97" s="49"/>
      <c r="G97" s="637"/>
      <c r="H97" s="637"/>
      <c r="I97" s="637"/>
      <c r="J97" s="637"/>
      <c r="K97" s="637"/>
      <c r="L97" s="637"/>
    </row>
    <row r="98" spans="2:12" s="636" customFormat="1" x14ac:dyDescent="0.2">
      <c r="B98"/>
      <c r="C98" s="49"/>
      <c r="D98" s="49"/>
      <c r="E98" s="49"/>
      <c r="F98" s="49"/>
      <c r="G98" s="637"/>
      <c r="H98" s="637"/>
      <c r="I98" s="637"/>
      <c r="J98" s="637"/>
      <c r="K98" s="637"/>
      <c r="L98" s="637"/>
    </row>
    <row r="99" spans="2:12" s="636" customFormat="1" x14ac:dyDescent="0.2">
      <c r="B99"/>
      <c r="C99" s="49"/>
      <c r="D99" s="49"/>
      <c r="E99" s="49"/>
      <c r="F99" s="49"/>
      <c r="G99" s="637"/>
      <c r="H99" s="637"/>
      <c r="I99" s="637"/>
      <c r="J99" s="637"/>
      <c r="K99" s="637"/>
      <c r="L99" s="637"/>
    </row>
    <row r="100" spans="2:12" s="636" customFormat="1" x14ac:dyDescent="0.2">
      <c r="B100"/>
      <c r="C100" s="49"/>
      <c r="D100" s="49"/>
      <c r="E100" s="49"/>
      <c r="F100" s="49"/>
      <c r="G100" s="637"/>
      <c r="H100" s="637"/>
      <c r="I100" s="637"/>
      <c r="J100" s="637"/>
      <c r="K100" s="637"/>
      <c r="L100" s="637"/>
    </row>
    <row r="101" spans="2:12" s="636" customFormat="1" x14ac:dyDescent="0.2">
      <c r="B101"/>
      <c r="C101" s="49"/>
      <c r="D101" s="49"/>
      <c r="E101" s="49"/>
      <c r="F101" s="49"/>
      <c r="G101" s="637"/>
      <c r="H101" s="637"/>
      <c r="I101" s="637"/>
      <c r="J101" s="637"/>
      <c r="K101" s="637"/>
      <c r="L101" s="637"/>
    </row>
    <row r="102" spans="2:12" s="636" customFormat="1" x14ac:dyDescent="0.2">
      <c r="B102"/>
      <c r="C102" s="49"/>
      <c r="D102" s="49"/>
      <c r="E102" s="49"/>
      <c r="F102" s="49"/>
      <c r="G102" s="637"/>
      <c r="H102" s="637"/>
      <c r="I102" s="637"/>
      <c r="J102" s="637"/>
      <c r="K102" s="637"/>
      <c r="L102" s="637"/>
    </row>
    <row r="103" spans="2:12" s="636" customFormat="1" x14ac:dyDescent="0.2">
      <c r="B103"/>
      <c r="C103" s="49"/>
      <c r="D103" s="49"/>
      <c r="E103" s="49"/>
      <c r="F103" s="49"/>
      <c r="G103" s="637"/>
      <c r="H103" s="637"/>
      <c r="I103" s="637"/>
      <c r="J103" s="637"/>
      <c r="K103" s="637"/>
      <c r="L103" s="637"/>
    </row>
    <row r="104" spans="2:12" s="636" customFormat="1" x14ac:dyDescent="0.2">
      <c r="B104"/>
      <c r="C104" s="49"/>
      <c r="D104" s="49"/>
      <c r="E104" s="49"/>
      <c r="F104" s="49"/>
      <c r="G104" s="637"/>
      <c r="H104" s="637"/>
      <c r="I104" s="637"/>
      <c r="J104" s="637"/>
      <c r="K104" s="637"/>
      <c r="L104" s="637"/>
    </row>
    <row r="105" spans="2:12" s="636" customFormat="1" x14ac:dyDescent="0.2">
      <c r="B105"/>
      <c r="C105" s="49"/>
      <c r="D105" s="49"/>
      <c r="E105" s="49"/>
      <c r="F105" s="49"/>
      <c r="G105" s="637"/>
      <c r="H105" s="637"/>
      <c r="I105" s="637"/>
      <c r="J105" s="637"/>
      <c r="K105" s="637"/>
      <c r="L105" s="637"/>
    </row>
    <row r="106" spans="2:12" s="636" customFormat="1" x14ac:dyDescent="0.2">
      <c r="B106"/>
      <c r="C106" s="49"/>
      <c r="D106" s="49"/>
      <c r="E106" s="49"/>
      <c r="F106" s="49"/>
      <c r="G106" s="637"/>
      <c r="H106" s="637"/>
      <c r="I106" s="637"/>
      <c r="J106" s="637"/>
      <c r="K106" s="637"/>
      <c r="L106" s="637"/>
    </row>
    <row r="107" spans="2:12" s="636" customFormat="1" x14ac:dyDescent="0.2">
      <c r="B107"/>
      <c r="C107" s="49"/>
      <c r="D107" s="49"/>
      <c r="E107" s="49"/>
      <c r="F107" s="49"/>
      <c r="G107" s="637"/>
      <c r="H107" s="637"/>
      <c r="I107" s="637"/>
      <c r="J107" s="637"/>
      <c r="K107" s="637"/>
      <c r="L107" s="637"/>
    </row>
    <row r="108" spans="2:12" s="636" customFormat="1" x14ac:dyDescent="0.2">
      <c r="B108"/>
      <c r="C108" s="49"/>
      <c r="D108" s="49"/>
      <c r="E108" s="49"/>
      <c r="F108" s="49"/>
      <c r="G108" s="637"/>
      <c r="H108" s="637"/>
      <c r="I108" s="637"/>
      <c r="J108" s="637"/>
      <c r="K108" s="637"/>
      <c r="L108" s="637"/>
    </row>
    <row r="109" spans="2:12" s="636" customFormat="1" x14ac:dyDescent="0.2">
      <c r="B109"/>
      <c r="C109" s="49"/>
      <c r="D109" s="49"/>
      <c r="E109" s="49"/>
      <c r="F109" s="49"/>
      <c r="G109" s="637"/>
      <c r="H109" s="637"/>
      <c r="I109" s="637"/>
      <c r="J109" s="637"/>
      <c r="K109" s="637"/>
      <c r="L109" s="637"/>
    </row>
    <row r="110" spans="2:12" s="636" customFormat="1" x14ac:dyDescent="0.2">
      <c r="B110"/>
      <c r="C110" s="49"/>
      <c r="D110" s="49"/>
      <c r="E110" s="49"/>
      <c r="F110" s="49"/>
      <c r="G110" s="637"/>
      <c r="H110" s="637"/>
      <c r="I110" s="637"/>
      <c r="J110" s="637"/>
      <c r="K110" s="637"/>
      <c r="L110" s="637"/>
    </row>
    <row r="111" spans="2:12" s="636" customFormat="1" x14ac:dyDescent="0.2">
      <c r="B111"/>
      <c r="C111" s="49"/>
      <c r="D111" s="49"/>
      <c r="E111" s="49"/>
      <c r="F111" s="49"/>
      <c r="G111" s="637"/>
      <c r="H111" s="637"/>
      <c r="I111" s="637"/>
      <c r="J111" s="637"/>
      <c r="K111" s="637"/>
      <c r="L111" s="637"/>
    </row>
    <row r="112" spans="2:12" s="636" customFormat="1" x14ac:dyDescent="0.2">
      <c r="B112"/>
      <c r="C112" s="49"/>
      <c r="D112" s="49"/>
      <c r="E112" s="49"/>
      <c r="F112" s="49"/>
      <c r="G112" s="637"/>
      <c r="H112" s="637"/>
      <c r="I112" s="637"/>
      <c r="J112" s="637"/>
      <c r="K112" s="637"/>
      <c r="L112" s="637"/>
    </row>
    <row r="113" spans="2:12" s="636" customFormat="1" x14ac:dyDescent="0.2">
      <c r="B113"/>
      <c r="C113" s="49"/>
      <c r="D113" s="49"/>
      <c r="E113" s="49"/>
      <c r="F113" s="49"/>
      <c r="G113" s="637"/>
      <c r="H113" s="637"/>
      <c r="I113" s="637"/>
      <c r="J113" s="637"/>
      <c r="K113" s="637"/>
      <c r="L113" s="637"/>
    </row>
    <row r="114" spans="2:12" s="636" customFormat="1" x14ac:dyDescent="0.2">
      <c r="B114"/>
      <c r="C114" s="49"/>
      <c r="D114" s="49"/>
      <c r="E114" s="49"/>
      <c r="F114" s="49"/>
      <c r="G114" s="637"/>
      <c r="H114" s="637"/>
      <c r="I114" s="637"/>
      <c r="J114" s="637"/>
      <c r="K114" s="637"/>
      <c r="L114" s="637"/>
    </row>
    <row r="115" spans="2:12" s="636" customFormat="1" x14ac:dyDescent="0.2">
      <c r="B115"/>
      <c r="C115" s="49"/>
      <c r="D115" s="49"/>
      <c r="E115" s="49"/>
      <c r="F115" s="49"/>
      <c r="G115" s="637"/>
      <c r="H115" s="637"/>
      <c r="I115" s="637"/>
      <c r="J115" s="637"/>
      <c r="K115" s="637"/>
      <c r="L115" s="637"/>
    </row>
    <row r="116" spans="2:12" s="636" customFormat="1" x14ac:dyDescent="0.2">
      <c r="B116"/>
      <c r="C116" s="49"/>
      <c r="D116" s="49"/>
      <c r="E116" s="49"/>
      <c r="F116" s="49"/>
      <c r="G116" s="637"/>
      <c r="H116" s="637"/>
      <c r="I116" s="637"/>
      <c r="J116" s="637"/>
      <c r="K116" s="637"/>
      <c r="L116" s="637"/>
    </row>
    <row r="117" spans="2:12" s="636" customFormat="1" x14ac:dyDescent="0.2">
      <c r="B117"/>
      <c r="C117" s="49"/>
      <c r="D117" s="49"/>
      <c r="E117" s="49"/>
      <c r="F117" s="49"/>
      <c r="G117" s="637"/>
      <c r="H117" s="637"/>
      <c r="I117" s="637"/>
      <c r="J117" s="637"/>
      <c r="K117" s="637"/>
      <c r="L117" s="637"/>
    </row>
    <row r="118" spans="2:12" s="636" customFormat="1" x14ac:dyDescent="0.2">
      <c r="B118"/>
      <c r="C118" s="49"/>
      <c r="D118" s="49"/>
      <c r="E118" s="49"/>
      <c r="F118" s="49"/>
      <c r="G118" s="637"/>
      <c r="H118" s="637"/>
      <c r="I118" s="637"/>
      <c r="J118" s="637"/>
      <c r="K118" s="637"/>
      <c r="L118" s="637"/>
    </row>
    <row r="119" spans="2:12" s="636" customFormat="1" x14ac:dyDescent="0.2">
      <c r="B119"/>
      <c r="C119" s="49"/>
      <c r="D119" s="49"/>
      <c r="E119" s="49"/>
      <c r="F119" s="49"/>
      <c r="G119" s="637"/>
      <c r="H119" s="637"/>
      <c r="I119" s="637"/>
      <c r="J119" s="637"/>
      <c r="K119" s="637"/>
      <c r="L119" s="637"/>
    </row>
    <row r="120" spans="2:12" s="636" customFormat="1" x14ac:dyDescent="0.2">
      <c r="B120"/>
      <c r="C120" s="49"/>
      <c r="D120" s="49"/>
      <c r="E120" s="49"/>
      <c r="F120" s="49"/>
      <c r="G120" s="637"/>
      <c r="H120" s="637"/>
      <c r="I120" s="637"/>
      <c r="J120" s="637"/>
      <c r="K120" s="637"/>
      <c r="L120" s="637"/>
    </row>
    <row r="121" spans="2:12" s="636" customFormat="1" x14ac:dyDescent="0.2">
      <c r="B121"/>
      <c r="C121" s="49"/>
      <c r="D121" s="49"/>
      <c r="E121" s="49"/>
      <c r="F121" s="49"/>
      <c r="G121" s="637"/>
      <c r="H121" s="637"/>
      <c r="I121" s="637"/>
      <c r="J121" s="637"/>
      <c r="K121" s="637"/>
      <c r="L121" s="637"/>
    </row>
    <row r="122" spans="2:12" s="636" customFormat="1" x14ac:dyDescent="0.2">
      <c r="B122"/>
      <c r="C122" s="49"/>
      <c r="D122" s="49"/>
      <c r="E122" s="49"/>
      <c r="F122" s="49"/>
      <c r="G122" s="637"/>
      <c r="H122" s="637"/>
      <c r="I122" s="637"/>
      <c r="J122" s="637"/>
      <c r="K122" s="637"/>
      <c r="L122" s="637"/>
    </row>
    <row r="123" spans="2:12" s="636" customFormat="1" x14ac:dyDescent="0.2">
      <c r="B123"/>
      <c r="C123" s="49"/>
      <c r="D123" s="49"/>
      <c r="E123" s="49"/>
      <c r="F123" s="49"/>
      <c r="G123" s="637"/>
      <c r="H123" s="637"/>
      <c r="I123" s="637"/>
      <c r="J123" s="637"/>
      <c r="K123" s="637"/>
      <c r="L123" s="637"/>
    </row>
    <row r="124" spans="2:12" s="636" customFormat="1" x14ac:dyDescent="0.2">
      <c r="B124"/>
      <c r="C124" s="49"/>
      <c r="D124" s="49"/>
      <c r="E124" s="49"/>
      <c r="F124" s="49"/>
      <c r="G124" s="637"/>
      <c r="H124" s="637"/>
      <c r="I124" s="637"/>
      <c r="J124" s="637"/>
      <c r="K124" s="637"/>
      <c r="L124" s="637"/>
    </row>
    <row r="125" spans="2:12" s="636" customFormat="1" x14ac:dyDescent="0.2">
      <c r="B125"/>
      <c r="C125" s="49"/>
      <c r="D125" s="49"/>
      <c r="E125" s="49"/>
      <c r="F125" s="49"/>
      <c r="G125" s="637"/>
      <c r="H125" s="637"/>
      <c r="I125" s="637"/>
      <c r="J125" s="637"/>
      <c r="K125" s="637"/>
      <c r="L125" s="637"/>
    </row>
    <row r="126" spans="2:12" s="636" customFormat="1" x14ac:dyDescent="0.2">
      <c r="B126"/>
      <c r="C126" s="49"/>
      <c r="D126" s="49"/>
      <c r="E126" s="49"/>
      <c r="F126" s="49"/>
      <c r="G126" s="637"/>
      <c r="H126" s="637"/>
      <c r="I126" s="637"/>
      <c r="J126" s="637"/>
      <c r="K126" s="637"/>
      <c r="L126" s="637"/>
    </row>
    <row r="127" spans="2:12" s="636" customFormat="1" x14ac:dyDescent="0.2">
      <c r="B127"/>
      <c r="C127" s="49"/>
      <c r="D127" s="49"/>
      <c r="E127" s="49"/>
      <c r="F127" s="49"/>
      <c r="G127" s="637"/>
      <c r="H127" s="637"/>
      <c r="I127" s="637"/>
      <c r="J127" s="637"/>
      <c r="K127" s="637"/>
      <c r="L127" s="637"/>
    </row>
    <row r="128" spans="2:12" s="636" customFormat="1" x14ac:dyDescent="0.2">
      <c r="B128"/>
      <c r="C128" s="49"/>
      <c r="D128" s="49"/>
      <c r="E128" s="49"/>
      <c r="F128" s="49"/>
      <c r="G128" s="637"/>
      <c r="H128" s="637"/>
      <c r="I128" s="637"/>
      <c r="J128" s="637"/>
      <c r="K128" s="637"/>
      <c r="L128" s="637"/>
    </row>
    <row r="129" spans="2:12" s="636" customFormat="1" x14ac:dyDescent="0.2">
      <c r="B129"/>
      <c r="C129" s="49"/>
      <c r="D129" s="49"/>
      <c r="E129" s="49"/>
      <c r="F129" s="49"/>
      <c r="G129" s="637"/>
      <c r="H129" s="637"/>
      <c r="I129" s="637"/>
      <c r="J129" s="637"/>
      <c r="K129" s="637"/>
      <c r="L129" s="637"/>
    </row>
    <row r="130" spans="2:12" s="636" customFormat="1" x14ac:dyDescent="0.2">
      <c r="B130"/>
      <c r="C130" s="49"/>
      <c r="D130" s="49"/>
      <c r="E130" s="49"/>
      <c r="F130" s="49"/>
      <c r="G130" s="637"/>
      <c r="H130" s="637"/>
      <c r="I130" s="637"/>
      <c r="J130" s="637"/>
      <c r="K130" s="637"/>
      <c r="L130" s="637"/>
    </row>
    <row r="131" spans="2:12" s="636" customFormat="1" x14ac:dyDescent="0.2">
      <c r="B131"/>
      <c r="C131" s="49"/>
      <c r="D131" s="49"/>
      <c r="E131" s="49"/>
      <c r="F131" s="49"/>
      <c r="G131" s="637"/>
      <c r="H131" s="637"/>
      <c r="I131" s="637"/>
      <c r="J131" s="637"/>
      <c r="K131" s="637"/>
      <c r="L131" s="637"/>
    </row>
    <row r="132" spans="2:12" s="636" customFormat="1" x14ac:dyDescent="0.2">
      <c r="B132"/>
      <c r="C132" s="49"/>
      <c r="D132" s="49"/>
      <c r="E132" s="49"/>
      <c r="F132" s="49"/>
      <c r="G132" s="637"/>
      <c r="H132" s="637"/>
      <c r="I132" s="637"/>
      <c r="J132" s="637"/>
      <c r="K132" s="637"/>
      <c r="L132" s="637"/>
    </row>
    <row r="133" spans="2:12" s="636" customFormat="1" x14ac:dyDescent="0.2">
      <c r="B133"/>
      <c r="C133" s="49"/>
      <c r="D133" s="49"/>
      <c r="E133" s="49"/>
      <c r="F133" s="49"/>
      <c r="G133" s="637"/>
      <c r="H133" s="637"/>
      <c r="I133" s="637"/>
      <c r="J133" s="637"/>
      <c r="K133" s="637"/>
      <c r="L133" s="637"/>
    </row>
    <row r="134" spans="2:12" s="636" customFormat="1" x14ac:dyDescent="0.2">
      <c r="B134"/>
      <c r="C134" s="49"/>
      <c r="D134" s="49"/>
      <c r="E134" s="49"/>
      <c r="F134" s="49"/>
      <c r="G134" s="637"/>
      <c r="H134" s="637"/>
      <c r="I134" s="637"/>
      <c r="J134" s="637"/>
      <c r="K134" s="637"/>
      <c r="L134" s="637"/>
    </row>
    <row r="135" spans="2:12" s="636" customFormat="1" x14ac:dyDescent="0.2">
      <c r="B135"/>
      <c r="C135" s="49"/>
      <c r="D135" s="49"/>
      <c r="E135" s="49"/>
      <c r="F135" s="49"/>
      <c r="G135" s="637"/>
      <c r="H135" s="637"/>
      <c r="I135" s="637"/>
      <c r="J135" s="637"/>
      <c r="K135" s="637"/>
      <c r="L135" s="637"/>
    </row>
    <row r="136" spans="2:12" s="636" customFormat="1" x14ac:dyDescent="0.2">
      <c r="B136"/>
      <c r="C136" s="49"/>
      <c r="D136" s="49"/>
      <c r="E136" s="49"/>
      <c r="F136" s="49"/>
      <c r="G136" s="637"/>
      <c r="H136" s="637"/>
      <c r="I136" s="637"/>
      <c r="J136" s="637"/>
      <c r="K136" s="637"/>
      <c r="L136" s="637"/>
    </row>
    <row r="137" spans="2:12" s="636" customFormat="1" x14ac:dyDescent="0.2">
      <c r="B137"/>
      <c r="C137" s="49"/>
      <c r="D137" s="49"/>
      <c r="E137" s="49"/>
      <c r="F137" s="49"/>
      <c r="G137" s="637"/>
      <c r="H137" s="637"/>
      <c r="I137" s="637"/>
      <c r="J137" s="637"/>
      <c r="K137" s="637"/>
      <c r="L137" s="637"/>
    </row>
    <row r="138" spans="2:12" s="636" customFormat="1" x14ac:dyDescent="0.2">
      <c r="B138"/>
      <c r="C138" s="49"/>
      <c r="D138" s="49"/>
      <c r="E138" s="49"/>
      <c r="F138" s="49"/>
      <c r="G138" s="637"/>
      <c r="H138" s="637"/>
      <c r="I138" s="637"/>
      <c r="J138" s="637"/>
      <c r="K138" s="637"/>
      <c r="L138" s="637"/>
    </row>
    <row r="139" spans="2:12" s="636" customFormat="1" x14ac:dyDescent="0.2">
      <c r="B139"/>
      <c r="C139" s="49"/>
      <c r="D139" s="49"/>
      <c r="E139" s="49"/>
      <c r="F139" s="49"/>
      <c r="G139" s="637"/>
      <c r="H139" s="637"/>
      <c r="I139" s="637"/>
      <c r="J139" s="637"/>
      <c r="K139" s="637"/>
      <c r="L139" s="637"/>
    </row>
    <row r="140" spans="2:12" s="636" customFormat="1" x14ac:dyDescent="0.2">
      <c r="B140"/>
      <c r="C140" s="49"/>
      <c r="D140" s="49"/>
      <c r="E140" s="49"/>
      <c r="F140" s="49"/>
      <c r="G140" s="637"/>
      <c r="H140" s="637"/>
      <c r="I140" s="637"/>
      <c r="J140" s="637"/>
      <c r="K140" s="637"/>
      <c r="L140" s="637"/>
    </row>
    <row r="141" spans="2:12" s="636" customFormat="1" x14ac:dyDescent="0.2">
      <c r="B141"/>
      <c r="C141" s="49"/>
      <c r="D141" s="49"/>
      <c r="E141" s="49"/>
      <c r="F141" s="49"/>
      <c r="G141" s="637"/>
      <c r="H141" s="637"/>
      <c r="I141" s="637"/>
      <c r="J141" s="637"/>
      <c r="K141" s="637"/>
      <c r="L141" s="637"/>
    </row>
    <row r="142" spans="2:12" s="636" customFormat="1" x14ac:dyDescent="0.2">
      <c r="B142"/>
      <c r="C142" s="49"/>
      <c r="D142" s="49"/>
      <c r="E142" s="49"/>
      <c r="F142" s="49"/>
      <c r="G142" s="637"/>
      <c r="H142" s="637"/>
      <c r="I142" s="637"/>
      <c r="J142" s="637"/>
      <c r="K142" s="637"/>
      <c r="L142" s="637"/>
    </row>
    <row r="143" spans="2:12" s="636" customFormat="1" x14ac:dyDescent="0.2">
      <c r="B143"/>
      <c r="C143" s="49"/>
      <c r="D143" s="49"/>
      <c r="E143" s="49"/>
      <c r="F143" s="49"/>
      <c r="G143" s="637"/>
      <c r="H143" s="637"/>
      <c r="I143" s="637"/>
      <c r="J143" s="637"/>
      <c r="K143" s="637"/>
      <c r="L143" s="637"/>
    </row>
    <row r="144" spans="2:12" s="636" customFormat="1" x14ac:dyDescent="0.2">
      <c r="B144"/>
      <c r="C144" s="49"/>
      <c r="D144" s="49"/>
      <c r="E144" s="49"/>
      <c r="F144" s="49"/>
      <c r="G144" s="637"/>
      <c r="H144" s="637"/>
      <c r="I144" s="637"/>
      <c r="J144" s="637"/>
      <c r="K144" s="637"/>
      <c r="L144" s="637"/>
    </row>
    <row r="145" spans="2:12" s="636" customFormat="1" x14ac:dyDescent="0.2">
      <c r="B145"/>
      <c r="C145" s="49"/>
      <c r="D145" s="49"/>
      <c r="E145" s="49"/>
      <c r="F145" s="49"/>
      <c r="G145" s="637"/>
      <c r="H145" s="637"/>
      <c r="I145" s="637"/>
      <c r="J145" s="637"/>
      <c r="K145" s="637"/>
      <c r="L145" s="637"/>
    </row>
    <row r="146" spans="2:12" s="636" customFormat="1" x14ac:dyDescent="0.2">
      <c r="B146"/>
      <c r="C146" s="49"/>
      <c r="D146" s="49"/>
      <c r="E146" s="49"/>
      <c r="F146" s="49"/>
      <c r="G146" s="637"/>
      <c r="H146" s="637"/>
      <c r="I146" s="637"/>
      <c r="J146" s="637"/>
      <c r="K146" s="637"/>
      <c r="L146" s="637"/>
    </row>
    <row r="147" spans="2:12" s="636" customFormat="1" x14ac:dyDescent="0.2">
      <c r="B147"/>
      <c r="C147" s="49"/>
      <c r="D147" s="49"/>
      <c r="E147" s="49"/>
      <c r="F147" s="49"/>
      <c r="G147" s="637"/>
      <c r="H147" s="637"/>
      <c r="I147" s="637"/>
      <c r="J147" s="637"/>
      <c r="K147" s="637"/>
      <c r="L147" s="637"/>
    </row>
    <row r="148" spans="2:12" s="636" customFormat="1" x14ac:dyDescent="0.2">
      <c r="B148"/>
      <c r="C148" s="49"/>
      <c r="D148" s="49"/>
      <c r="E148" s="49"/>
      <c r="F148" s="49"/>
      <c r="G148" s="637"/>
      <c r="H148" s="637"/>
      <c r="I148" s="637"/>
      <c r="J148" s="637"/>
      <c r="K148" s="637"/>
      <c r="L148" s="637"/>
    </row>
    <row r="149" spans="2:12" s="636" customFormat="1" x14ac:dyDescent="0.2">
      <c r="B149"/>
      <c r="C149" s="49"/>
      <c r="D149" s="49"/>
      <c r="E149" s="49"/>
      <c r="F149" s="49"/>
      <c r="G149" s="637"/>
      <c r="H149" s="637"/>
      <c r="I149" s="637"/>
      <c r="J149" s="637"/>
      <c r="K149" s="637"/>
      <c r="L149" s="637"/>
    </row>
    <row r="150" spans="2:12" s="636" customFormat="1" x14ac:dyDescent="0.2">
      <c r="B150"/>
      <c r="C150" s="49"/>
      <c r="D150" s="49"/>
      <c r="E150" s="49"/>
      <c r="F150" s="49"/>
      <c r="G150" s="637"/>
      <c r="H150" s="637"/>
      <c r="I150" s="637"/>
      <c r="J150" s="637"/>
      <c r="K150" s="637"/>
      <c r="L150" s="637"/>
    </row>
    <row r="151" spans="2:12" s="636" customFormat="1" x14ac:dyDescent="0.2">
      <c r="B151"/>
      <c r="C151" s="49"/>
      <c r="D151" s="49"/>
      <c r="E151" s="49"/>
      <c r="F151" s="49"/>
      <c r="G151" s="637"/>
      <c r="H151" s="637"/>
      <c r="I151" s="637"/>
      <c r="J151" s="637"/>
      <c r="K151" s="637"/>
      <c r="L151" s="637"/>
    </row>
    <row r="152" spans="2:12" s="636" customFormat="1" x14ac:dyDescent="0.2">
      <c r="B152"/>
      <c r="C152" s="49"/>
      <c r="D152" s="49"/>
      <c r="E152" s="49"/>
      <c r="F152" s="49"/>
      <c r="G152" s="637"/>
      <c r="H152" s="637"/>
      <c r="I152" s="637"/>
      <c r="J152" s="637"/>
      <c r="K152" s="637"/>
      <c r="L152" s="637"/>
    </row>
    <row r="153" spans="2:12" s="636" customFormat="1" x14ac:dyDescent="0.2">
      <c r="B153"/>
      <c r="C153" s="49"/>
      <c r="D153" s="49"/>
      <c r="E153" s="49"/>
      <c r="F153" s="49"/>
      <c r="G153" s="637"/>
      <c r="H153" s="637"/>
      <c r="I153" s="637"/>
      <c r="J153" s="637"/>
      <c r="K153" s="637"/>
      <c r="L153" s="637"/>
    </row>
    <row r="154" spans="2:12" s="636" customFormat="1" x14ac:dyDescent="0.2">
      <c r="B154"/>
      <c r="C154" s="49"/>
      <c r="D154" s="49"/>
      <c r="E154" s="49"/>
      <c r="F154" s="49"/>
      <c r="G154" s="637"/>
      <c r="H154" s="637"/>
      <c r="I154" s="637"/>
      <c r="J154" s="637"/>
      <c r="K154" s="637"/>
      <c r="L154" s="637"/>
    </row>
    <row r="155" spans="2:12" s="636" customFormat="1" x14ac:dyDescent="0.2">
      <c r="B155"/>
      <c r="C155" s="49"/>
      <c r="D155" s="49"/>
      <c r="E155" s="49"/>
      <c r="F155" s="49"/>
      <c r="G155" s="637"/>
      <c r="H155" s="637"/>
      <c r="I155" s="637"/>
      <c r="J155" s="637"/>
      <c r="K155" s="637"/>
      <c r="L155" s="637"/>
    </row>
    <row r="156" spans="2:12" s="636" customFormat="1" x14ac:dyDescent="0.2">
      <c r="B156"/>
      <c r="C156" s="49"/>
      <c r="D156" s="49"/>
      <c r="E156" s="49"/>
      <c r="F156" s="49"/>
      <c r="G156" s="637"/>
      <c r="H156" s="637"/>
      <c r="I156" s="637"/>
      <c r="J156" s="637"/>
      <c r="K156" s="637"/>
      <c r="L156" s="637"/>
    </row>
    <row r="157" spans="2:12" s="636" customFormat="1" x14ac:dyDescent="0.2">
      <c r="B157"/>
      <c r="C157" s="49"/>
      <c r="D157" s="49"/>
      <c r="E157" s="49"/>
      <c r="F157" s="49"/>
      <c r="G157" s="637"/>
      <c r="H157" s="637"/>
      <c r="I157" s="637"/>
      <c r="J157" s="637"/>
      <c r="K157" s="637"/>
      <c r="L157" s="637"/>
    </row>
    <row r="158" spans="2:12" s="636" customFormat="1" x14ac:dyDescent="0.2">
      <c r="B158"/>
      <c r="C158" s="49"/>
      <c r="D158" s="49"/>
      <c r="E158" s="49"/>
      <c r="F158" s="49"/>
      <c r="G158" s="637"/>
      <c r="H158" s="637"/>
      <c r="I158" s="637"/>
      <c r="J158" s="637"/>
      <c r="K158" s="637"/>
      <c r="L158" s="637"/>
    </row>
    <row r="159" spans="2:12" s="636" customFormat="1" x14ac:dyDescent="0.2">
      <c r="B159"/>
      <c r="C159" s="49"/>
      <c r="D159" s="49"/>
      <c r="E159" s="49"/>
      <c r="F159" s="49"/>
      <c r="G159" s="637"/>
      <c r="H159" s="637"/>
      <c r="I159" s="637"/>
      <c r="J159" s="637"/>
      <c r="K159" s="637"/>
      <c r="L159" s="637"/>
    </row>
    <row r="160" spans="2:12" s="636" customFormat="1" x14ac:dyDescent="0.2">
      <c r="B160"/>
      <c r="C160" s="49"/>
      <c r="D160" s="49"/>
      <c r="E160" s="49"/>
      <c r="F160" s="49"/>
      <c r="G160" s="637"/>
      <c r="H160" s="637"/>
      <c r="I160" s="637"/>
      <c r="J160" s="637"/>
      <c r="K160" s="637"/>
      <c r="L160" s="637"/>
    </row>
    <row r="161" spans="2:12" s="636" customFormat="1" x14ac:dyDescent="0.2">
      <c r="B161"/>
      <c r="C161" s="49"/>
      <c r="D161" s="49"/>
      <c r="E161" s="49"/>
      <c r="F161" s="49"/>
      <c r="G161" s="637"/>
      <c r="H161" s="637"/>
      <c r="I161" s="637"/>
      <c r="J161" s="637"/>
      <c r="K161" s="637"/>
      <c r="L161" s="637"/>
    </row>
    <row r="162" spans="2:12" s="636" customFormat="1" x14ac:dyDescent="0.2">
      <c r="B162"/>
      <c r="C162" s="49"/>
      <c r="D162" s="49"/>
      <c r="E162" s="49"/>
      <c r="F162" s="49"/>
      <c r="G162" s="637"/>
      <c r="H162" s="637"/>
      <c r="I162" s="637"/>
      <c r="J162" s="637"/>
      <c r="K162" s="637"/>
      <c r="L162" s="637"/>
    </row>
    <row r="163" spans="2:12" s="636" customFormat="1" x14ac:dyDescent="0.2">
      <c r="B163"/>
      <c r="C163" s="49"/>
      <c r="D163" s="49"/>
      <c r="E163" s="49"/>
      <c r="F163" s="49"/>
      <c r="G163" s="637"/>
      <c r="H163" s="637"/>
      <c r="I163" s="637"/>
      <c r="J163" s="637"/>
      <c r="K163" s="637"/>
      <c r="L163" s="637"/>
    </row>
    <row r="164" spans="2:12" s="636" customFormat="1" x14ac:dyDescent="0.2">
      <c r="B164"/>
      <c r="C164" s="49"/>
      <c r="D164" s="49"/>
      <c r="E164" s="49"/>
      <c r="F164" s="49"/>
      <c r="G164" s="637"/>
      <c r="H164" s="637"/>
      <c r="I164" s="637"/>
      <c r="J164" s="637"/>
      <c r="K164" s="637"/>
      <c r="L164" s="637"/>
    </row>
    <row r="165" spans="2:12" s="636" customFormat="1" x14ac:dyDescent="0.2">
      <c r="B165"/>
      <c r="C165" s="49"/>
      <c r="D165" s="49"/>
      <c r="E165" s="49"/>
      <c r="F165" s="49"/>
      <c r="G165" s="637"/>
      <c r="H165" s="637"/>
      <c r="I165" s="637"/>
      <c r="J165" s="637"/>
      <c r="K165" s="637"/>
      <c r="L165" s="637"/>
    </row>
    <row r="166" spans="2:12" s="636" customFormat="1" x14ac:dyDescent="0.2">
      <c r="B166"/>
      <c r="C166" s="49"/>
      <c r="D166" s="49"/>
      <c r="E166" s="49"/>
      <c r="F166" s="49"/>
      <c r="G166" s="637"/>
      <c r="H166" s="637"/>
      <c r="I166" s="637"/>
      <c r="J166" s="637"/>
      <c r="K166" s="637"/>
      <c r="L166" s="637"/>
    </row>
    <row r="167" spans="2:12" s="636" customFormat="1" x14ac:dyDescent="0.2">
      <c r="B167"/>
      <c r="C167" s="49"/>
      <c r="D167" s="49"/>
      <c r="E167" s="49"/>
      <c r="F167" s="49"/>
      <c r="G167" s="637"/>
      <c r="H167" s="637"/>
      <c r="I167" s="637"/>
      <c r="J167" s="637"/>
      <c r="K167" s="637"/>
      <c r="L167" s="637"/>
    </row>
    <row r="168" spans="2:12" s="636" customFormat="1" x14ac:dyDescent="0.2">
      <c r="B168"/>
      <c r="C168" s="49"/>
      <c r="D168" s="49"/>
      <c r="E168" s="49"/>
      <c r="F168" s="49"/>
      <c r="G168" s="637"/>
      <c r="H168" s="637"/>
      <c r="I168" s="637"/>
      <c r="J168" s="637"/>
      <c r="K168" s="637"/>
      <c r="L168" s="637"/>
    </row>
    <row r="169" spans="2:12" s="636" customFormat="1" x14ac:dyDescent="0.2">
      <c r="B169"/>
      <c r="C169" s="49"/>
      <c r="D169" s="49"/>
      <c r="E169" s="49"/>
      <c r="F169" s="49"/>
      <c r="G169" s="637"/>
      <c r="H169" s="637"/>
      <c r="I169" s="637"/>
      <c r="J169" s="637"/>
      <c r="K169" s="637"/>
      <c r="L169" s="637"/>
    </row>
    <row r="170" spans="2:12" s="636" customFormat="1" x14ac:dyDescent="0.2">
      <c r="B170"/>
      <c r="C170" s="49"/>
      <c r="D170" s="49"/>
      <c r="E170" s="49"/>
      <c r="F170" s="49"/>
      <c r="G170" s="637"/>
      <c r="H170" s="637"/>
      <c r="I170" s="637"/>
      <c r="J170" s="637"/>
      <c r="K170" s="637"/>
      <c r="L170" s="637"/>
    </row>
    <row r="171" spans="2:12" s="636" customFormat="1" x14ac:dyDescent="0.2">
      <c r="B171"/>
      <c r="C171" s="49"/>
      <c r="D171" s="49"/>
      <c r="E171" s="49"/>
      <c r="F171" s="49"/>
      <c r="G171" s="637"/>
      <c r="H171" s="637"/>
      <c r="I171" s="637"/>
      <c r="J171" s="637"/>
      <c r="K171" s="637"/>
      <c r="L171" s="637"/>
    </row>
    <row r="172" spans="2:12" s="636" customFormat="1" x14ac:dyDescent="0.2">
      <c r="B172"/>
      <c r="C172" s="49"/>
      <c r="D172" s="49"/>
      <c r="E172" s="49"/>
      <c r="F172" s="49"/>
      <c r="G172" s="637"/>
      <c r="H172" s="637"/>
      <c r="I172" s="637"/>
      <c r="J172" s="637"/>
      <c r="K172" s="637"/>
      <c r="L172" s="637"/>
    </row>
    <row r="173" spans="2:12" s="636" customFormat="1" x14ac:dyDescent="0.2">
      <c r="B173"/>
      <c r="C173" s="49"/>
      <c r="D173" s="49"/>
      <c r="E173" s="49"/>
      <c r="F173" s="49"/>
      <c r="G173" s="637"/>
      <c r="H173" s="637"/>
      <c r="I173" s="637"/>
      <c r="J173" s="637"/>
      <c r="K173" s="637"/>
      <c r="L173" s="637"/>
    </row>
    <row r="174" spans="2:12" s="636" customFormat="1" x14ac:dyDescent="0.2">
      <c r="B174"/>
      <c r="C174" s="49"/>
      <c r="D174" s="49"/>
      <c r="E174" s="49"/>
      <c r="F174" s="49"/>
      <c r="G174" s="637"/>
      <c r="H174" s="637"/>
      <c r="I174" s="637"/>
      <c r="J174" s="637"/>
      <c r="K174" s="637"/>
      <c r="L174" s="637"/>
    </row>
    <row r="175" spans="2:12" s="636" customFormat="1" x14ac:dyDescent="0.2">
      <c r="B175"/>
      <c r="C175" s="49"/>
      <c r="D175" s="49"/>
      <c r="E175" s="49"/>
      <c r="F175" s="49"/>
      <c r="G175" s="637"/>
      <c r="H175" s="637"/>
      <c r="I175" s="637"/>
      <c r="J175" s="637"/>
      <c r="K175" s="637"/>
      <c r="L175" s="637"/>
    </row>
    <row r="176" spans="2:12" s="636" customFormat="1" x14ac:dyDescent="0.2">
      <c r="B176"/>
      <c r="C176" s="49"/>
      <c r="D176" s="49"/>
      <c r="E176" s="49"/>
      <c r="F176" s="49"/>
      <c r="G176" s="637"/>
      <c r="H176" s="637"/>
      <c r="I176" s="637"/>
      <c r="J176" s="637"/>
      <c r="K176" s="637"/>
      <c r="L176" s="637"/>
    </row>
    <row r="177" spans="2:12" s="636" customFormat="1" x14ac:dyDescent="0.2">
      <c r="B177"/>
      <c r="C177" s="49"/>
      <c r="D177" s="49"/>
      <c r="E177" s="49"/>
      <c r="F177" s="49"/>
      <c r="G177" s="637"/>
      <c r="H177" s="637"/>
      <c r="I177" s="637"/>
      <c r="J177" s="637"/>
      <c r="K177" s="637"/>
      <c r="L177" s="637"/>
    </row>
    <row r="178" spans="2:12" s="636" customFormat="1" x14ac:dyDescent="0.2">
      <c r="B178"/>
      <c r="C178" s="49"/>
      <c r="D178" s="49"/>
      <c r="E178" s="49"/>
      <c r="F178" s="49"/>
      <c r="G178" s="637"/>
      <c r="H178" s="637"/>
      <c r="I178" s="637"/>
      <c r="J178" s="637"/>
      <c r="K178" s="637"/>
      <c r="L178" s="637"/>
    </row>
    <row r="179" spans="2:12" s="636" customFormat="1" x14ac:dyDescent="0.2">
      <c r="B179"/>
      <c r="C179" s="49"/>
      <c r="D179" s="49"/>
      <c r="E179" s="49"/>
      <c r="F179" s="49"/>
      <c r="G179" s="637"/>
      <c r="H179" s="637"/>
      <c r="I179" s="637"/>
      <c r="J179" s="637"/>
      <c r="K179" s="637"/>
      <c r="L179" s="637"/>
    </row>
    <row r="180" spans="2:12" s="636" customFormat="1" x14ac:dyDescent="0.2">
      <c r="B180"/>
      <c r="C180" s="49"/>
      <c r="D180" s="49"/>
      <c r="E180" s="49"/>
      <c r="F180" s="49"/>
      <c r="G180" s="637"/>
      <c r="H180" s="637"/>
      <c r="I180" s="637"/>
      <c r="J180" s="637"/>
      <c r="K180" s="637"/>
      <c r="L180" s="637"/>
    </row>
    <row r="181" spans="2:12" s="636" customFormat="1" x14ac:dyDescent="0.2">
      <c r="B181"/>
      <c r="C181" s="49"/>
      <c r="D181" s="49"/>
      <c r="E181" s="49"/>
      <c r="F181" s="49"/>
      <c r="G181" s="637"/>
      <c r="H181" s="637"/>
      <c r="I181" s="637"/>
      <c r="J181" s="637"/>
      <c r="K181" s="637"/>
      <c r="L181" s="637"/>
    </row>
    <row r="182" spans="2:12" s="636" customFormat="1" x14ac:dyDescent="0.2">
      <c r="B182"/>
      <c r="C182" s="49"/>
      <c r="D182" s="49"/>
      <c r="E182" s="49"/>
      <c r="F182" s="49"/>
      <c r="G182" s="637"/>
      <c r="H182" s="637"/>
      <c r="I182" s="637"/>
      <c r="J182" s="637"/>
      <c r="K182" s="637"/>
      <c r="L182" s="637"/>
    </row>
    <row r="183" spans="2:12" s="636" customFormat="1" x14ac:dyDescent="0.2">
      <c r="B183"/>
      <c r="C183" s="49"/>
      <c r="D183" s="49"/>
      <c r="E183" s="49"/>
      <c r="F183" s="49"/>
      <c r="G183" s="637"/>
      <c r="H183" s="637"/>
      <c r="I183" s="637"/>
      <c r="J183" s="637"/>
      <c r="K183" s="637"/>
      <c r="L183" s="637"/>
    </row>
    <row r="184" spans="2:12" s="636" customFormat="1" x14ac:dyDescent="0.2">
      <c r="B184"/>
      <c r="C184" s="49"/>
      <c r="D184" s="49"/>
      <c r="E184" s="49"/>
      <c r="F184" s="49"/>
      <c r="G184" s="637"/>
      <c r="H184" s="637"/>
      <c r="I184" s="637"/>
      <c r="J184" s="637"/>
      <c r="K184" s="637"/>
      <c r="L184" s="637"/>
    </row>
    <row r="185" spans="2:12" s="636" customFormat="1" x14ac:dyDescent="0.2">
      <c r="B185"/>
      <c r="C185" s="49"/>
      <c r="D185" s="49"/>
      <c r="E185" s="49"/>
      <c r="F185" s="49"/>
      <c r="G185" s="637"/>
      <c r="H185" s="637"/>
      <c r="I185" s="637"/>
      <c r="J185" s="637"/>
      <c r="K185" s="637"/>
      <c r="L185" s="637"/>
    </row>
    <row r="186" spans="2:12" s="636" customFormat="1" x14ac:dyDescent="0.2">
      <c r="B186"/>
      <c r="C186" s="49"/>
      <c r="D186" s="49"/>
      <c r="E186" s="49"/>
      <c r="F186" s="49"/>
      <c r="G186" s="637"/>
      <c r="H186" s="637"/>
      <c r="I186" s="637"/>
      <c r="J186" s="637"/>
      <c r="K186" s="637"/>
      <c r="L186" s="637"/>
    </row>
    <row r="187" spans="2:12" s="636" customFormat="1" x14ac:dyDescent="0.2">
      <c r="B187"/>
      <c r="C187" s="49"/>
      <c r="D187" s="49"/>
      <c r="E187" s="49"/>
      <c r="F187" s="49"/>
      <c r="G187" s="637"/>
      <c r="H187" s="637"/>
      <c r="I187" s="637"/>
      <c r="J187" s="637"/>
      <c r="K187" s="637"/>
      <c r="L187" s="637"/>
    </row>
    <row r="188" spans="2:12" s="636" customFormat="1" x14ac:dyDescent="0.2">
      <c r="B188"/>
      <c r="C188" s="49"/>
      <c r="D188" s="49"/>
      <c r="E188" s="49"/>
      <c r="F188" s="49"/>
      <c r="G188" s="637"/>
      <c r="H188" s="637"/>
      <c r="I188" s="637"/>
      <c r="J188" s="637"/>
      <c r="K188" s="637"/>
      <c r="L188" s="637"/>
    </row>
    <row r="189" spans="2:12" s="636" customFormat="1" x14ac:dyDescent="0.2">
      <c r="B189"/>
      <c r="C189" s="49"/>
      <c r="D189" s="49"/>
      <c r="E189" s="49"/>
      <c r="F189" s="49"/>
      <c r="G189" s="637"/>
      <c r="H189" s="637"/>
      <c r="I189" s="637"/>
      <c r="J189" s="637"/>
      <c r="K189" s="637"/>
      <c r="L189" s="637"/>
    </row>
    <row r="190" spans="2:12" s="636" customFormat="1" x14ac:dyDescent="0.2">
      <c r="B190"/>
      <c r="C190" s="49"/>
      <c r="D190" s="49"/>
      <c r="E190" s="49"/>
      <c r="F190" s="49"/>
      <c r="G190" s="637"/>
      <c r="H190" s="637"/>
      <c r="I190" s="637"/>
      <c r="J190" s="637"/>
      <c r="K190" s="637"/>
      <c r="L190" s="637"/>
    </row>
    <row r="191" spans="2:12" s="636" customFormat="1" x14ac:dyDescent="0.2">
      <c r="B191"/>
      <c r="C191" s="49"/>
      <c r="D191" s="49"/>
      <c r="E191" s="49"/>
      <c r="F191" s="49"/>
      <c r="G191" s="637"/>
      <c r="H191" s="637"/>
      <c r="I191" s="637"/>
      <c r="J191" s="637"/>
      <c r="K191" s="637"/>
      <c r="L191" s="637"/>
    </row>
    <row r="192" spans="2:12" s="636" customFormat="1" x14ac:dyDescent="0.2">
      <c r="B192"/>
      <c r="C192" s="49"/>
      <c r="D192" s="49"/>
      <c r="E192" s="49"/>
      <c r="F192" s="49"/>
      <c r="G192" s="637"/>
      <c r="H192" s="637"/>
      <c r="I192" s="637"/>
      <c r="J192" s="637"/>
      <c r="K192" s="637"/>
      <c r="L192" s="637"/>
    </row>
    <row r="193" spans="2:12" s="636" customFormat="1" x14ac:dyDescent="0.2">
      <c r="B193"/>
      <c r="C193" s="49"/>
      <c r="D193" s="49"/>
      <c r="E193" s="49"/>
      <c r="F193" s="49"/>
      <c r="G193" s="637"/>
      <c r="H193" s="637"/>
      <c r="I193" s="637"/>
      <c r="J193" s="637"/>
      <c r="K193" s="637"/>
      <c r="L193" s="637"/>
    </row>
    <row r="194" spans="2:12" s="636" customFormat="1" x14ac:dyDescent="0.2">
      <c r="B194"/>
      <c r="C194" s="49"/>
      <c r="D194" s="49"/>
      <c r="E194" s="49"/>
      <c r="F194" s="49"/>
      <c r="G194" s="637"/>
      <c r="H194" s="637"/>
      <c r="I194" s="637"/>
      <c r="J194" s="637"/>
      <c r="K194" s="637"/>
      <c r="L194" s="637"/>
    </row>
    <row r="195" spans="2:12" s="636" customFormat="1" x14ac:dyDescent="0.2">
      <c r="B195"/>
      <c r="C195" s="49"/>
      <c r="D195" s="49"/>
      <c r="E195" s="49"/>
      <c r="F195" s="49"/>
      <c r="G195" s="637"/>
      <c r="H195" s="637"/>
      <c r="I195" s="637"/>
      <c r="J195" s="637"/>
      <c r="K195" s="637"/>
      <c r="L195" s="637"/>
    </row>
    <row r="196" spans="2:12" s="636" customFormat="1" x14ac:dyDescent="0.2">
      <c r="B196"/>
      <c r="C196" s="49"/>
      <c r="D196" s="49"/>
      <c r="E196" s="49"/>
      <c r="F196" s="49"/>
      <c r="G196" s="637"/>
      <c r="H196" s="637"/>
      <c r="I196" s="637"/>
      <c r="J196" s="637"/>
      <c r="K196" s="637"/>
      <c r="L196" s="637"/>
    </row>
    <row r="197" spans="2:12" s="636" customFormat="1" x14ac:dyDescent="0.2">
      <c r="B197"/>
      <c r="C197" s="49"/>
      <c r="D197" s="49"/>
      <c r="E197" s="49"/>
      <c r="F197" s="49"/>
      <c r="G197" s="637"/>
      <c r="H197" s="637"/>
      <c r="I197" s="637"/>
      <c r="J197" s="637"/>
      <c r="K197" s="637"/>
      <c r="L197" s="637"/>
    </row>
    <row r="198" spans="2:12" s="636" customFormat="1" x14ac:dyDescent="0.2">
      <c r="B198"/>
      <c r="C198" s="49"/>
      <c r="D198" s="49"/>
      <c r="E198" s="49"/>
      <c r="F198" s="49"/>
      <c r="G198" s="637"/>
      <c r="H198" s="637"/>
      <c r="I198" s="637"/>
      <c r="J198" s="637"/>
      <c r="K198" s="637"/>
      <c r="L198" s="637"/>
    </row>
    <row r="199" spans="2:12" s="636" customFormat="1" x14ac:dyDescent="0.2">
      <c r="B199"/>
      <c r="C199" s="49"/>
      <c r="D199" s="49"/>
      <c r="E199" s="49"/>
      <c r="F199" s="49"/>
      <c r="G199" s="637"/>
      <c r="H199" s="637"/>
      <c r="I199" s="637"/>
      <c r="J199" s="637"/>
      <c r="K199" s="637"/>
      <c r="L199" s="637"/>
    </row>
    <row r="200" spans="2:12" s="636" customFormat="1" x14ac:dyDescent="0.2">
      <c r="B200"/>
      <c r="C200" s="49"/>
      <c r="D200" s="49"/>
      <c r="E200" s="49"/>
      <c r="F200" s="49"/>
      <c r="G200" s="637"/>
      <c r="H200" s="637"/>
      <c r="I200" s="637"/>
      <c r="J200" s="637"/>
      <c r="K200" s="637"/>
      <c r="L200" s="637"/>
    </row>
    <row r="201" spans="2:12" s="636" customFormat="1" x14ac:dyDescent="0.2">
      <c r="B201"/>
      <c r="C201" s="49"/>
      <c r="D201" s="49"/>
      <c r="E201" s="49"/>
      <c r="F201" s="49"/>
      <c r="G201" s="637"/>
      <c r="H201" s="637"/>
      <c r="I201" s="637"/>
      <c r="J201" s="637"/>
      <c r="K201" s="637"/>
      <c r="L201" s="637"/>
    </row>
    <row r="202" spans="2:12" s="636" customFormat="1" x14ac:dyDescent="0.2">
      <c r="B202"/>
      <c r="C202" s="49"/>
      <c r="D202" s="49"/>
      <c r="E202" s="49"/>
      <c r="F202" s="49"/>
      <c r="G202" s="637"/>
      <c r="H202" s="637"/>
      <c r="I202" s="637"/>
      <c r="J202" s="637"/>
      <c r="K202" s="637"/>
      <c r="L202" s="637"/>
    </row>
    <row r="203" spans="2:12" s="636" customFormat="1" x14ac:dyDescent="0.2">
      <c r="B203"/>
      <c r="C203" s="49"/>
      <c r="D203" s="49"/>
      <c r="E203" s="49"/>
      <c r="F203" s="49"/>
      <c r="G203" s="637"/>
      <c r="H203" s="637"/>
      <c r="I203" s="637"/>
      <c r="J203" s="637"/>
      <c r="K203" s="637"/>
      <c r="L203" s="637"/>
    </row>
    <row r="204" spans="2:12" s="636" customFormat="1" x14ac:dyDescent="0.2">
      <c r="B204"/>
      <c r="C204" s="49"/>
      <c r="D204" s="49"/>
      <c r="E204" s="49"/>
      <c r="F204" s="49"/>
      <c r="G204" s="637"/>
      <c r="H204" s="637"/>
      <c r="I204" s="637"/>
      <c r="J204" s="637"/>
      <c r="K204" s="637"/>
      <c r="L204" s="637"/>
    </row>
    <row r="205" spans="2:12" s="636" customFormat="1" x14ac:dyDescent="0.2">
      <c r="B205"/>
      <c r="C205" s="49"/>
      <c r="D205" s="49"/>
      <c r="E205" s="49"/>
      <c r="F205" s="49"/>
      <c r="G205" s="637"/>
      <c r="H205" s="637"/>
      <c r="I205" s="637"/>
      <c r="J205" s="637"/>
      <c r="K205" s="637"/>
      <c r="L205" s="637"/>
    </row>
    <row r="206" spans="2:12" s="636" customFormat="1" x14ac:dyDescent="0.2">
      <c r="B206"/>
      <c r="C206" s="49"/>
      <c r="D206" s="49"/>
      <c r="E206" s="49"/>
      <c r="F206" s="49"/>
      <c r="G206" s="637"/>
      <c r="H206" s="637"/>
      <c r="I206" s="637"/>
      <c r="J206" s="637"/>
      <c r="K206" s="637"/>
      <c r="L206" s="637"/>
    </row>
    <row r="207" spans="2:12" s="636" customFormat="1" x14ac:dyDescent="0.2">
      <c r="B207"/>
      <c r="C207" s="49"/>
      <c r="D207" s="49"/>
      <c r="E207" s="49"/>
      <c r="F207" s="49"/>
      <c r="G207" s="637"/>
      <c r="H207" s="637"/>
      <c r="I207" s="637"/>
      <c r="J207" s="637"/>
      <c r="K207" s="637"/>
      <c r="L207" s="637"/>
    </row>
    <row r="208" spans="2:12" s="636" customFormat="1" x14ac:dyDescent="0.2">
      <c r="B208"/>
      <c r="C208" s="49"/>
      <c r="D208" s="49"/>
      <c r="E208" s="49"/>
      <c r="F208" s="49"/>
      <c r="G208" s="637"/>
      <c r="H208" s="637"/>
      <c r="I208" s="637"/>
      <c r="J208" s="637"/>
      <c r="K208" s="637"/>
      <c r="L208" s="637"/>
    </row>
    <row r="209" spans="2:12" s="636" customFormat="1" x14ac:dyDescent="0.2">
      <c r="B209"/>
      <c r="C209" s="49"/>
      <c r="D209" s="49"/>
      <c r="E209" s="49"/>
      <c r="F209" s="49"/>
      <c r="G209" s="637"/>
      <c r="H209" s="637"/>
      <c r="I209" s="637"/>
      <c r="J209" s="637"/>
      <c r="K209" s="637"/>
      <c r="L209" s="637"/>
    </row>
    <row r="210" spans="2:12" s="636" customFormat="1" x14ac:dyDescent="0.2">
      <c r="B210"/>
      <c r="C210" s="49"/>
      <c r="D210" s="49"/>
      <c r="E210" s="49"/>
      <c r="F210" s="49"/>
      <c r="G210" s="637"/>
      <c r="H210" s="637"/>
      <c r="I210" s="637"/>
      <c r="J210" s="637"/>
      <c r="K210" s="637"/>
      <c r="L210" s="637"/>
    </row>
    <row r="211" spans="2:12" s="636" customFormat="1" x14ac:dyDescent="0.2">
      <c r="B211"/>
      <c r="C211" s="49"/>
      <c r="D211" s="49"/>
      <c r="E211" s="49"/>
      <c r="F211" s="49"/>
      <c r="G211" s="637"/>
      <c r="H211" s="637"/>
      <c r="I211" s="637"/>
      <c r="J211" s="637"/>
      <c r="K211" s="637"/>
      <c r="L211" s="637"/>
    </row>
    <row r="212" spans="2:12" s="636" customFormat="1" x14ac:dyDescent="0.2">
      <c r="B212"/>
      <c r="C212" s="49"/>
      <c r="D212" s="49"/>
      <c r="E212" s="49"/>
      <c r="F212" s="49"/>
      <c r="G212" s="637"/>
      <c r="H212" s="637"/>
      <c r="I212" s="637"/>
      <c r="J212" s="637"/>
      <c r="K212" s="637"/>
      <c r="L212" s="637"/>
    </row>
    <row r="213" spans="2:12" s="636" customFormat="1" x14ac:dyDescent="0.2">
      <c r="B213"/>
      <c r="C213" s="49"/>
      <c r="D213" s="49"/>
      <c r="E213" s="49"/>
      <c r="F213" s="49"/>
      <c r="G213" s="637"/>
      <c r="H213" s="637"/>
      <c r="I213" s="637"/>
      <c r="J213" s="637"/>
      <c r="K213" s="637"/>
      <c r="L213" s="637"/>
    </row>
    <row r="214" spans="2:12" s="636" customFormat="1" x14ac:dyDescent="0.2">
      <c r="B214"/>
      <c r="C214" s="49"/>
      <c r="D214" s="49"/>
      <c r="E214" s="49"/>
      <c r="F214" s="49"/>
      <c r="G214" s="637"/>
      <c r="H214" s="637"/>
      <c r="I214" s="637"/>
      <c r="J214" s="637"/>
      <c r="K214" s="637"/>
      <c r="L214" s="637"/>
    </row>
    <row r="215" spans="2:12" s="636" customFormat="1" x14ac:dyDescent="0.2">
      <c r="B215"/>
      <c r="C215" s="49"/>
      <c r="D215" s="49"/>
      <c r="E215" s="49"/>
      <c r="F215" s="49"/>
      <c r="G215" s="637"/>
      <c r="H215" s="637"/>
      <c r="I215" s="637"/>
      <c r="J215" s="637"/>
      <c r="K215" s="637"/>
      <c r="L215" s="637"/>
    </row>
    <row r="216" spans="2:12" s="636" customFormat="1" x14ac:dyDescent="0.2">
      <c r="B216"/>
      <c r="C216" s="49"/>
      <c r="D216" s="49"/>
      <c r="E216" s="49"/>
      <c r="F216" s="49"/>
      <c r="G216" s="637"/>
      <c r="H216" s="637"/>
      <c r="I216" s="637"/>
      <c r="J216" s="637"/>
      <c r="K216" s="637"/>
      <c r="L216" s="637"/>
    </row>
    <row r="217" spans="2:12" s="636" customFormat="1" x14ac:dyDescent="0.2">
      <c r="B217"/>
      <c r="C217" s="49"/>
      <c r="D217" s="49"/>
      <c r="E217" s="49"/>
      <c r="F217" s="49"/>
      <c r="G217" s="637"/>
      <c r="H217" s="637"/>
      <c r="I217" s="637"/>
      <c r="J217" s="637"/>
      <c r="K217" s="637"/>
      <c r="L217" s="637"/>
    </row>
    <row r="218" spans="2:12" s="636" customFormat="1" x14ac:dyDescent="0.2">
      <c r="B218"/>
      <c r="C218" s="49"/>
      <c r="D218" s="49"/>
      <c r="E218" s="49"/>
      <c r="F218" s="49"/>
      <c r="G218" s="637"/>
      <c r="H218" s="637"/>
      <c r="I218" s="637"/>
      <c r="J218" s="637"/>
      <c r="K218" s="637"/>
      <c r="L218" s="637"/>
    </row>
    <row r="219" spans="2:12" s="636" customFormat="1" x14ac:dyDescent="0.2">
      <c r="B219"/>
      <c r="C219" s="49"/>
      <c r="D219" s="49"/>
      <c r="E219" s="49"/>
      <c r="F219" s="49"/>
      <c r="G219" s="637"/>
      <c r="H219" s="637"/>
      <c r="I219" s="637"/>
      <c r="J219" s="637"/>
      <c r="K219" s="637"/>
      <c r="L219" s="637"/>
    </row>
    <row r="220" spans="2:12" s="636" customFormat="1" x14ac:dyDescent="0.2">
      <c r="B220"/>
      <c r="C220" s="49"/>
      <c r="D220" s="49"/>
      <c r="E220" s="49"/>
      <c r="F220" s="49"/>
      <c r="G220" s="637"/>
      <c r="H220" s="637"/>
      <c r="I220" s="637"/>
      <c r="J220" s="637"/>
      <c r="K220" s="637"/>
      <c r="L220" s="637"/>
    </row>
    <row r="221" spans="2:12" s="636" customFormat="1" x14ac:dyDescent="0.2">
      <c r="B221"/>
      <c r="C221" s="49"/>
      <c r="D221" s="49"/>
      <c r="E221" s="49"/>
      <c r="F221" s="49"/>
      <c r="G221" s="637"/>
      <c r="H221" s="637"/>
      <c r="I221" s="637"/>
      <c r="J221" s="637"/>
      <c r="K221" s="637"/>
      <c r="L221" s="637"/>
    </row>
    <row r="222" spans="2:12" s="636" customFormat="1" x14ac:dyDescent="0.2">
      <c r="B222"/>
      <c r="C222" s="49"/>
      <c r="D222" s="49"/>
      <c r="E222" s="49"/>
      <c r="F222" s="49"/>
      <c r="G222" s="637"/>
      <c r="H222" s="637"/>
      <c r="I222" s="637"/>
      <c r="J222" s="637"/>
      <c r="K222" s="637"/>
      <c r="L222" s="637"/>
    </row>
    <row r="223" spans="2:12" s="636" customFormat="1" x14ac:dyDescent="0.2">
      <c r="B223"/>
      <c r="C223" s="49"/>
      <c r="D223" s="49"/>
      <c r="E223" s="49"/>
      <c r="F223" s="49"/>
      <c r="G223" s="637"/>
      <c r="H223" s="637"/>
      <c r="I223" s="637"/>
      <c r="J223" s="637"/>
      <c r="K223" s="637"/>
      <c r="L223" s="637"/>
    </row>
    <row r="224" spans="2:12" s="636" customFormat="1" x14ac:dyDescent="0.2">
      <c r="B224"/>
      <c r="C224" s="49"/>
      <c r="D224" s="49"/>
      <c r="E224" s="49"/>
      <c r="F224" s="49"/>
      <c r="G224" s="637"/>
      <c r="H224" s="637"/>
      <c r="I224" s="637"/>
      <c r="J224" s="637"/>
      <c r="K224" s="637"/>
      <c r="L224" s="637"/>
    </row>
    <row r="225" spans="2:12" s="636" customFormat="1" x14ac:dyDescent="0.2">
      <c r="B225"/>
      <c r="C225" s="49"/>
      <c r="D225" s="49"/>
      <c r="E225" s="49"/>
      <c r="F225" s="49"/>
      <c r="G225" s="637"/>
      <c r="H225" s="637"/>
      <c r="I225" s="637"/>
      <c r="J225" s="637"/>
      <c r="K225" s="637"/>
      <c r="L225" s="637"/>
    </row>
    <row r="226" spans="2:12" s="636" customFormat="1" x14ac:dyDescent="0.2">
      <c r="B226"/>
      <c r="C226" s="49"/>
      <c r="D226" s="49"/>
      <c r="E226" s="49"/>
      <c r="F226" s="49"/>
      <c r="G226" s="637"/>
      <c r="H226" s="637"/>
      <c r="I226" s="637"/>
      <c r="J226" s="637"/>
      <c r="K226" s="637"/>
      <c r="L226" s="637"/>
    </row>
    <row r="227" spans="2:12" s="636" customFormat="1" x14ac:dyDescent="0.2">
      <c r="B227"/>
      <c r="C227" s="49"/>
      <c r="D227" s="49"/>
      <c r="E227" s="49"/>
      <c r="F227" s="49"/>
      <c r="G227" s="637"/>
      <c r="H227" s="637"/>
      <c r="I227" s="637"/>
      <c r="J227" s="637"/>
      <c r="K227" s="637"/>
      <c r="L227" s="637"/>
    </row>
    <row r="228" spans="2:12" s="636" customFormat="1" x14ac:dyDescent="0.2">
      <c r="B228"/>
      <c r="C228" s="49"/>
      <c r="D228" s="49"/>
      <c r="E228" s="49"/>
      <c r="F228" s="49"/>
      <c r="G228" s="637"/>
      <c r="H228" s="637"/>
      <c r="I228" s="637"/>
      <c r="J228" s="637"/>
      <c r="K228" s="637"/>
      <c r="L228" s="637"/>
    </row>
    <row r="229" spans="2:12" s="636" customFormat="1" x14ac:dyDescent="0.2">
      <c r="B229"/>
      <c r="C229" s="49"/>
      <c r="D229" s="49"/>
      <c r="E229" s="49"/>
      <c r="F229" s="49"/>
      <c r="G229" s="637"/>
      <c r="H229" s="637"/>
      <c r="I229" s="637"/>
      <c r="J229" s="637"/>
      <c r="K229" s="637"/>
      <c r="L229" s="637"/>
    </row>
    <row r="230" spans="2:12" s="636" customFormat="1" x14ac:dyDescent="0.2">
      <c r="B230"/>
      <c r="C230" s="49"/>
      <c r="D230" s="49"/>
      <c r="E230" s="49"/>
      <c r="F230" s="49"/>
      <c r="G230" s="637"/>
      <c r="H230" s="637"/>
      <c r="I230" s="637"/>
      <c r="J230" s="637"/>
      <c r="K230" s="637"/>
      <c r="L230" s="637"/>
    </row>
    <row r="231" spans="2:12" s="636" customFormat="1" x14ac:dyDescent="0.2">
      <c r="B231"/>
      <c r="C231" s="49"/>
      <c r="D231" s="49"/>
      <c r="E231" s="49"/>
      <c r="F231" s="49"/>
      <c r="G231" s="637"/>
      <c r="H231" s="637"/>
      <c r="I231" s="637"/>
      <c r="J231" s="637"/>
      <c r="K231" s="637"/>
      <c r="L231" s="637"/>
    </row>
    <row r="232" spans="2:12" s="636" customFormat="1" x14ac:dyDescent="0.2">
      <c r="B232"/>
      <c r="C232" s="49"/>
      <c r="D232" s="49"/>
      <c r="E232" s="49"/>
      <c r="F232" s="49"/>
      <c r="G232" s="637"/>
      <c r="H232" s="637"/>
      <c r="I232" s="637"/>
      <c r="J232" s="637"/>
      <c r="K232" s="637"/>
      <c r="L232" s="637"/>
    </row>
    <row r="233" spans="2:12" s="636" customFormat="1" x14ac:dyDescent="0.2">
      <c r="B233"/>
      <c r="C233" s="49"/>
      <c r="D233" s="49"/>
      <c r="E233" s="49"/>
      <c r="F233" s="49"/>
      <c r="G233" s="637"/>
      <c r="H233" s="637"/>
      <c r="I233" s="637"/>
      <c r="J233" s="637"/>
      <c r="K233" s="637"/>
      <c r="L233" s="637"/>
    </row>
    <row r="234" spans="2:12" s="636" customFormat="1" x14ac:dyDescent="0.2">
      <c r="B234"/>
      <c r="C234" s="49"/>
      <c r="D234" s="49"/>
      <c r="E234" s="49"/>
      <c r="F234" s="49"/>
      <c r="G234" s="637"/>
      <c r="H234" s="637"/>
      <c r="I234" s="637"/>
      <c r="J234" s="637"/>
      <c r="K234" s="637"/>
      <c r="L234" s="637"/>
    </row>
    <row r="235" spans="2:12" s="636" customFormat="1" x14ac:dyDescent="0.2">
      <c r="B235"/>
      <c r="C235" s="49"/>
      <c r="D235" s="49"/>
      <c r="E235" s="49"/>
      <c r="F235" s="49"/>
      <c r="G235" s="637"/>
      <c r="H235" s="637"/>
      <c r="I235" s="637"/>
      <c r="J235" s="637"/>
      <c r="K235" s="637"/>
      <c r="L235" s="637"/>
    </row>
    <row r="236" spans="2:12" s="636" customFormat="1" x14ac:dyDescent="0.2">
      <c r="B236"/>
      <c r="C236" s="49"/>
      <c r="D236" s="49"/>
      <c r="E236" s="49"/>
      <c r="F236" s="49"/>
      <c r="G236" s="637"/>
      <c r="H236" s="637"/>
      <c r="I236" s="637"/>
      <c r="J236" s="637"/>
      <c r="K236" s="637"/>
      <c r="L236" s="637"/>
    </row>
    <row r="237" spans="2:12" s="636" customFormat="1" x14ac:dyDescent="0.2">
      <c r="B237"/>
      <c r="C237" s="49"/>
      <c r="D237" s="49"/>
      <c r="E237" s="49"/>
      <c r="F237" s="49"/>
      <c r="G237" s="637"/>
      <c r="H237" s="637"/>
      <c r="I237" s="637"/>
      <c r="J237" s="637"/>
      <c r="K237" s="637"/>
      <c r="L237" s="637"/>
    </row>
    <row r="238" spans="2:12" s="636" customFormat="1" x14ac:dyDescent="0.2">
      <c r="B238"/>
      <c r="C238" s="49"/>
      <c r="D238" s="49"/>
      <c r="E238" s="49"/>
      <c r="F238" s="49"/>
      <c r="G238" s="637"/>
      <c r="H238" s="637"/>
      <c r="I238" s="637"/>
      <c r="J238" s="637"/>
      <c r="K238" s="637"/>
      <c r="L238" s="637"/>
    </row>
    <row r="239" spans="2:12" s="636" customFormat="1" x14ac:dyDescent="0.2">
      <c r="B239"/>
      <c r="C239" s="49"/>
      <c r="D239" s="49"/>
      <c r="E239" s="49"/>
      <c r="F239" s="49"/>
      <c r="G239" s="637"/>
      <c r="H239" s="637"/>
      <c r="I239" s="637"/>
      <c r="J239" s="637"/>
      <c r="K239" s="637"/>
      <c r="L239" s="637"/>
    </row>
    <row r="240" spans="2:12" s="636" customFormat="1" x14ac:dyDescent="0.2">
      <c r="B240"/>
      <c r="C240" s="49"/>
      <c r="D240" s="49"/>
      <c r="E240" s="49"/>
      <c r="F240" s="49"/>
      <c r="G240" s="637"/>
      <c r="H240" s="637"/>
      <c r="I240" s="637"/>
      <c r="J240" s="637"/>
      <c r="K240" s="637"/>
      <c r="L240" s="637"/>
    </row>
    <row r="241" spans="2:12" s="636" customFormat="1" x14ac:dyDescent="0.2">
      <c r="B241"/>
      <c r="C241" s="49"/>
      <c r="D241" s="49"/>
      <c r="E241" s="49"/>
      <c r="F241" s="49"/>
      <c r="G241" s="637"/>
      <c r="H241" s="637"/>
      <c r="I241" s="637"/>
      <c r="J241" s="637"/>
      <c r="K241" s="637"/>
      <c r="L241" s="637"/>
    </row>
    <row r="242" spans="2:12" s="636" customFormat="1" x14ac:dyDescent="0.2">
      <c r="B242"/>
      <c r="C242" s="49"/>
      <c r="D242" s="49"/>
      <c r="E242" s="49"/>
      <c r="F242" s="49"/>
      <c r="G242" s="637"/>
      <c r="H242" s="637"/>
      <c r="I242" s="637"/>
      <c r="J242" s="637"/>
      <c r="K242" s="637"/>
      <c r="L242" s="637"/>
    </row>
    <row r="243" spans="2:12" s="636" customFormat="1" x14ac:dyDescent="0.2">
      <c r="B243"/>
      <c r="C243" s="49"/>
      <c r="D243" s="49"/>
      <c r="E243" s="49"/>
      <c r="F243" s="49"/>
      <c r="G243" s="637"/>
      <c r="H243" s="637"/>
      <c r="I243" s="637"/>
      <c r="J243" s="637"/>
      <c r="K243" s="637"/>
      <c r="L243" s="637"/>
    </row>
    <row r="244" spans="2:12" s="636" customFormat="1" x14ac:dyDescent="0.2">
      <c r="B244"/>
      <c r="C244" s="49"/>
      <c r="D244" s="49"/>
      <c r="E244" s="49"/>
      <c r="F244" s="49"/>
      <c r="G244" s="637"/>
      <c r="H244" s="637"/>
      <c r="I244" s="637"/>
      <c r="J244" s="637"/>
      <c r="K244" s="637"/>
      <c r="L244" s="637"/>
    </row>
    <row r="245" spans="2:12" s="636" customFormat="1" x14ac:dyDescent="0.2">
      <c r="B245"/>
      <c r="C245" s="49"/>
      <c r="D245" s="49"/>
      <c r="E245" s="49"/>
      <c r="F245" s="49"/>
      <c r="G245" s="637"/>
      <c r="H245" s="637"/>
      <c r="I245" s="637"/>
      <c r="J245" s="637"/>
      <c r="K245" s="637"/>
      <c r="L245" s="637"/>
    </row>
    <row r="246" spans="2:12" s="636" customFormat="1" x14ac:dyDescent="0.2">
      <c r="B246"/>
      <c r="C246" s="49"/>
      <c r="D246" s="49"/>
      <c r="E246" s="49"/>
      <c r="F246" s="49"/>
      <c r="G246" s="637"/>
      <c r="H246" s="637"/>
      <c r="I246" s="637"/>
      <c r="J246" s="637"/>
      <c r="K246" s="637"/>
      <c r="L246" s="637"/>
    </row>
    <row r="247" spans="2:12" s="636" customFormat="1" x14ac:dyDescent="0.2">
      <c r="B247"/>
      <c r="C247" s="49"/>
      <c r="D247" s="49"/>
      <c r="E247" s="49"/>
      <c r="F247" s="49"/>
      <c r="G247" s="637"/>
      <c r="H247" s="637"/>
      <c r="I247" s="637"/>
      <c r="J247" s="637"/>
      <c r="K247" s="637"/>
      <c r="L247" s="637"/>
    </row>
    <row r="248" spans="2:12" s="636" customFormat="1" x14ac:dyDescent="0.2">
      <c r="B248"/>
      <c r="C248" s="49"/>
      <c r="D248" s="49"/>
      <c r="E248" s="49"/>
      <c r="F248" s="49"/>
      <c r="G248" s="637"/>
      <c r="H248" s="637"/>
      <c r="I248" s="637"/>
      <c r="J248" s="637"/>
      <c r="K248" s="637"/>
      <c r="L248" s="637"/>
    </row>
    <row r="249" spans="2:12" s="636" customFormat="1" x14ac:dyDescent="0.2">
      <c r="B249"/>
      <c r="C249" s="49"/>
      <c r="D249" s="49"/>
      <c r="E249" s="49"/>
      <c r="F249" s="49"/>
      <c r="G249" s="637"/>
      <c r="H249" s="637"/>
      <c r="I249" s="637"/>
      <c r="J249" s="637"/>
      <c r="K249" s="637"/>
      <c r="L249" s="637"/>
    </row>
    <row r="250" spans="2:12" s="636" customFormat="1" x14ac:dyDescent="0.2">
      <c r="B250"/>
      <c r="C250" s="49"/>
      <c r="D250" s="49"/>
      <c r="E250" s="49"/>
      <c r="F250" s="49"/>
      <c r="G250" s="637"/>
      <c r="H250" s="637"/>
      <c r="I250" s="637"/>
      <c r="J250" s="637"/>
      <c r="K250" s="637"/>
      <c r="L250" s="637"/>
    </row>
    <row r="251" spans="2:12" s="636" customFormat="1" x14ac:dyDescent="0.2">
      <c r="B251"/>
      <c r="C251" s="49"/>
      <c r="D251" s="49"/>
      <c r="E251" s="49"/>
      <c r="F251" s="49"/>
      <c r="G251" s="637"/>
      <c r="H251" s="637"/>
      <c r="I251" s="637"/>
      <c r="J251" s="637"/>
      <c r="K251" s="637"/>
      <c r="L251" s="637"/>
    </row>
    <row r="252" spans="2:12" s="636" customFormat="1" x14ac:dyDescent="0.2">
      <c r="B252"/>
      <c r="C252" s="49"/>
      <c r="D252" s="49"/>
      <c r="E252" s="49"/>
      <c r="F252" s="49"/>
      <c r="G252" s="637"/>
      <c r="H252" s="637"/>
      <c r="I252" s="637"/>
      <c r="J252" s="637"/>
      <c r="K252" s="637"/>
      <c r="L252" s="637"/>
    </row>
    <row r="253" spans="2:12" s="636" customFormat="1" x14ac:dyDescent="0.2">
      <c r="B253"/>
      <c r="C253" s="49"/>
      <c r="D253" s="49"/>
      <c r="E253" s="49"/>
      <c r="F253" s="49"/>
      <c r="G253" s="637"/>
      <c r="H253" s="637"/>
      <c r="I253" s="637"/>
      <c r="J253" s="637"/>
      <c r="K253" s="637"/>
      <c r="L253" s="637"/>
    </row>
    <row r="254" spans="2:12" s="636" customFormat="1" x14ac:dyDescent="0.2">
      <c r="B254"/>
      <c r="C254" s="49"/>
      <c r="D254" s="49"/>
      <c r="E254" s="49"/>
      <c r="F254" s="49"/>
      <c r="G254" s="637"/>
      <c r="H254" s="637"/>
      <c r="I254" s="637"/>
      <c r="J254" s="637"/>
      <c r="K254" s="637"/>
      <c r="L254" s="637"/>
    </row>
    <row r="255" spans="2:12" s="636" customFormat="1" x14ac:dyDescent="0.2">
      <c r="B255"/>
      <c r="C255" s="49"/>
      <c r="D255" s="49"/>
      <c r="E255" s="49"/>
      <c r="F255" s="49"/>
      <c r="G255" s="637"/>
      <c r="H255" s="637"/>
      <c r="I255" s="637"/>
      <c r="J255" s="637"/>
      <c r="K255" s="637"/>
      <c r="L255" s="637"/>
    </row>
    <row r="256" spans="2:12" s="636" customFormat="1" x14ac:dyDescent="0.2">
      <c r="B256"/>
      <c r="C256" s="49"/>
      <c r="D256" s="49"/>
      <c r="E256" s="49"/>
      <c r="F256" s="49"/>
      <c r="G256" s="637"/>
      <c r="H256" s="637"/>
      <c r="I256" s="637"/>
      <c r="J256" s="637"/>
      <c r="K256" s="637"/>
      <c r="L256" s="637"/>
    </row>
    <row r="257" spans="2:12" s="636" customFormat="1" x14ac:dyDescent="0.2">
      <c r="B257"/>
      <c r="C257" s="49"/>
      <c r="D257" s="49"/>
      <c r="E257" s="49"/>
      <c r="F257" s="49"/>
      <c r="G257" s="637"/>
      <c r="H257" s="637"/>
      <c r="I257" s="637"/>
      <c r="J257" s="637"/>
      <c r="K257" s="637"/>
      <c r="L257" s="637"/>
    </row>
    <row r="258" spans="2:12" s="636" customFormat="1" x14ac:dyDescent="0.2">
      <c r="B258"/>
      <c r="C258" s="49"/>
      <c r="D258" s="49"/>
      <c r="E258" s="49"/>
      <c r="F258" s="49"/>
      <c r="G258" s="637"/>
      <c r="H258" s="637"/>
      <c r="I258" s="637"/>
      <c r="J258" s="637"/>
      <c r="K258" s="637"/>
      <c r="L258" s="637"/>
    </row>
    <row r="259" spans="2:12" s="636" customFormat="1" x14ac:dyDescent="0.2">
      <c r="B259"/>
      <c r="C259" s="49"/>
      <c r="D259" s="49"/>
      <c r="E259" s="49"/>
      <c r="F259" s="49"/>
      <c r="G259" s="637"/>
      <c r="H259" s="637"/>
      <c r="I259" s="637"/>
      <c r="J259" s="637"/>
      <c r="K259" s="637"/>
      <c r="L259" s="637"/>
    </row>
    <row r="260" spans="2:12" s="636" customFormat="1" x14ac:dyDescent="0.2">
      <c r="B260"/>
      <c r="C260" s="49"/>
      <c r="D260" s="49"/>
      <c r="E260" s="49"/>
      <c r="F260" s="49"/>
      <c r="G260" s="637"/>
      <c r="H260" s="637"/>
      <c r="I260" s="637"/>
      <c r="J260" s="637"/>
      <c r="K260" s="637"/>
      <c r="L260" s="637"/>
    </row>
    <row r="261" spans="2:12" s="636" customFormat="1" x14ac:dyDescent="0.2">
      <c r="B261"/>
      <c r="C261" s="49"/>
      <c r="D261" s="49"/>
      <c r="E261" s="49"/>
      <c r="F261" s="49"/>
      <c r="G261" s="637"/>
      <c r="H261" s="637"/>
      <c r="I261" s="637"/>
      <c r="J261" s="637"/>
      <c r="K261" s="637"/>
      <c r="L261" s="637"/>
    </row>
    <row r="262" spans="2:12" s="636" customFormat="1" x14ac:dyDescent="0.2">
      <c r="B262"/>
      <c r="C262" s="49"/>
      <c r="D262" s="49"/>
      <c r="E262" s="49"/>
      <c r="F262" s="49"/>
      <c r="G262" s="637"/>
      <c r="H262" s="637"/>
      <c r="I262" s="637"/>
      <c r="J262" s="637"/>
      <c r="K262" s="637"/>
      <c r="L262" s="637"/>
    </row>
    <row r="263" spans="2:12" s="636" customFormat="1" x14ac:dyDescent="0.2">
      <c r="B263"/>
      <c r="C263" s="49"/>
      <c r="D263" s="49"/>
      <c r="E263" s="49"/>
      <c r="F263" s="49"/>
      <c r="G263" s="637"/>
      <c r="H263" s="637"/>
      <c r="I263" s="637"/>
      <c r="J263" s="637"/>
      <c r="K263" s="637"/>
      <c r="L263" s="637"/>
    </row>
    <row r="264" spans="2:12" s="636" customFormat="1" x14ac:dyDescent="0.2">
      <c r="B264"/>
      <c r="C264" s="49"/>
      <c r="D264" s="49"/>
      <c r="E264" s="49"/>
      <c r="F264" s="49"/>
      <c r="G264" s="637"/>
      <c r="H264" s="637"/>
      <c r="I264" s="637"/>
      <c r="J264" s="637"/>
      <c r="K264" s="637"/>
      <c r="L264" s="637"/>
    </row>
    <row r="265" spans="2:12" s="636" customFormat="1" x14ac:dyDescent="0.2">
      <c r="B265"/>
      <c r="C265" s="49"/>
      <c r="D265" s="49"/>
      <c r="E265" s="49"/>
      <c r="F265" s="49"/>
      <c r="G265" s="637"/>
      <c r="H265" s="637"/>
      <c r="I265" s="637"/>
      <c r="J265" s="637"/>
      <c r="K265" s="637"/>
      <c r="L265" s="637"/>
    </row>
    <row r="266" spans="2:12" s="636" customFormat="1" x14ac:dyDescent="0.2">
      <c r="B266"/>
      <c r="C266" s="49"/>
      <c r="D266" s="49"/>
      <c r="E266" s="49"/>
      <c r="F266" s="49"/>
      <c r="G266" s="637"/>
      <c r="H266" s="637"/>
      <c r="I266" s="637"/>
      <c r="J266" s="637"/>
      <c r="K266" s="637"/>
      <c r="L266" s="637"/>
    </row>
    <row r="267" spans="2:12" s="636" customFormat="1" x14ac:dyDescent="0.2">
      <c r="B267"/>
      <c r="C267" s="49"/>
      <c r="D267" s="49"/>
      <c r="E267" s="49"/>
      <c r="F267" s="49"/>
      <c r="G267" s="637"/>
      <c r="H267" s="637"/>
      <c r="I267" s="637"/>
      <c r="J267" s="637"/>
      <c r="K267" s="637"/>
      <c r="L267" s="637"/>
    </row>
    <row r="268" spans="2:12" s="636" customFormat="1" x14ac:dyDescent="0.2">
      <c r="B268"/>
      <c r="C268" s="49"/>
      <c r="D268" s="49"/>
      <c r="E268" s="49"/>
      <c r="F268" s="49"/>
      <c r="G268" s="637"/>
      <c r="H268" s="637"/>
      <c r="I268" s="637"/>
      <c r="J268" s="637"/>
      <c r="K268" s="637"/>
      <c r="L268" s="637"/>
    </row>
    <row r="269" spans="2:12" s="636" customFormat="1" x14ac:dyDescent="0.2">
      <c r="B269"/>
      <c r="C269" s="49"/>
      <c r="D269" s="49"/>
      <c r="E269" s="49"/>
      <c r="F269" s="49"/>
      <c r="G269" s="637"/>
      <c r="H269" s="637"/>
      <c r="I269" s="637"/>
      <c r="J269" s="637"/>
      <c r="K269" s="637"/>
      <c r="L269" s="637"/>
    </row>
    <row r="270" spans="2:12" s="636" customFormat="1" x14ac:dyDescent="0.2">
      <c r="B270"/>
      <c r="C270" s="49"/>
      <c r="D270" s="49"/>
      <c r="E270" s="49"/>
      <c r="F270" s="49"/>
      <c r="G270" s="637"/>
      <c r="H270" s="637"/>
      <c r="I270" s="637"/>
      <c r="J270" s="637"/>
      <c r="K270" s="637"/>
      <c r="L270" s="637"/>
    </row>
    <row r="271" spans="2:12" s="636" customFormat="1" x14ac:dyDescent="0.2">
      <c r="B271"/>
      <c r="C271" s="49"/>
      <c r="D271" s="49"/>
      <c r="E271" s="49"/>
      <c r="F271" s="49"/>
      <c r="G271" s="637"/>
      <c r="H271" s="637"/>
      <c r="I271" s="637"/>
      <c r="J271" s="637"/>
      <c r="K271" s="637"/>
      <c r="L271" s="637"/>
    </row>
    <row r="272" spans="2:12" s="636" customFormat="1" x14ac:dyDescent="0.2">
      <c r="B272"/>
      <c r="C272" s="49"/>
      <c r="D272" s="49"/>
      <c r="E272" s="49"/>
      <c r="F272" s="49"/>
      <c r="G272" s="637"/>
      <c r="H272" s="637"/>
      <c r="I272" s="637"/>
      <c r="J272" s="637"/>
      <c r="K272" s="637"/>
      <c r="L272" s="637"/>
    </row>
    <row r="273" spans="2:12" s="636" customFormat="1" x14ac:dyDescent="0.2">
      <c r="B273"/>
      <c r="C273" s="49"/>
      <c r="D273" s="49"/>
      <c r="E273" s="49"/>
      <c r="F273" s="49"/>
      <c r="G273" s="637"/>
      <c r="H273" s="637"/>
      <c r="I273" s="637"/>
      <c r="J273" s="637"/>
      <c r="K273" s="637"/>
      <c r="L273" s="637"/>
    </row>
    <row r="274" spans="2:12" s="636" customFormat="1" x14ac:dyDescent="0.2">
      <c r="B274"/>
      <c r="C274" s="49"/>
      <c r="D274" s="49"/>
      <c r="E274" s="49"/>
      <c r="F274" s="49"/>
      <c r="G274" s="637"/>
      <c r="H274" s="637"/>
      <c r="I274" s="637"/>
      <c r="J274" s="637"/>
      <c r="K274" s="637"/>
      <c r="L274" s="637"/>
    </row>
    <row r="275" spans="2:12" s="636" customFormat="1" x14ac:dyDescent="0.2">
      <c r="B275"/>
      <c r="C275" s="49"/>
      <c r="D275" s="49"/>
      <c r="E275" s="49"/>
      <c r="F275" s="49"/>
      <c r="G275" s="637"/>
      <c r="H275" s="637"/>
      <c r="I275" s="637"/>
      <c r="J275" s="637"/>
      <c r="K275" s="637"/>
      <c r="L275" s="637"/>
    </row>
    <row r="276" spans="2:12" s="636" customFormat="1" x14ac:dyDescent="0.2">
      <c r="B276"/>
      <c r="C276" s="49"/>
      <c r="D276" s="49"/>
      <c r="E276" s="49"/>
      <c r="F276" s="49"/>
      <c r="G276" s="637"/>
      <c r="H276" s="637"/>
      <c r="I276" s="637"/>
      <c r="J276" s="637"/>
      <c r="K276" s="637"/>
      <c r="L276" s="637"/>
    </row>
    <row r="277" spans="2:12" s="636" customFormat="1" x14ac:dyDescent="0.2">
      <c r="B277"/>
      <c r="C277" s="49"/>
      <c r="D277" s="49"/>
      <c r="E277" s="49"/>
      <c r="F277" s="49"/>
      <c r="G277" s="637"/>
      <c r="H277" s="637"/>
      <c r="I277" s="637"/>
      <c r="J277" s="637"/>
      <c r="K277" s="637"/>
      <c r="L277" s="637"/>
    </row>
    <row r="278" spans="2:12" s="636" customFormat="1" x14ac:dyDescent="0.2">
      <c r="B278"/>
      <c r="C278" s="49"/>
      <c r="D278" s="49"/>
      <c r="E278" s="49"/>
      <c r="F278" s="49"/>
      <c r="G278" s="637"/>
      <c r="H278" s="637"/>
      <c r="I278" s="637"/>
      <c r="J278" s="637"/>
      <c r="K278" s="637"/>
      <c r="L278" s="637"/>
    </row>
    <row r="279" spans="2:12" s="636" customFormat="1" x14ac:dyDescent="0.2">
      <c r="B279"/>
      <c r="C279" s="49"/>
      <c r="D279" s="49"/>
      <c r="E279" s="49"/>
      <c r="F279" s="49"/>
      <c r="G279" s="637"/>
      <c r="H279" s="637"/>
      <c r="I279" s="637"/>
      <c r="J279" s="637"/>
      <c r="K279" s="637"/>
      <c r="L279" s="637"/>
    </row>
    <row r="280" spans="2:12" s="636" customFormat="1" x14ac:dyDescent="0.2">
      <c r="B280"/>
      <c r="C280" s="49"/>
      <c r="D280" s="49"/>
      <c r="E280" s="49"/>
      <c r="F280" s="49"/>
      <c r="G280" s="637"/>
      <c r="H280" s="637"/>
      <c r="I280" s="637"/>
      <c r="J280" s="637"/>
      <c r="K280" s="637"/>
      <c r="L280" s="637"/>
    </row>
    <row r="281" spans="2:12" s="636" customFormat="1" x14ac:dyDescent="0.2">
      <c r="B281"/>
      <c r="C281" s="49"/>
      <c r="D281" s="49"/>
      <c r="E281" s="49"/>
      <c r="F281" s="49"/>
      <c r="G281" s="637"/>
      <c r="H281" s="637"/>
      <c r="I281" s="637"/>
      <c r="J281" s="637"/>
      <c r="K281" s="637"/>
      <c r="L281" s="637"/>
    </row>
    <row r="282" spans="2:12" s="636" customFormat="1" x14ac:dyDescent="0.2">
      <c r="B282"/>
      <c r="C282" s="49"/>
      <c r="D282" s="49"/>
      <c r="E282" s="49"/>
      <c r="F282" s="49"/>
      <c r="G282" s="637"/>
      <c r="H282" s="637"/>
      <c r="I282" s="637"/>
      <c r="J282" s="637"/>
      <c r="K282" s="637"/>
      <c r="L282" s="637"/>
    </row>
    <row r="283" spans="2:12" s="636" customFormat="1" x14ac:dyDescent="0.2">
      <c r="B283"/>
      <c r="C283" s="49"/>
      <c r="D283" s="49"/>
      <c r="E283" s="49"/>
      <c r="F283" s="49"/>
      <c r="G283" s="637"/>
      <c r="H283" s="637"/>
      <c r="I283" s="637"/>
      <c r="J283" s="637"/>
      <c r="K283" s="637"/>
      <c r="L283" s="637"/>
    </row>
    <row r="284" spans="2:12" s="636" customFormat="1" x14ac:dyDescent="0.2">
      <c r="B284"/>
      <c r="C284" s="49"/>
      <c r="D284" s="49"/>
      <c r="E284" s="49"/>
      <c r="F284" s="49"/>
      <c r="G284" s="637"/>
      <c r="H284" s="637"/>
      <c r="I284" s="637"/>
      <c r="J284" s="637"/>
      <c r="K284" s="637"/>
      <c r="L284" s="637"/>
    </row>
    <row r="285" spans="2:12" s="636" customFormat="1" x14ac:dyDescent="0.2">
      <c r="B285"/>
      <c r="C285" s="49"/>
      <c r="D285" s="49"/>
      <c r="E285" s="49"/>
      <c r="F285" s="49"/>
      <c r="G285" s="637"/>
      <c r="H285" s="637"/>
      <c r="I285" s="637"/>
      <c r="J285" s="637"/>
      <c r="K285" s="637"/>
      <c r="L285" s="637"/>
    </row>
    <row r="286" spans="2:12" s="636" customFormat="1" x14ac:dyDescent="0.2">
      <c r="B286"/>
      <c r="C286" s="49"/>
      <c r="D286" s="49"/>
      <c r="E286" s="49"/>
      <c r="F286" s="49"/>
      <c r="G286" s="637"/>
      <c r="H286" s="637"/>
      <c r="I286" s="637"/>
      <c r="J286" s="637"/>
      <c r="K286" s="637"/>
      <c r="L286" s="637"/>
    </row>
    <row r="287" spans="2:12" s="636" customFormat="1" x14ac:dyDescent="0.2">
      <c r="B287"/>
      <c r="C287" s="49"/>
      <c r="D287" s="49"/>
      <c r="E287" s="49"/>
      <c r="F287" s="49"/>
      <c r="G287" s="637"/>
      <c r="H287" s="637"/>
      <c r="I287" s="637"/>
      <c r="J287" s="637"/>
      <c r="K287" s="637"/>
      <c r="L287" s="637"/>
    </row>
    <row r="288" spans="2:12" s="636" customFormat="1" x14ac:dyDescent="0.2">
      <c r="B288"/>
      <c r="C288" s="49"/>
      <c r="D288" s="49"/>
      <c r="E288" s="49"/>
      <c r="F288" s="49"/>
      <c r="G288" s="637"/>
      <c r="H288" s="637"/>
      <c r="I288" s="637"/>
      <c r="J288" s="637"/>
      <c r="K288" s="637"/>
      <c r="L288" s="637"/>
    </row>
    <row r="289" spans="2:12" s="636" customFormat="1" x14ac:dyDescent="0.2">
      <c r="B289"/>
      <c r="C289" s="49"/>
      <c r="D289" s="49"/>
      <c r="E289" s="49"/>
      <c r="F289" s="49"/>
      <c r="G289" s="637"/>
      <c r="H289" s="637"/>
      <c r="I289" s="637"/>
      <c r="J289" s="637"/>
      <c r="K289" s="637"/>
      <c r="L289" s="637"/>
    </row>
    <row r="290" spans="2:12" s="636" customFormat="1" x14ac:dyDescent="0.2">
      <c r="B290"/>
      <c r="C290" s="49"/>
      <c r="D290" s="49"/>
      <c r="E290" s="49"/>
      <c r="F290" s="49"/>
      <c r="G290" s="637"/>
      <c r="H290" s="637"/>
      <c r="I290" s="637"/>
      <c r="J290" s="637"/>
      <c r="K290" s="637"/>
      <c r="L290" s="637"/>
    </row>
    <row r="291" spans="2:12" s="636" customFormat="1" x14ac:dyDescent="0.2">
      <c r="B291"/>
      <c r="C291" s="49"/>
      <c r="D291" s="49"/>
      <c r="E291" s="49"/>
      <c r="F291" s="49"/>
      <c r="G291" s="637"/>
      <c r="H291" s="637"/>
      <c r="I291" s="637"/>
      <c r="J291" s="637"/>
      <c r="K291" s="637"/>
      <c r="L291" s="637"/>
    </row>
    <row r="292" spans="2:12" s="636" customFormat="1" x14ac:dyDescent="0.2">
      <c r="B292"/>
      <c r="C292" s="49"/>
      <c r="D292" s="49"/>
      <c r="E292" s="49"/>
      <c r="F292" s="49"/>
      <c r="G292" s="637"/>
      <c r="H292" s="637"/>
      <c r="I292" s="637"/>
      <c r="J292" s="637"/>
      <c r="K292" s="637"/>
      <c r="L292" s="637"/>
    </row>
    <row r="293" spans="2:12" s="636" customFormat="1" x14ac:dyDescent="0.2">
      <c r="B293"/>
      <c r="C293" s="49"/>
      <c r="D293" s="49"/>
      <c r="E293" s="49"/>
      <c r="F293" s="49"/>
      <c r="G293" s="637"/>
      <c r="H293" s="637"/>
      <c r="I293" s="637"/>
      <c r="J293" s="637"/>
      <c r="K293" s="637"/>
      <c r="L293" s="637"/>
    </row>
    <row r="294" spans="2:12" s="636" customFormat="1" x14ac:dyDescent="0.2">
      <c r="B294"/>
      <c r="C294" s="49"/>
      <c r="D294" s="49"/>
      <c r="E294" s="49"/>
      <c r="F294" s="49"/>
      <c r="G294" s="637"/>
      <c r="H294" s="637"/>
      <c r="I294" s="637"/>
      <c r="J294" s="637"/>
      <c r="K294" s="637"/>
      <c r="L294" s="637"/>
    </row>
    <row r="295" spans="2:12" s="636" customFormat="1" x14ac:dyDescent="0.2">
      <c r="B295"/>
      <c r="C295" s="49"/>
      <c r="D295" s="49"/>
      <c r="E295" s="49"/>
      <c r="F295" s="49"/>
      <c r="G295" s="637"/>
      <c r="H295" s="637"/>
      <c r="I295" s="637"/>
      <c r="J295" s="637"/>
      <c r="K295" s="637"/>
      <c r="L295" s="637"/>
    </row>
    <row r="296" spans="2:12" s="636" customFormat="1" x14ac:dyDescent="0.2">
      <c r="B296"/>
      <c r="C296" s="49"/>
      <c r="D296" s="49"/>
      <c r="E296" s="49"/>
      <c r="F296" s="49"/>
      <c r="G296" s="637"/>
      <c r="H296" s="637"/>
      <c r="I296" s="637"/>
      <c r="J296" s="637"/>
      <c r="K296" s="637"/>
      <c r="L296" s="637"/>
    </row>
    <row r="297" spans="2:12" s="636" customFormat="1" x14ac:dyDescent="0.2">
      <c r="B297"/>
      <c r="C297" s="49"/>
      <c r="D297" s="49"/>
      <c r="E297" s="49"/>
      <c r="F297" s="49"/>
      <c r="G297" s="637"/>
      <c r="H297" s="637"/>
      <c r="I297" s="637"/>
      <c r="J297" s="637"/>
      <c r="K297" s="637"/>
      <c r="L297" s="637"/>
    </row>
    <row r="298" spans="2:12" s="636" customFormat="1" x14ac:dyDescent="0.2">
      <c r="B298"/>
      <c r="C298" s="49"/>
      <c r="D298" s="49"/>
      <c r="E298" s="49"/>
      <c r="F298" s="49"/>
      <c r="G298" s="637"/>
      <c r="H298" s="637"/>
      <c r="I298" s="637"/>
      <c r="J298" s="637"/>
      <c r="K298" s="637"/>
      <c r="L298" s="637"/>
    </row>
    <row r="299" spans="2:12" s="636" customFormat="1" x14ac:dyDescent="0.2">
      <c r="B299"/>
      <c r="C299" s="49"/>
      <c r="D299" s="49"/>
      <c r="E299" s="49"/>
      <c r="F299" s="49"/>
      <c r="G299" s="637"/>
      <c r="H299" s="637"/>
      <c r="I299" s="637"/>
      <c r="J299" s="637"/>
      <c r="K299" s="637"/>
      <c r="L299" s="637"/>
    </row>
    <row r="300" spans="2:12" s="636" customFormat="1" x14ac:dyDescent="0.2">
      <c r="B300"/>
      <c r="C300" s="49"/>
      <c r="D300" s="49"/>
      <c r="E300" s="49"/>
      <c r="F300" s="49"/>
      <c r="G300" s="637"/>
      <c r="H300" s="637"/>
      <c r="I300" s="637"/>
      <c r="J300" s="637"/>
      <c r="K300" s="637"/>
      <c r="L300" s="637"/>
    </row>
    <row r="301" spans="2:12" s="636" customFormat="1" x14ac:dyDescent="0.2">
      <c r="B301"/>
      <c r="C301" s="49"/>
      <c r="D301" s="49"/>
      <c r="E301" s="49"/>
      <c r="F301" s="49"/>
      <c r="G301" s="637"/>
      <c r="H301" s="637"/>
      <c r="I301" s="637"/>
      <c r="J301" s="637"/>
      <c r="K301" s="637"/>
      <c r="L301" s="637"/>
    </row>
    <row r="302" spans="2:12" s="636" customFormat="1" x14ac:dyDescent="0.2">
      <c r="B302"/>
      <c r="C302" s="49"/>
      <c r="D302" s="49"/>
      <c r="E302" s="49"/>
      <c r="F302" s="49"/>
      <c r="G302" s="637"/>
      <c r="H302" s="637"/>
      <c r="I302" s="637"/>
      <c r="J302" s="637"/>
      <c r="K302" s="637"/>
      <c r="L302" s="637"/>
    </row>
    <row r="303" spans="2:12" s="636" customFormat="1" x14ac:dyDescent="0.2">
      <c r="B303"/>
      <c r="C303" s="49"/>
      <c r="D303" s="49"/>
      <c r="E303" s="49"/>
      <c r="F303" s="49"/>
      <c r="G303" s="637"/>
      <c r="H303" s="637"/>
      <c r="I303" s="637"/>
      <c r="J303" s="637"/>
      <c r="K303" s="637"/>
      <c r="L303" s="637"/>
    </row>
    <row r="304" spans="2:12" s="636" customFormat="1" x14ac:dyDescent="0.2">
      <c r="B304"/>
      <c r="C304" s="49"/>
      <c r="D304" s="49"/>
      <c r="E304" s="49"/>
      <c r="F304" s="49"/>
      <c r="G304" s="637"/>
      <c r="H304" s="637"/>
      <c r="I304" s="637"/>
      <c r="J304" s="637"/>
      <c r="K304" s="637"/>
      <c r="L304" s="637"/>
    </row>
    <row r="305" spans="2:12" s="636" customFormat="1" x14ac:dyDescent="0.2">
      <c r="B305"/>
      <c r="C305" s="49"/>
      <c r="D305" s="49"/>
      <c r="E305" s="49"/>
      <c r="F305" s="49"/>
      <c r="G305" s="637"/>
      <c r="H305" s="637"/>
      <c r="I305" s="637"/>
      <c r="J305" s="637"/>
      <c r="K305" s="637"/>
      <c r="L305" s="637"/>
    </row>
    <row r="306" spans="2:12" s="636" customFormat="1" x14ac:dyDescent="0.2">
      <c r="B306"/>
      <c r="C306" s="49"/>
      <c r="D306" s="49"/>
      <c r="E306" s="49"/>
      <c r="F306" s="49"/>
      <c r="G306" s="637"/>
      <c r="H306" s="637"/>
      <c r="I306" s="637"/>
      <c r="J306" s="637"/>
      <c r="K306" s="637"/>
      <c r="L306" s="637"/>
    </row>
    <row r="307" spans="2:12" s="636" customFormat="1" x14ac:dyDescent="0.2">
      <c r="B307"/>
      <c r="C307" s="49"/>
      <c r="D307" s="49"/>
      <c r="E307" s="49"/>
      <c r="F307" s="49"/>
      <c r="G307" s="637"/>
      <c r="H307" s="637"/>
      <c r="I307" s="637"/>
      <c r="J307" s="637"/>
      <c r="K307" s="637"/>
      <c r="L307" s="637"/>
    </row>
    <row r="308" spans="2:12" s="636" customFormat="1" x14ac:dyDescent="0.2">
      <c r="B308"/>
      <c r="C308" s="49"/>
      <c r="D308" s="49"/>
      <c r="E308" s="49"/>
      <c r="F308" s="49"/>
      <c r="G308" s="637"/>
      <c r="H308" s="637"/>
      <c r="I308" s="637"/>
      <c r="J308" s="637"/>
      <c r="K308" s="637"/>
      <c r="L308" s="637"/>
    </row>
    <row r="309" spans="2:12" s="636" customFormat="1" x14ac:dyDescent="0.2">
      <c r="B309"/>
      <c r="C309" s="49"/>
      <c r="D309" s="49"/>
      <c r="E309" s="49"/>
      <c r="F309" s="49"/>
      <c r="G309" s="637"/>
      <c r="H309" s="637"/>
      <c r="I309" s="637"/>
      <c r="J309" s="637"/>
      <c r="K309" s="637"/>
      <c r="L309" s="637"/>
    </row>
    <row r="310" spans="2:12" s="636" customFormat="1" x14ac:dyDescent="0.2">
      <c r="B310"/>
      <c r="C310" s="49"/>
      <c r="D310" s="49"/>
      <c r="E310" s="49"/>
      <c r="F310" s="49"/>
      <c r="G310" s="637"/>
      <c r="H310" s="637"/>
      <c r="I310" s="637"/>
      <c r="J310" s="637"/>
      <c r="K310" s="637"/>
      <c r="L310" s="637"/>
    </row>
    <row r="311" spans="2:12" s="636" customFormat="1" x14ac:dyDescent="0.2">
      <c r="B311"/>
      <c r="C311" s="49"/>
      <c r="D311" s="49"/>
      <c r="E311" s="49"/>
      <c r="F311" s="49"/>
      <c r="G311" s="637"/>
      <c r="H311" s="637"/>
      <c r="I311" s="637"/>
      <c r="J311" s="637"/>
      <c r="K311" s="637"/>
      <c r="L311" s="637"/>
    </row>
    <row r="312" spans="2:12" s="636" customFormat="1" x14ac:dyDescent="0.2">
      <c r="B312"/>
      <c r="C312" s="49"/>
      <c r="D312" s="49"/>
      <c r="E312" s="49"/>
      <c r="F312" s="49"/>
      <c r="G312" s="637"/>
      <c r="H312" s="637"/>
      <c r="I312" s="637"/>
      <c r="J312" s="637"/>
      <c r="K312" s="637"/>
      <c r="L312" s="637"/>
    </row>
    <row r="313" spans="2:12" s="636" customFormat="1" x14ac:dyDescent="0.2">
      <c r="B313"/>
      <c r="C313" s="49"/>
      <c r="D313" s="49"/>
      <c r="E313" s="49"/>
      <c r="F313" s="49"/>
      <c r="G313" s="637"/>
      <c r="H313" s="637"/>
      <c r="I313" s="637"/>
      <c r="J313" s="637"/>
      <c r="K313" s="637"/>
      <c r="L313" s="637"/>
    </row>
    <row r="314" spans="2:12" s="636" customFormat="1" x14ac:dyDescent="0.2">
      <c r="B314"/>
      <c r="C314" s="49"/>
      <c r="D314" s="49"/>
      <c r="E314" s="49"/>
      <c r="F314" s="49"/>
      <c r="G314" s="637"/>
      <c r="H314" s="637"/>
      <c r="I314" s="637"/>
      <c r="J314" s="637"/>
      <c r="K314" s="637"/>
      <c r="L314" s="637"/>
    </row>
    <row r="315" spans="2:12" s="636" customFormat="1" x14ac:dyDescent="0.2">
      <c r="B315"/>
      <c r="C315" s="49"/>
      <c r="D315" s="49"/>
      <c r="E315" s="49"/>
      <c r="F315" s="49"/>
      <c r="G315" s="637"/>
      <c r="H315" s="637"/>
      <c r="I315" s="637"/>
      <c r="J315" s="637"/>
      <c r="K315" s="637"/>
      <c r="L315" s="637"/>
    </row>
    <row r="316" spans="2:12" s="636" customFormat="1" x14ac:dyDescent="0.2">
      <c r="B316"/>
      <c r="C316" s="49"/>
      <c r="D316" s="49"/>
      <c r="E316" s="49"/>
      <c r="F316" s="49"/>
      <c r="G316" s="637"/>
      <c r="H316" s="637"/>
      <c r="I316" s="637"/>
      <c r="J316" s="637"/>
      <c r="K316" s="637"/>
      <c r="L316" s="637"/>
    </row>
    <row r="317" spans="2:12" s="636" customFormat="1" x14ac:dyDescent="0.2">
      <c r="B317"/>
      <c r="C317" s="49"/>
      <c r="D317" s="49"/>
      <c r="E317" s="49"/>
      <c r="F317" s="49"/>
      <c r="G317" s="637"/>
      <c r="H317" s="637"/>
      <c r="I317" s="637"/>
      <c r="J317" s="637"/>
      <c r="K317" s="637"/>
      <c r="L317" s="637"/>
    </row>
    <row r="318" spans="2:12" s="636" customFormat="1" x14ac:dyDescent="0.2">
      <c r="B318"/>
      <c r="C318" s="49"/>
      <c r="D318" s="49"/>
      <c r="E318" s="49"/>
      <c r="F318" s="49"/>
      <c r="G318" s="637"/>
      <c r="H318" s="637"/>
      <c r="I318" s="637"/>
      <c r="J318" s="637"/>
      <c r="K318" s="637"/>
      <c r="L318" s="637"/>
    </row>
    <row r="319" spans="2:12" s="636" customFormat="1" x14ac:dyDescent="0.2">
      <c r="B319"/>
      <c r="C319" s="49"/>
      <c r="D319" s="49"/>
      <c r="E319" s="49"/>
      <c r="F319" s="49"/>
      <c r="G319" s="637"/>
      <c r="H319" s="637"/>
      <c r="I319" s="637"/>
      <c r="J319" s="637"/>
      <c r="K319" s="637"/>
      <c r="L319" s="637"/>
    </row>
    <row r="320" spans="2:12" s="636" customFormat="1" x14ac:dyDescent="0.2">
      <c r="B320"/>
      <c r="C320" s="49"/>
      <c r="D320" s="49"/>
      <c r="E320" s="49"/>
      <c r="F320" s="49"/>
      <c r="G320" s="637"/>
      <c r="H320" s="637"/>
      <c r="I320" s="637"/>
      <c r="J320" s="637"/>
      <c r="K320" s="637"/>
      <c r="L320" s="637"/>
    </row>
    <row r="321" spans="2:12" s="636" customFormat="1" x14ac:dyDescent="0.2">
      <c r="B321"/>
      <c r="C321" s="49"/>
      <c r="D321" s="49"/>
      <c r="E321" s="49"/>
      <c r="F321" s="49"/>
      <c r="G321" s="637"/>
      <c r="H321" s="637"/>
      <c r="I321" s="637"/>
      <c r="J321" s="637"/>
      <c r="K321" s="637"/>
      <c r="L321" s="637"/>
    </row>
    <row r="322" spans="2:12" s="636" customFormat="1" x14ac:dyDescent="0.2">
      <c r="B322"/>
      <c r="C322" s="49"/>
      <c r="D322" s="49"/>
      <c r="E322" s="49"/>
      <c r="F322" s="49"/>
      <c r="G322" s="637"/>
      <c r="H322" s="637"/>
      <c r="I322" s="637"/>
      <c r="J322" s="637"/>
      <c r="K322" s="637"/>
      <c r="L322" s="637"/>
    </row>
    <row r="323" spans="2:12" s="636" customFormat="1" x14ac:dyDescent="0.2">
      <c r="B323"/>
      <c r="C323" s="49"/>
      <c r="D323" s="49"/>
      <c r="E323" s="49"/>
      <c r="F323" s="49"/>
      <c r="G323" s="637"/>
      <c r="H323" s="637"/>
      <c r="I323" s="637"/>
      <c r="J323" s="637"/>
      <c r="K323" s="637"/>
      <c r="L323" s="637"/>
    </row>
    <row r="324" spans="2:12" s="636" customFormat="1" x14ac:dyDescent="0.2">
      <c r="B324"/>
      <c r="C324" s="49"/>
      <c r="D324" s="49"/>
      <c r="E324" s="49"/>
      <c r="F324" s="49"/>
      <c r="G324" s="637"/>
      <c r="H324" s="637"/>
      <c r="I324" s="637"/>
      <c r="J324" s="637"/>
      <c r="K324" s="637"/>
      <c r="L324" s="637"/>
    </row>
    <row r="325" spans="2:12" s="636" customFormat="1" x14ac:dyDescent="0.2">
      <c r="B325"/>
      <c r="C325" s="49"/>
      <c r="D325" s="49"/>
      <c r="E325" s="49"/>
      <c r="F325" s="49"/>
      <c r="G325" s="637"/>
      <c r="H325" s="637"/>
      <c r="I325" s="637"/>
      <c r="J325" s="637"/>
      <c r="K325" s="637"/>
      <c r="L325" s="637"/>
    </row>
    <row r="326" spans="2:12" s="636" customFormat="1" x14ac:dyDescent="0.2">
      <c r="B326"/>
      <c r="C326" s="49"/>
      <c r="D326" s="49"/>
      <c r="E326" s="49"/>
      <c r="F326" s="49"/>
      <c r="G326" s="637"/>
      <c r="H326" s="637"/>
      <c r="I326" s="637"/>
      <c r="J326" s="637"/>
      <c r="K326" s="637"/>
      <c r="L326" s="637"/>
    </row>
    <row r="327" spans="2:12" s="636" customFormat="1" x14ac:dyDescent="0.2">
      <c r="B327"/>
      <c r="C327" s="49"/>
      <c r="D327" s="49"/>
      <c r="E327" s="49"/>
      <c r="F327" s="49"/>
      <c r="G327" s="637"/>
      <c r="H327" s="637"/>
      <c r="I327" s="637"/>
      <c r="J327" s="637"/>
      <c r="K327" s="637"/>
      <c r="L327" s="637"/>
    </row>
    <row r="328" spans="2:12" s="636" customFormat="1" x14ac:dyDescent="0.2">
      <c r="B328"/>
      <c r="C328" s="49"/>
      <c r="D328" s="49"/>
      <c r="E328" s="49"/>
      <c r="F328" s="49"/>
      <c r="G328" s="637"/>
      <c r="H328" s="637"/>
      <c r="I328" s="637"/>
      <c r="J328" s="637"/>
      <c r="K328" s="637"/>
      <c r="L328" s="637"/>
    </row>
    <row r="329" spans="2:12" s="636" customFormat="1" x14ac:dyDescent="0.2">
      <c r="B329"/>
      <c r="C329" s="49"/>
      <c r="D329" s="49"/>
      <c r="E329" s="49"/>
      <c r="F329" s="49"/>
      <c r="G329" s="637"/>
      <c r="H329" s="637"/>
      <c r="I329" s="637"/>
      <c r="J329" s="637"/>
      <c r="K329" s="637"/>
      <c r="L329" s="637"/>
    </row>
    <row r="330" spans="2:12" s="636" customFormat="1" x14ac:dyDescent="0.2">
      <c r="B330"/>
      <c r="C330" s="49"/>
      <c r="D330" s="49"/>
      <c r="E330" s="49"/>
      <c r="F330" s="49"/>
      <c r="G330" s="637"/>
      <c r="H330" s="637"/>
      <c r="I330" s="637"/>
      <c r="J330" s="637"/>
      <c r="K330" s="637"/>
      <c r="L330" s="637"/>
    </row>
    <row r="331" spans="2:12" s="636" customFormat="1" x14ac:dyDescent="0.2">
      <c r="B331"/>
      <c r="C331" s="49"/>
      <c r="D331" s="49"/>
      <c r="E331" s="49"/>
      <c r="F331" s="49"/>
      <c r="G331" s="637"/>
      <c r="H331" s="637"/>
      <c r="I331" s="637"/>
      <c r="J331" s="637"/>
      <c r="K331" s="637"/>
      <c r="L331" s="637"/>
    </row>
    <row r="332" spans="2:12" s="636" customFormat="1" x14ac:dyDescent="0.2">
      <c r="B332"/>
      <c r="C332" s="49"/>
      <c r="D332" s="49"/>
      <c r="E332" s="49"/>
      <c r="F332" s="49"/>
      <c r="G332" s="637"/>
      <c r="H332" s="637"/>
      <c r="I332" s="637"/>
      <c r="J332" s="637"/>
      <c r="K332" s="637"/>
      <c r="L332" s="637"/>
    </row>
    <row r="333" spans="2:12" s="636" customFormat="1" x14ac:dyDescent="0.2">
      <c r="B333"/>
      <c r="C333" s="49"/>
      <c r="D333" s="49"/>
      <c r="E333" s="49"/>
      <c r="F333" s="49"/>
      <c r="G333" s="637"/>
      <c r="H333" s="637"/>
      <c r="I333" s="637"/>
      <c r="J333" s="637"/>
      <c r="K333" s="637"/>
      <c r="L333" s="637"/>
    </row>
    <row r="334" spans="2:12" s="636" customFormat="1" x14ac:dyDescent="0.2">
      <c r="B334"/>
      <c r="C334" s="49"/>
      <c r="D334" s="49"/>
      <c r="E334" s="49"/>
      <c r="F334" s="49"/>
      <c r="G334" s="637"/>
      <c r="H334" s="637"/>
      <c r="I334" s="637"/>
      <c r="J334" s="637"/>
      <c r="K334" s="637"/>
      <c r="L334" s="637"/>
    </row>
    <row r="335" spans="2:12" s="636" customFormat="1" x14ac:dyDescent="0.2">
      <c r="B335"/>
      <c r="C335" s="49"/>
      <c r="D335" s="49"/>
      <c r="E335" s="49"/>
      <c r="F335" s="49"/>
      <c r="G335" s="637"/>
      <c r="H335" s="637"/>
      <c r="I335" s="637"/>
      <c r="J335" s="637"/>
      <c r="K335" s="637"/>
      <c r="L335" s="637"/>
    </row>
    <row r="336" spans="2:12" s="636" customFormat="1" x14ac:dyDescent="0.2">
      <c r="B336"/>
      <c r="C336" s="49"/>
      <c r="D336" s="49"/>
      <c r="E336" s="49"/>
      <c r="F336" s="49"/>
      <c r="G336" s="637"/>
      <c r="H336" s="637"/>
      <c r="I336" s="637"/>
      <c r="J336" s="637"/>
      <c r="K336" s="637"/>
      <c r="L336" s="637"/>
    </row>
    <row r="337" spans="2:12" s="636" customFormat="1" x14ac:dyDescent="0.2">
      <c r="B337"/>
      <c r="C337" s="49"/>
      <c r="D337" s="49"/>
      <c r="E337" s="49"/>
      <c r="F337" s="49"/>
      <c r="G337" s="637"/>
      <c r="H337" s="637"/>
      <c r="I337" s="637"/>
      <c r="J337" s="637"/>
      <c r="K337" s="637"/>
      <c r="L337" s="637"/>
    </row>
    <row r="338" spans="2:12" s="636" customFormat="1" x14ac:dyDescent="0.2">
      <c r="B338"/>
      <c r="C338" s="49"/>
      <c r="D338" s="49"/>
      <c r="E338" s="49"/>
      <c r="F338" s="49"/>
      <c r="G338" s="637"/>
      <c r="H338" s="637"/>
      <c r="I338" s="637"/>
      <c r="J338" s="637"/>
      <c r="K338" s="637"/>
      <c r="L338" s="637"/>
    </row>
    <row r="339" spans="2:12" s="636" customFormat="1" x14ac:dyDescent="0.2">
      <c r="B339"/>
      <c r="C339" s="49"/>
      <c r="D339" s="49"/>
      <c r="E339" s="49"/>
      <c r="F339" s="49"/>
      <c r="G339" s="637"/>
      <c r="H339" s="637"/>
      <c r="I339" s="637"/>
      <c r="J339" s="637"/>
      <c r="K339" s="637"/>
      <c r="L339" s="637"/>
    </row>
    <row r="340" spans="2:12" s="636" customFormat="1" x14ac:dyDescent="0.2">
      <c r="B340"/>
      <c r="C340" s="49"/>
      <c r="D340" s="49"/>
      <c r="E340" s="49"/>
      <c r="F340" s="49"/>
      <c r="G340" s="637"/>
      <c r="H340" s="637"/>
      <c r="I340" s="637"/>
      <c r="J340" s="637"/>
      <c r="K340" s="637"/>
      <c r="L340" s="637"/>
    </row>
    <row r="341" spans="2:12" s="636" customFormat="1" x14ac:dyDescent="0.2">
      <c r="B341"/>
      <c r="C341" s="49"/>
      <c r="D341" s="49"/>
      <c r="E341" s="49"/>
      <c r="F341" s="49"/>
      <c r="G341" s="637"/>
      <c r="H341" s="637"/>
      <c r="I341" s="637"/>
      <c r="J341" s="637"/>
      <c r="K341" s="637"/>
      <c r="L341" s="637"/>
    </row>
    <row r="342" spans="2:12" s="636" customFormat="1" x14ac:dyDescent="0.2">
      <c r="B342"/>
      <c r="C342" s="49"/>
      <c r="D342" s="49"/>
      <c r="E342" s="49"/>
      <c r="F342" s="49"/>
      <c r="G342" s="637"/>
      <c r="H342" s="637"/>
      <c r="I342" s="637"/>
      <c r="J342" s="637"/>
      <c r="K342" s="637"/>
      <c r="L342" s="637"/>
    </row>
    <row r="343" spans="2:12" s="636" customFormat="1" x14ac:dyDescent="0.2">
      <c r="B343"/>
      <c r="C343" s="49"/>
      <c r="D343" s="49"/>
      <c r="E343" s="49"/>
      <c r="F343" s="49"/>
      <c r="G343" s="637"/>
      <c r="H343" s="637"/>
      <c r="I343" s="637"/>
      <c r="J343" s="637"/>
      <c r="K343" s="637"/>
      <c r="L343" s="637"/>
    </row>
    <row r="344" spans="2:12" s="636" customFormat="1" x14ac:dyDescent="0.2">
      <c r="B344"/>
      <c r="C344" s="49"/>
      <c r="D344" s="49"/>
      <c r="E344" s="49"/>
      <c r="F344" s="49"/>
      <c r="G344" s="637"/>
      <c r="H344" s="637"/>
      <c r="I344" s="637"/>
      <c r="J344" s="637"/>
      <c r="K344" s="637"/>
      <c r="L344" s="637"/>
    </row>
    <row r="345" spans="2:12" s="636" customFormat="1" x14ac:dyDescent="0.2">
      <c r="B345"/>
      <c r="C345" s="49"/>
      <c r="D345" s="49"/>
      <c r="E345" s="49"/>
      <c r="F345" s="49"/>
      <c r="G345" s="637"/>
      <c r="H345" s="637"/>
      <c r="I345" s="637"/>
      <c r="J345" s="637"/>
      <c r="K345" s="637"/>
      <c r="L345" s="637"/>
    </row>
    <row r="346" spans="2:12" s="636" customFormat="1" x14ac:dyDescent="0.2">
      <c r="B346"/>
      <c r="C346" s="49"/>
      <c r="D346" s="49"/>
      <c r="E346" s="49"/>
      <c r="F346" s="49"/>
      <c r="G346" s="637"/>
      <c r="H346" s="637"/>
      <c r="I346" s="637"/>
      <c r="J346" s="637"/>
      <c r="K346" s="637"/>
      <c r="L346" s="637"/>
    </row>
    <row r="347" spans="2:12" s="636" customFormat="1" x14ac:dyDescent="0.2">
      <c r="B347"/>
      <c r="C347" s="49"/>
      <c r="D347" s="49"/>
      <c r="E347" s="49"/>
      <c r="F347" s="49"/>
      <c r="G347" s="637"/>
      <c r="H347" s="637"/>
      <c r="I347" s="637"/>
      <c r="J347" s="637"/>
      <c r="K347" s="637"/>
      <c r="L347" s="637"/>
    </row>
    <row r="348" spans="2:12" s="636" customFormat="1" x14ac:dyDescent="0.2">
      <c r="B348"/>
      <c r="C348" s="49"/>
      <c r="D348" s="49"/>
      <c r="E348" s="49"/>
      <c r="F348" s="49"/>
      <c r="G348" s="637"/>
      <c r="H348" s="637"/>
      <c r="I348" s="637"/>
      <c r="J348" s="637"/>
      <c r="K348" s="637"/>
      <c r="L348" s="637"/>
    </row>
    <row r="349" spans="2:12" s="636" customFormat="1" x14ac:dyDescent="0.2">
      <c r="B349"/>
      <c r="C349" s="49"/>
      <c r="D349" s="49"/>
      <c r="E349" s="49"/>
      <c r="F349" s="49"/>
      <c r="G349" s="637"/>
      <c r="H349" s="637"/>
      <c r="I349" s="637"/>
      <c r="J349" s="637"/>
      <c r="K349" s="637"/>
      <c r="L349" s="637"/>
    </row>
    <row r="350" spans="2:12" s="636" customFormat="1" x14ac:dyDescent="0.2">
      <c r="B350"/>
      <c r="C350" s="49"/>
      <c r="D350" s="49"/>
      <c r="E350" s="49"/>
      <c r="F350" s="49"/>
      <c r="G350" s="637"/>
      <c r="H350" s="637"/>
      <c r="I350" s="637"/>
      <c r="J350" s="637"/>
      <c r="K350" s="637"/>
      <c r="L350" s="637"/>
    </row>
    <row r="351" spans="2:12" s="636" customFormat="1" x14ac:dyDescent="0.2">
      <c r="B351"/>
      <c r="C351" s="49"/>
      <c r="D351" s="49"/>
      <c r="E351" s="49"/>
      <c r="F351" s="49"/>
      <c r="G351" s="637"/>
      <c r="H351" s="637"/>
      <c r="I351" s="637"/>
      <c r="J351" s="637"/>
      <c r="K351" s="637"/>
      <c r="L351" s="637"/>
    </row>
    <row r="352" spans="2:12" s="636" customFormat="1" x14ac:dyDescent="0.2">
      <c r="B352"/>
      <c r="C352" s="49"/>
      <c r="D352" s="49"/>
      <c r="E352" s="49"/>
      <c r="F352" s="49"/>
      <c r="G352" s="637"/>
      <c r="H352" s="637"/>
      <c r="I352" s="637"/>
      <c r="J352" s="637"/>
      <c r="K352" s="637"/>
      <c r="L352" s="637"/>
    </row>
    <row r="353" spans="2:12" s="636" customFormat="1" x14ac:dyDescent="0.2">
      <c r="B353"/>
      <c r="C353" s="49"/>
      <c r="D353" s="49"/>
      <c r="E353" s="49"/>
      <c r="F353" s="49"/>
      <c r="G353" s="637"/>
      <c r="H353" s="637"/>
      <c r="I353" s="637"/>
      <c r="J353" s="637"/>
      <c r="K353" s="637"/>
      <c r="L353" s="637"/>
    </row>
    <row r="354" spans="2:12" s="636" customFormat="1" x14ac:dyDescent="0.2">
      <c r="B354"/>
      <c r="C354" s="49"/>
      <c r="D354" s="49"/>
      <c r="E354" s="49"/>
      <c r="F354" s="49"/>
      <c r="G354" s="637"/>
      <c r="H354" s="637"/>
      <c r="I354" s="637"/>
      <c r="J354" s="637"/>
      <c r="K354" s="637"/>
      <c r="L354" s="637"/>
    </row>
    <row r="355" spans="2:12" s="636" customFormat="1" x14ac:dyDescent="0.2">
      <c r="B355"/>
      <c r="C355" s="49"/>
      <c r="D355" s="49"/>
      <c r="E355" s="49"/>
      <c r="F355" s="49"/>
      <c r="G355" s="637"/>
      <c r="H355" s="637"/>
      <c r="I355" s="637"/>
      <c r="J355" s="637"/>
      <c r="K355" s="637"/>
      <c r="L355" s="637"/>
    </row>
    <row r="356" spans="2:12" s="636" customFormat="1" x14ac:dyDescent="0.2">
      <c r="B356"/>
      <c r="C356" s="49"/>
      <c r="D356" s="49"/>
      <c r="E356" s="49"/>
      <c r="F356" s="49"/>
      <c r="G356" s="637"/>
      <c r="H356" s="637"/>
      <c r="I356" s="637"/>
      <c r="J356" s="637"/>
      <c r="K356" s="637"/>
      <c r="L356" s="637"/>
    </row>
    <row r="357" spans="2:12" s="636" customFormat="1" x14ac:dyDescent="0.2">
      <c r="B357"/>
      <c r="C357" s="49"/>
      <c r="D357" s="49"/>
      <c r="E357" s="49"/>
      <c r="F357" s="49"/>
      <c r="G357" s="637"/>
      <c r="H357" s="637"/>
      <c r="I357" s="637"/>
      <c r="J357" s="637"/>
      <c r="K357" s="637"/>
      <c r="L357" s="637"/>
    </row>
    <row r="358" spans="2:12" s="636" customFormat="1" x14ac:dyDescent="0.2">
      <c r="B358"/>
      <c r="C358" s="49"/>
      <c r="D358" s="49"/>
      <c r="E358" s="49"/>
      <c r="F358" s="49"/>
      <c r="G358" s="637"/>
      <c r="H358" s="637"/>
      <c r="I358" s="637"/>
      <c r="J358" s="637"/>
      <c r="K358" s="637"/>
      <c r="L358" s="637"/>
    </row>
    <row r="359" spans="2:12" s="636" customFormat="1" x14ac:dyDescent="0.2">
      <c r="B359"/>
      <c r="C359" s="49"/>
      <c r="D359" s="49"/>
      <c r="E359" s="49"/>
      <c r="F359" s="49"/>
      <c r="G359" s="637"/>
      <c r="H359" s="637"/>
      <c r="I359" s="637"/>
      <c r="J359" s="637"/>
      <c r="K359" s="637"/>
      <c r="L359" s="637"/>
    </row>
    <row r="360" spans="2:12" s="636" customFormat="1" x14ac:dyDescent="0.2">
      <c r="B360"/>
      <c r="C360" s="49"/>
      <c r="D360" s="49"/>
      <c r="E360" s="49"/>
      <c r="F360" s="49"/>
      <c r="G360" s="637"/>
      <c r="H360" s="637"/>
      <c r="I360" s="637"/>
      <c r="J360" s="637"/>
      <c r="K360" s="637"/>
      <c r="L360" s="637"/>
    </row>
    <row r="361" spans="2:12" s="636" customFormat="1" x14ac:dyDescent="0.2">
      <c r="B361"/>
      <c r="C361" s="49"/>
      <c r="D361" s="49"/>
      <c r="E361" s="49"/>
      <c r="F361" s="49"/>
      <c r="G361" s="637"/>
      <c r="H361" s="637"/>
      <c r="I361" s="637"/>
      <c r="J361" s="637"/>
      <c r="K361" s="637"/>
      <c r="L361" s="637"/>
    </row>
    <row r="362" spans="2:12" s="636" customFormat="1" x14ac:dyDescent="0.2">
      <c r="B362"/>
      <c r="C362" s="49"/>
      <c r="D362" s="49"/>
      <c r="E362" s="49"/>
      <c r="F362" s="49"/>
      <c r="G362" s="637"/>
      <c r="H362" s="637"/>
      <c r="I362" s="637"/>
      <c r="J362" s="637"/>
      <c r="K362" s="637"/>
      <c r="L362" s="637"/>
    </row>
    <row r="363" spans="2:12" s="636" customFormat="1" x14ac:dyDescent="0.2">
      <c r="B363"/>
      <c r="C363" s="49"/>
      <c r="D363" s="49"/>
      <c r="E363" s="49"/>
      <c r="F363" s="49"/>
      <c r="G363" s="637"/>
      <c r="H363" s="637"/>
      <c r="I363" s="637"/>
      <c r="J363" s="637"/>
      <c r="K363" s="637"/>
      <c r="L363" s="637"/>
    </row>
    <row r="364" spans="2:12" s="636" customFormat="1" x14ac:dyDescent="0.2">
      <c r="B364"/>
      <c r="C364" s="49"/>
      <c r="D364" s="49"/>
      <c r="E364" s="49"/>
      <c r="F364" s="49"/>
      <c r="G364" s="637"/>
      <c r="H364" s="637"/>
      <c r="I364" s="637"/>
      <c r="J364" s="637"/>
      <c r="K364" s="637"/>
      <c r="L364" s="637"/>
    </row>
    <row r="365" spans="2:12" s="636" customFormat="1" x14ac:dyDescent="0.2">
      <c r="B365"/>
      <c r="C365" s="49"/>
      <c r="D365" s="49"/>
      <c r="E365" s="49"/>
      <c r="F365" s="49"/>
      <c r="G365" s="637"/>
      <c r="H365" s="637"/>
      <c r="I365" s="637"/>
      <c r="J365" s="637"/>
      <c r="K365" s="637"/>
      <c r="L365" s="637"/>
    </row>
    <row r="366" spans="2:12" s="636" customFormat="1" x14ac:dyDescent="0.2">
      <c r="B366"/>
      <c r="C366" s="49"/>
      <c r="D366" s="49"/>
      <c r="E366" s="49"/>
      <c r="F366" s="49"/>
      <c r="G366" s="637"/>
      <c r="H366" s="637"/>
      <c r="I366" s="637"/>
      <c r="J366" s="637"/>
      <c r="K366" s="637"/>
      <c r="L366" s="637"/>
    </row>
    <row r="367" spans="2:12" s="636" customFormat="1" x14ac:dyDescent="0.2">
      <c r="B367"/>
      <c r="C367" s="49"/>
      <c r="D367" s="49"/>
      <c r="E367" s="49"/>
      <c r="F367" s="49"/>
      <c r="G367" s="637"/>
      <c r="H367" s="637"/>
      <c r="I367" s="637"/>
      <c r="J367" s="637"/>
      <c r="K367" s="637"/>
      <c r="L367" s="637"/>
    </row>
    <row r="368" spans="2:12" s="636" customFormat="1" x14ac:dyDescent="0.2">
      <c r="B368"/>
      <c r="C368" s="49"/>
      <c r="D368" s="49"/>
      <c r="E368" s="49"/>
      <c r="F368" s="49"/>
      <c r="G368" s="637"/>
      <c r="H368" s="637"/>
      <c r="I368" s="637"/>
      <c r="J368" s="637"/>
      <c r="K368" s="637"/>
      <c r="L368" s="637"/>
    </row>
    <row r="369" spans="2:12" s="636" customFormat="1" x14ac:dyDescent="0.2">
      <c r="B369"/>
      <c r="C369" s="49"/>
      <c r="D369" s="49"/>
      <c r="E369" s="49"/>
      <c r="F369" s="49"/>
      <c r="G369" s="637"/>
      <c r="H369" s="637"/>
      <c r="I369" s="637"/>
      <c r="J369" s="637"/>
      <c r="K369" s="637"/>
      <c r="L369" s="637"/>
    </row>
    <row r="370" spans="2:12" s="636" customFormat="1" x14ac:dyDescent="0.2">
      <c r="B370"/>
      <c r="C370" s="49"/>
      <c r="D370" s="49"/>
      <c r="E370" s="49"/>
      <c r="F370" s="49"/>
      <c r="G370" s="637"/>
      <c r="H370" s="637"/>
      <c r="I370" s="637"/>
      <c r="J370" s="637"/>
      <c r="K370" s="637"/>
      <c r="L370" s="637"/>
    </row>
    <row r="371" spans="2:12" s="636" customFormat="1" x14ac:dyDescent="0.2">
      <c r="B371"/>
      <c r="C371" s="49"/>
      <c r="D371" s="49"/>
      <c r="E371" s="49"/>
      <c r="F371" s="49"/>
      <c r="G371" s="637"/>
      <c r="H371" s="637"/>
      <c r="I371" s="637"/>
      <c r="J371" s="637"/>
      <c r="K371" s="637"/>
      <c r="L371" s="637"/>
    </row>
    <row r="372" spans="2:12" s="636" customFormat="1" x14ac:dyDescent="0.2">
      <c r="B372"/>
      <c r="C372" s="49"/>
      <c r="D372" s="49"/>
      <c r="E372" s="49"/>
      <c r="F372" s="49"/>
      <c r="G372" s="637"/>
      <c r="H372" s="637"/>
      <c r="I372" s="637"/>
      <c r="J372" s="637"/>
      <c r="K372" s="637"/>
      <c r="L372" s="637"/>
    </row>
    <row r="373" spans="2:12" s="636" customFormat="1" x14ac:dyDescent="0.2">
      <c r="B373"/>
      <c r="C373" s="49"/>
      <c r="D373" s="49"/>
      <c r="E373" s="49"/>
      <c r="F373" s="49"/>
      <c r="G373" s="637"/>
      <c r="H373" s="637"/>
      <c r="I373" s="637"/>
      <c r="J373" s="637"/>
      <c r="K373" s="637"/>
      <c r="L373" s="637"/>
    </row>
    <row r="374" spans="2:12" s="636" customFormat="1" x14ac:dyDescent="0.2">
      <c r="B374"/>
      <c r="C374" s="49"/>
      <c r="D374" s="49"/>
      <c r="E374" s="49"/>
      <c r="F374" s="49"/>
      <c r="G374" s="637"/>
      <c r="H374" s="637"/>
      <c r="I374" s="637"/>
      <c r="J374" s="637"/>
      <c r="K374" s="637"/>
      <c r="L374" s="637"/>
    </row>
    <row r="375" spans="2:12" s="636" customFormat="1" x14ac:dyDescent="0.2">
      <c r="B375"/>
      <c r="C375" s="49"/>
      <c r="D375" s="49"/>
      <c r="E375" s="49"/>
      <c r="F375" s="49"/>
      <c r="G375" s="637"/>
      <c r="H375" s="637"/>
      <c r="I375" s="637"/>
      <c r="J375" s="637"/>
      <c r="K375" s="637"/>
      <c r="L375" s="637"/>
    </row>
    <row r="376" spans="2:12" s="636" customFormat="1" x14ac:dyDescent="0.2">
      <c r="B376"/>
      <c r="C376" s="49"/>
      <c r="D376" s="49"/>
      <c r="E376" s="49"/>
      <c r="F376" s="49"/>
      <c r="G376" s="637"/>
      <c r="H376" s="637"/>
      <c r="I376" s="637"/>
      <c r="J376" s="637"/>
      <c r="K376" s="637"/>
      <c r="L376" s="637"/>
    </row>
    <row r="377" spans="2:12" s="636" customFormat="1" x14ac:dyDescent="0.2">
      <c r="B377"/>
      <c r="C377" s="49"/>
      <c r="D377" s="49"/>
      <c r="E377" s="49"/>
      <c r="F377" s="49"/>
      <c r="G377" s="637"/>
      <c r="H377" s="637"/>
      <c r="I377" s="637"/>
      <c r="J377" s="637"/>
      <c r="K377" s="637"/>
      <c r="L377" s="637"/>
    </row>
    <row r="378" spans="2:12" s="636" customFormat="1" x14ac:dyDescent="0.2">
      <c r="B378"/>
      <c r="C378" s="49"/>
      <c r="D378" s="49"/>
      <c r="E378" s="49"/>
      <c r="F378" s="49"/>
      <c r="G378" s="637"/>
      <c r="H378" s="637"/>
      <c r="I378" s="637"/>
      <c r="J378" s="637"/>
      <c r="K378" s="637"/>
      <c r="L378" s="637"/>
    </row>
    <row r="379" spans="2:12" s="636" customFormat="1" x14ac:dyDescent="0.2">
      <c r="B379"/>
      <c r="C379" s="49"/>
      <c r="D379" s="49"/>
      <c r="E379" s="49"/>
      <c r="F379" s="49"/>
      <c r="G379" s="637"/>
      <c r="H379" s="637"/>
      <c r="I379" s="637"/>
      <c r="J379" s="637"/>
      <c r="K379" s="637"/>
      <c r="L379" s="637"/>
    </row>
    <row r="380" spans="2:12" s="636" customFormat="1" x14ac:dyDescent="0.2">
      <c r="B380"/>
      <c r="C380" s="49"/>
      <c r="D380" s="49"/>
      <c r="E380" s="49"/>
      <c r="F380" s="49"/>
      <c r="G380" s="637"/>
      <c r="H380" s="637"/>
      <c r="I380" s="637"/>
      <c r="J380" s="637"/>
      <c r="K380" s="637"/>
      <c r="L380" s="637"/>
    </row>
    <row r="381" spans="2:12" s="636" customFormat="1" x14ac:dyDescent="0.2">
      <c r="B381"/>
      <c r="C381" s="49"/>
      <c r="D381" s="49"/>
      <c r="E381" s="49"/>
      <c r="F381" s="49"/>
      <c r="G381" s="637"/>
      <c r="H381" s="637"/>
      <c r="I381" s="637"/>
      <c r="J381" s="637"/>
      <c r="K381" s="637"/>
      <c r="L381" s="637"/>
    </row>
    <row r="382" spans="2:12" s="636" customFormat="1" x14ac:dyDescent="0.2">
      <c r="B382"/>
      <c r="C382" s="49"/>
      <c r="D382" s="49"/>
      <c r="E382" s="49"/>
      <c r="F382" s="49"/>
      <c r="G382" s="637"/>
      <c r="H382" s="637"/>
      <c r="I382" s="637"/>
      <c r="J382" s="637"/>
      <c r="K382" s="637"/>
      <c r="L382" s="637"/>
    </row>
    <row r="383" spans="2:12" s="636" customFormat="1" x14ac:dyDescent="0.2">
      <c r="B383"/>
      <c r="C383" s="49"/>
      <c r="D383" s="49"/>
      <c r="E383" s="49"/>
      <c r="F383" s="49"/>
      <c r="G383" s="637"/>
      <c r="H383" s="637"/>
      <c r="I383" s="637"/>
      <c r="J383" s="637"/>
      <c r="K383" s="637"/>
      <c r="L383" s="637"/>
    </row>
    <row r="384" spans="2:12" s="636" customFormat="1" x14ac:dyDescent="0.2">
      <c r="B384"/>
      <c r="C384" s="49"/>
      <c r="D384" s="49"/>
      <c r="E384" s="49"/>
      <c r="F384" s="49"/>
      <c r="G384" s="637"/>
      <c r="H384" s="637"/>
      <c r="I384" s="637"/>
      <c r="J384" s="637"/>
      <c r="K384" s="637"/>
      <c r="L384" s="637"/>
    </row>
    <row r="385" spans="2:12" s="636" customFormat="1" x14ac:dyDescent="0.2">
      <c r="B385"/>
      <c r="C385" s="49"/>
      <c r="D385" s="49"/>
      <c r="E385" s="49"/>
      <c r="F385" s="49"/>
      <c r="G385" s="637"/>
      <c r="H385" s="637"/>
      <c r="I385" s="637"/>
      <c r="J385" s="637"/>
      <c r="K385" s="637"/>
      <c r="L385" s="637"/>
    </row>
    <row r="386" spans="2:12" s="636" customFormat="1" x14ac:dyDescent="0.2">
      <c r="B386"/>
      <c r="C386" s="49"/>
      <c r="D386" s="49"/>
      <c r="E386" s="49"/>
      <c r="F386" s="49"/>
      <c r="G386" s="637"/>
      <c r="H386" s="637"/>
      <c r="I386" s="637"/>
      <c r="J386" s="637"/>
      <c r="K386" s="637"/>
      <c r="L386" s="637"/>
    </row>
    <row r="387" spans="2:12" s="636" customFormat="1" x14ac:dyDescent="0.2">
      <c r="B387"/>
      <c r="C387" s="49"/>
      <c r="D387" s="49"/>
      <c r="E387" s="49"/>
      <c r="F387" s="49"/>
      <c r="G387" s="637"/>
      <c r="H387" s="637"/>
      <c r="I387" s="637"/>
      <c r="J387" s="637"/>
      <c r="K387" s="637"/>
      <c r="L387" s="637"/>
    </row>
    <row r="388" spans="2:12" s="636" customFormat="1" x14ac:dyDescent="0.2">
      <c r="B388"/>
      <c r="C388" s="49"/>
      <c r="D388" s="49"/>
      <c r="E388" s="49"/>
      <c r="F388" s="49"/>
      <c r="G388" s="637"/>
      <c r="H388" s="637"/>
      <c r="I388" s="637"/>
      <c r="J388" s="637"/>
      <c r="K388" s="637"/>
      <c r="L388" s="637"/>
    </row>
    <row r="389" spans="2:12" s="636" customFormat="1" x14ac:dyDescent="0.2">
      <c r="B389"/>
      <c r="C389" s="49"/>
      <c r="D389" s="49"/>
      <c r="E389" s="49"/>
      <c r="F389" s="49"/>
      <c r="G389" s="637"/>
      <c r="H389" s="637"/>
      <c r="I389" s="637"/>
      <c r="J389" s="637"/>
      <c r="K389" s="637"/>
      <c r="L389" s="637"/>
    </row>
    <row r="390" spans="2:12" s="636" customFormat="1" x14ac:dyDescent="0.2">
      <c r="B390"/>
      <c r="C390" s="49"/>
      <c r="D390" s="49"/>
      <c r="E390" s="49"/>
      <c r="F390" s="49"/>
      <c r="G390" s="637"/>
      <c r="H390" s="637"/>
      <c r="I390" s="637"/>
      <c r="J390" s="637"/>
      <c r="K390" s="637"/>
      <c r="L390" s="637"/>
    </row>
    <row r="391" spans="2:12" s="636" customFormat="1" x14ac:dyDescent="0.2">
      <c r="B391"/>
      <c r="C391" s="49"/>
      <c r="D391" s="49"/>
      <c r="E391" s="49"/>
      <c r="F391" s="49"/>
      <c r="G391" s="637"/>
      <c r="H391" s="637"/>
      <c r="I391" s="637"/>
      <c r="J391" s="637"/>
      <c r="K391" s="637"/>
      <c r="L391" s="637"/>
    </row>
    <row r="392" spans="2:12" s="636" customFormat="1" x14ac:dyDescent="0.2">
      <c r="B392"/>
      <c r="C392" s="49"/>
      <c r="D392" s="49"/>
      <c r="E392" s="49"/>
      <c r="F392" s="49"/>
      <c r="G392" s="637"/>
      <c r="H392" s="637"/>
      <c r="I392" s="637"/>
      <c r="J392" s="637"/>
      <c r="K392" s="637"/>
      <c r="L392" s="637"/>
    </row>
    <row r="393" spans="2:12" s="636" customFormat="1" x14ac:dyDescent="0.2">
      <c r="B393"/>
      <c r="C393" s="49"/>
      <c r="D393" s="49"/>
      <c r="E393" s="49"/>
      <c r="F393" s="49"/>
      <c r="G393" s="637"/>
      <c r="H393" s="637"/>
      <c r="I393" s="637"/>
      <c r="J393" s="637"/>
      <c r="K393" s="637"/>
      <c r="L393" s="637"/>
    </row>
    <row r="394" spans="2:12" s="636" customFormat="1" x14ac:dyDescent="0.2">
      <c r="B394"/>
      <c r="C394" s="49"/>
      <c r="D394" s="49"/>
      <c r="E394" s="49"/>
      <c r="F394" s="49"/>
      <c r="G394" s="637"/>
      <c r="H394" s="637"/>
      <c r="I394" s="637"/>
      <c r="J394" s="637"/>
      <c r="K394" s="637"/>
      <c r="L394" s="637"/>
    </row>
    <row r="395" spans="2:12" s="636" customFormat="1" x14ac:dyDescent="0.2">
      <c r="B395"/>
      <c r="C395" s="49"/>
      <c r="D395" s="49"/>
      <c r="E395" s="49"/>
      <c r="F395" s="49"/>
      <c r="G395" s="637"/>
      <c r="H395" s="637"/>
      <c r="I395" s="637"/>
      <c r="J395" s="637"/>
      <c r="K395" s="637"/>
      <c r="L395" s="637"/>
    </row>
    <row r="396" spans="2:12" s="636" customFormat="1" x14ac:dyDescent="0.2">
      <c r="B396"/>
      <c r="C396" s="49"/>
      <c r="D396" s="49"/>
      <c r="E396" s="49"/>
      <c r="F396" s="49"/>
      <c r="G396" s="637"/>
      <c r="H396" s="637"/>
      <c r="I396" s="637"/>
      <c r="J396" s="637"/>
      <c r="K396" s="637"/>
      <c r="L396" s="637"/>
    </row>
    <row r="397" spans="2:12" s="636" customFormat="1" x14ac:dyDescent="0.2">
      <c r="B397"/>
      <c r="C397" s="49"/>
      <c r="D397" s="49"/>
      <c r="E397" s="49"/>
      <c r="F397" s="49"/>
      <c r="G397" s="637"/>
      <c r="H397" s="637"/>
      <c r="I397" s="637"/>
      <c r="J397" s="637"/>
      <c r="K397" s="637"/>
      <c r="L397" s="637"/>
    </row>
    <row r="398" spans="2:12" s="636" customFormat="1" x14ac:dyDescent="0.2">
      <c r="B398"/>
      <c r="C398" s="49"/>
      <c r="D398" s="49"/>
      <c r="E398" s="49"/>
      <c r="F398" s="49"/>
      <c r="G398" s="637"/>
      <c r="H398" s="637"/>
      <c r="I398" s="637"/>
      <c r="J398" s="637"/>
      <c r="K398" s="637"/>
      <c r="L398" s="637"/>
    </row>
    <row r="399" spans="2:12" s="636" customFormat="1" x14ac:dyDescent="0.2">
      <c r="B399"/>
      <c r="C399" s="49"/>
      <c r="D399" s="49"/>
      <c r="E399" s="49"/>
      <c r="F399" s="49"/>
      <c r="G399" s="637"/>
      <c r="H399" s="637"/>
      <c r="I399" s="637"/>
      <c r="J399" s="637"/>
      <c r="K399" s="637"/>
      <c r="L399" s="637"/>
    </row>
    <row r="400" spans="2:12" s="636" customFormat="1" x14ac:dyDescent="0.2">
      <c r="B400"/>
      <c r="C400" s="49"/>
      <c r="D400" s="49"/>
      <c r="E400" s="49"/>
      <c r="F400" s="49"/>
      <c r="G400" s="637"/>
      <c r="H400" s="637"/>
      <c r="I400" s="637"/>
      <c r="J400" s="637"/>
      <c r="K400" s="637"/>
      <c r="L400" s="637"/>
    </row>
    <row r="401" spans="2:12" s="636" customFormat="1" x14ac:dyDescent="0.2">
      <c r="B401"/>
      <c r="C401" s="49"/>
      <c r="D401" s="49"/>
      <c r="E401" s="49"/>
      <c r="F401" s="49"/>
      <c r="G401" s="637"/>
      <c r="H401" s="637"/>
      <c r="I401" s="637"/>
      <c r="J401" s="637"/>
      <c r="K401" s="637"/>
      <c r="L401" s="637"/>
    </row>
    <row r="402" spans="2:12" s="636" customFormat="1" x14ac:dyDescent="0.2">
      <c r="B402"/>
      <c r="C402" s="49"/>
      <c r="D402" s="49"/>
      <c r="E402" s="49"/>
      <c r="F402" s="49"/>
      <c r="G402" s="637"/>
      <c r="H402" s="637"/>
      <c r="I402" s="637"/>
      <c r="J402" s="637"/>
      <c r="K402" s="637"/>
      <c r="L402" s="637"/>
    </row>
    <row r="403" spans="2:12" s="636" customFormat="1" x14ac:dyDescent="0.2">
      <c r="B403"/>
      <c r="C403" s="49"/>
      <c r="D403" s="49"/>
      <c r="E403" s="49"/>
      <c r="F403" s="49"/>
      <c r="G403" s="637"/>
      <c r="H403" s="637"/>
      <c r="I403" s="637"/>
      <c r="J403" s="637"/>
      <c r="K403" s="637"/>
      <c r="L403" s="637"/>
    </row>
    <row r="404" spans="2:12" s="636" customFormat="1" x14ac:dyDescent="0.2">
      <c r="B404"/>
      <c r="C404" s="49"/>
      <c r="D404" s="49"/>
      <c r="E404" s="49"/>
      <c r="F404" s="49"/>
      <c r="G404" s="637"/>
      <c r="H404" s="637"/>
      <c r="I404" s="637"/>
      <c r="J404" s="637"/>
      <c r="K404" s="637"/>
      <c r="L404" s="637"/>
    </row>
    <row r="405" spans="2:12" s="636" customFormat="1" x14ac:dyDescent="0.2">
      <c r="B405"/>
      <c r="C405" s="49"/>
      <c r="D405" s="49"/>
      <c r="E405" s="49"/>
      <c r="F405" s="49"/>
      <c r="G405" s="637"/>
      <c r="H405" s="637"/>
      <c r="I405" s="637"/>
      <c r="J405" s="637"/>
      <c r="K405" s="637"/>
      <c r="L405" s="637"/>
    </row>
    <row r="406" spans="2:12" s="636" customFormat="1" x14ac:dyDescent="0.2">
      <c r="B406"/>
      <c r="C406" s="49"/>
      <c r="D406" s="49"/>
      <c r="E406" s="49"/>
      <c r="F406" s="49"/>
      <c r="G406" s="637"/>
      <c r="H406" s="637"/>
      <c r="I406" s="637"/>
      <c r="J406" s="637"/>
      <c r="K406" s="637"/>
      <c r="L406" s="637"/>
    </row>
    <row r="407" spans="2:12" s="636" customFormat="1" x14ac:dyDescent="0.2">
      <c r="B407"/>
      <c r="C407" s="49"/>
      <c r="D407" s="49"/>
      <c r="E407" s="49"/>
      <c r="F407" s="49"/>
      <c r="G407" s="637"/>
      <c r="H407" s="637"/>
      <c r="I407" s="637"/>
      <c r="J407" s="637"/>
      <c r="K407" s="637"/>
      <c r="L407" s="637"/>
    </row>
    <row r="408" spans="2:12" s="636" customFormat="1" x14ac:dyDescent="0.2">
      <c r="B408"/>
      <c r="C408" s="49"/>
      <c r="D408" s="49"/>
      <c r="E408" s="49"/>
      <c r="F408" s="49"/>
      <c r="G408" s="637"/>
      <c r="H408" s="637"/>
      <c r="I408" s="637"/>
      <c r="J408" s="637"/>
      <c r="K408" s="637"/>
      <c r="L408" s="637"/>
    </row>
    <row r="409" spans="2:12" s="636" customFormat="1" x14ac:dyDescent="0.2">
      <c r="B409"/>
      <c r="C409" s="49"/>
      <c r="D409" s="49"/>
      <c r="E409" s="49"/>
      <c r="F409" s="49"/>
      <c r="G409" s="637"/>
      <c r="H409" s="637"/>
      <c r="I409" s="637"/>
      <c r="J409" s="637"/>
      <c r="K409" s="637"/>
      <c r="L409" s="637"/>
    </row>
    <row r="410" spans="2:12" s="636" customFormat="1" x14ac:dyDescent="0.2">
      <c r="B410"/>
      <c r="C410" s="49"/>
      <c r="D410" s="49"/>
      <c r="E410" s="49"/>
      <c r="F410" s="49"/>
      <c r="G410" s="637"/>
      <c r="H410" s="637"/>
      <c r="I410" s="637"/>
      <c r="J410" s="637"/>
      <c r="K410" s="637"/>
      <c r="L410" s="637"/>
    </row>
    <row r="411" spans="2:12" s="636" customFormat="1" x14ac:dyDescent="0.2">
      <c r="B411"/>
      <c r="C411" s="49"/>
      <c r="D411" s="49"/>
      <c r="E411" s="49"/>
      <c r="F411" s="49"/>
      <c r="G411" s="637"/>
      <c r="H411" s="637"/>
      <c r="I411" s="637"/>
      <c r="J411" s="637"/>
      <c r="K411" s="637"/>
      <c r="L411" s="637"/>
    </row>
    <row r="412" spans="2:12" s="636" customFormat="1" x14ac:dyDescent="0.2">
      <c r="B412"/>
      <c r="C412" s="49"/>
      <c r="D412" s="49"/>
      <c r="E412" s="49"/>
      <c r="F412" s="49"/>
      <c r="G412" s="637"/>
      <c r="H412" s="637"/>
      <c r="I412" s="637"/>
      <c r="J412" s="637"/>
      <c r="K412" s="637"/>
      <c r="L412" s="637"/>
    </row>
    <row r="413" spans="2:12" s="636" customFormat="1" x14ac:dyDescent="0.2">
      <c r="B413"/>
      <c r="C413" s="49"/>
      <c r="D413" s="49"/>
      <c r="E413" s="49"/>
      <c r="F413" s="49"/>
      <c r="G413" s="637"/>
      <c r="H413" s="637"/>
      <c r="I413" s="637"/>
      <c r="J413" s="637"/>
      <c r="K413" s="637"/>
      <c r="L413" s="637"/>
    </row>
    <row r="414" spans="2:12" s="636" customFormat="1" x14ac:dyDescent="0.2">
      <c r="B414"/>
      <c r="C414" s="49"/>
      <c r="D414" s="49"/>
      <c r="E414" s="49"/>
      <c r="F414" s="49"/>
      <c r="G414" s="637"/>
      <c r="H414" s="637"/>
      <c r="I414" s="637"/>
      <c r="J414" s="637"/>
      <c r="K414" s="637"/>
      <c r="L414" s="637"/>
    </row>
    <row r="415" spans="2:12" s="636" customFormat="1" x14ac:dyDescent="0.2">
      <c r="B415"/>
      <c r="C415" s="49"/>
      <c r="D415" s="49"/>
      <c r="E415" s="49"/>
      <c r="F415" s="49"/>
      <c r="G415" s="637"/>
      <c r="H415" s="637"/>
      <c r="I415" s="637"/>
      <c r="J415" s="637"/>
      <c r="K415" s="637"/>
      <c r="L415" s="637"/>
    </row>
    <row r="416" spans="2:12" s="636" customFormat="1" x14ac:dyDescent="0.2">
      <c r="B416"/>
      <c r="C416" s="49"/>
      <c r="D416" s="49"/>
      <c r="E416" s="49"/>
      <c r="F416" s="49"/>
      <c r="G416" s="637"/>
      <c r="H416" s="637"/>
      <c r="I416" s="637"/>
      <c r="J416" s="637"/>
      <c r="K416" s="637"/>
      <c r="L416" s="637"/>
    </row>
    <row r="417" spans="2:12" s="636" customFormat="1" x14ac:dyDescent="0.2">
      <c r="B417"/>
      <c r="C417" s="49"/>
      <c r="D417" s="49"/>
      <c r="E417" s="49"/>
      <c r="F417" s="49"/>
      <c r="G417" s="637"/>
      <c r="H417" s="637"/>
      <c r="I417" s="637"/>
      <c r="J417" s="637"/>
      <c r="K417" s="637"/>
      <c r="L417" s="637"/>
    </row>
    <row r="418" spans="2:12" s="636" customFormat="1" x14ac:dyDescent="0.2">
      <c r="B418"/>
      <c r="C418" s="49"/>
      <c r="D418" s="49"/>
      <c r="E418" s="49"/>
      <c r="F418" s="49"/>
      <c r="G418" s="637"/>
      <c r="H418" s="637"/>
      <c r="I418" s="637"/>
      <c r="J418" s="637"/>
      <c r="K418" s="637"/>
      <c r="L418" s="637"/>
    </row>
    <row r="419" spans="2:12" s="636" customFormat="1" x14ac:dyDescent="0.2">
      <c r="B419"/>
      <c r="C419" s="49"/>
      <c r="D419" s="49"/>
      <c r="E419" s="49"/>
      <c r="F419" s="49"/>
      <c r="G419" s="637"/>
      <c r="H419" s="637"/>
      <c r="I419" s="637"/>
      <c r="J419" s="637"/>
      <c r="K419" s="637"/>
      <c r="L419" s="637"/>
    </row>
    <row r="420" spans="2:12" s="636" customFormat="1" x14ac:dyDescent="0.2">
      <c r="B420"/>
      <c r="C420" s="49"/>
      <c r="D420" s="49"/>
      <c r="E420" s="49"/>
      <c r="F420" s="49"/>
      <c r="G420" s="637"/>
      <c r="H420" s="637"/>
      <c r="I420" s="637"/>
      <c r="J420" s="637"/>
      <c r="K420" s="637"/>
      <c r="L420" s="637"/>
    </row>
    <row r="421" spans="2:12" s="636" customFormat="1" x14ac:dyDescent="0.2">
      <c r="B421"/>
      <c r="C421" s="49"/>
      <c r="D421" s="49"/>
      <c r="E421" s="49"/>
      <c r="F421" s="49"/>
      <c r="G421" s="637"/>
      <c r="H421" s="637"/>
      <c r="I421" s="637"/>
      <c r="J421" s="637"/>
      <c r="K421" s="637"/>
      <c r="L421" s="637"/>
    </row>
    <row r="422" spans="2:12" s="636" customFormat="1" x14ac:dyDescent="0.2">
      <c r="B422"/>
      <c r="C422" s="49"/>
      <c r="D422" s="49"/>
      <c r="E422" s="49"/>
      <c r="F422" s="49"/>
      <c r="G422" s="637"/>
      <c r="H422" s="637"/>
      <c r="I422" s="637"/>
      <c r="J422" s="637"/>
      <c r="K422" s="637"/>
      <c r="L422" s="637"/>
    </row>
    <row r="423" spans="2:12" s="636" customFormat="1" x14ac:dyDescent="0.2">
      <c r="B423"/>
      <c r="C423" s="49"/>
      <c r="D423" s="49"/>
      <c r="E423" s="49"/>
      <c r="F423" s="49"/>
      <c r="G423" s="637"/>
      <c r="H423" s="637"/>
      <c r="I423" s="637"/>
      <c r="J423" s="637"/>
      <c r="K423" s="637"/>
      <c r="L423" s="637"/>
    </row>
    <row r="424" spans="2:12" s="636" customFormat="1" x14ac:dyDescent="0.2">
      <c r="B424"/>
      <c r="C424" s="49"/>
      <c r="D424" s="49"/>
      <c r="E424" s="49"/>
      <c r="F424" s="49"/>
      <c r="G424" s="637"/>
      <c r="H424" s="637"/>
      <c r="I424" s="637"/>
      <c r="J424" s="637"/>
      <c r="K424" s="637"/>
      <c r="L424" s="637"/>
    </row>
    <row r="425" spans="2:12" s="636" customFormat="1" x14ac:dyDescent="0.2">
      <c r="B425"/>
      <c r="C425" s="49"/>
      <c r="D425" s="49"/>
      <c r="E425" s="49"/>
      <c r="F425" s="49"/>
      <c r="G425" s="637"/>
      <c r="H425" s="637"/>
      <c r="I425" s="637"/>
      <c r="J425" s="637"/>
      <c r="K425" s="637"/>
      <c r="L425" s="637"/>
    </row>
    <row r="426" spans="2:12" s="636" customFormat="1" x14ac:dyDescent="0.2">
      <c r="B426"/>
      <c r="C426" s="49"/>
      <c r="D426" s="49"/>
      <c r="E426" s="49"/>
      <c r="F426" s="49"/>
      <c r="G426" s="637"/>
      <c r="H426" s="637"/>
      <c r="I426" s="637"/>
      <c r="J426" s="637"/>
      <c r="K426" s="637"/>
      <c r="L426" s="637"/>
    </row>
    <row r="427" spans="2:12" s="636" customFormat="1" x14ac:dyDescent="0.2">
      <c r="B427"/>
      <c r="C427" s="49"/>
      <c r="D427" s="49"/>
      <c r="E427" s="49"/>
      <c r="F427" s="49"/>
      <c r="G427" s="637"/>
      <c r="H427" s="637"/>
      <c r="I427" s="637"/>
      <c r="J427" s="637"/>
      <c r="K427" s="637"/>
      <c r="L427" s="637"/>
    </row>
    <row r="428" spans="2:12" s="636" customFormat="1" x14ac:dyDescent="0.2">
      <c r="B428"/>
      <c r="C428" s="49"/>
      <c r="D428" s="49"/>
      <c r="E428" s="49"/>
      <c r="F428" s="49"/>
      <c r="G428" s="637"/>
      <c r="H428" s="637"/>
      <c r="I428" s="637"/>
      <c r="J428" s="637"/>
      <c r="K428" s="637"/>
      <c r="L428" s="637"/>
    </row>
    <row r="429" spans="2:12" s="636" customFormat="1" x14ac:dyDescent="0.2">
      <c r="B429"/>
      <c r="C429" s="49"/>
      <c r="D429" s="49"/>
      <c r="E429" s="49"/>
      <c r="F429" s="49"/>
      <c r="G429" s="637"/>
      <c r="H429" s="637"/>
      <c r="I429" s="637"/>
      <c r="J429" s="637"/>
      <c r="K429" s="637"/>
      <c r="L429" s="637"/>
    </row>
    <row r="430" spans="2:12" s="636" customFormat="1" x14ac:dyDescent="0.2">
      <c r="B430"/>
      <c r="C430" s="49"/>
      <c r="D430" s="49"/>
      <c r="E430" s="49"/>
      <c r="F430" s="49"/>
      <c r="G430" s="637"/>
      <c r="H430" s="637"/>
      <c r="I430" s="637"/>
      <c r="J430" s="637"/>
      <c r="K430" s="637"/>
      <c r="L430" s="637"/>
    </row>
    <row r="431" spans="2:12" s="636" customFormat="1" x14ac:dyDescent="0.2">
      <c r="B431"/>
      <c r="C431" s="49"/>
      <c r="D431" s="49"/>
      <c r="E431" s="49"/>
      <c r="F431" s="49"/>
      <c r="G431" s="637"/>
      <c r="H431" s="637"/>
      <c r="I431" s="637"/>
      <c r="J431" s="637"/>
      <c r="K431" s="637"/>
      <c r="L431" s="637"/>
    </row>
    <row r="432" spans="2:12" s="636" customFormat="1" x14ac:dyDescent="0.2">
      <c r="B432"/>
      <c r="C432" s="49"/>
      <c r="D432" s="49"/>
      <c r="E432" s="49"/>
      <c r="F432" s="49"/>
      <c r="G432" s="637"/>
      <c r="H432" s="637"/>
      <c r="I432" s="637"/>
      <c r="J432" s="637"/>
      <c r="K432" s="637"/>
      <c r="L432" s="637"/>
    </row>
    <row r="433" spans="2:12" s="636" customFormat="1" x14ac:dyDescent="0.2">
      <c r="B433"/>
      <c r="C433" s="49"/>
      <c r="D433" s="49"/>
      <c r="E433" s="49"/>
      <c r="F433" s="49"/>
      <c r="G433" s="637"/>
      <c r="H433" s="637"/>
      <c r="I433" s="637"/>
      <c r="J433" s="637"/>
      <c r="K433" s="637"/>
      <c r="L433" s="637"/>
    </row>
    <row r="434" spans="2:12" s="636" customFormat="1" x14ac:dyDescent="0.2">
      <c r="B434"/>
      <c r="C434" s="49"/>
      <c r="D434" s="49"/>
      <c r="E434" s="49"/>
      <c r="F434" s="49"/>
      <c r="G434" s="637"/>
      <c r="H434" s="637"/>
      <c r="I434" s="637"/>
      <c r="J434" s="637"/>
      <c r="K434" s="637"/>
      <c r="L434" s="637"/>
    </row>
    <row r="435" spans="2:12" s="636" customFormat="1" x14ac:dyDescent="0.2">
      <c r="B435"/>
      <c r="C435" s="49"/>
      <c r="D435" s="49"/>
      <c r="E435" s="49"/>
      <c r="F435" s="49"/>
      <c r="G435" s="637"/>
      <c r="H435" s="637"/>
      <c r="I435" s="637"/>
      <c r="J435" s="637"/>
      <c r="K435" s="637"/>
      <c r="L435" s="637"/>
    </row>
    <row r="436" spans="2:12" s="636" customFormat="1" x14ac:dyDescent="0.2">
      <c r="B436"/>
      <c r="C436" s="49"/>
      <c r="D436" s="49"/>
      <c r="E436" s="49"/>
      <c r="F436" s="49"/>
      <c r="G436" s="637"/>
      <c r="H436" s="637"/>
      <c r="I436" s="637"/>
      <c r="J436" s="637"/>
      <c r="K436" s="637"/>
      <c r="L436" s="637"/>
    </row>
    <row r="437" spans="2:12" s="636" customFormat="1" x14ac:dyDescent="0.2">
      <c r="B437"/>
      <c r="C437" s="49"/>
      <c r="D437" s="49"/>
      <c r="E437" s="49"/>
      <c r="F437" s="49"/>
      <c r="G437" s="637"/>
      <c r="H437" s="637"/>
      <c r="I437" s="637"/>
      <c r="J437" s="637"/>
      <c r="K437" s="637"/>
      <c r="L437" s="637"/>
    </row>
    <row r="438" spans="2:12" s="636" customFormat="1" x14ac:dyDescent="0.2">
      <c r="B438"/>
      <c r="C438" s="49"/>
      <c r="D438" s="49"/>
      <c r="E438" s="49"/>
      <c r="F438" s="49"/>
      <c r="G438" s="637"/>
      <c r="H438" s="637"/>
      <c r="I438" s="637"/>
      <c r="J438" s="637"/>
      <c r="K438" s="637"/>
      <c r="L438" s="637"/>
    </row>
    <row r="439" spans="2:12" s="636" customFormat="1" x14ac:dyDescent="0.2">
      <c r="B439"/>
      <c r="C439" s="49"/>
      <c r="D439" s="49"/>
      <c r="E439" s="49"/>
      <c r="F439" s="49"/>
      <c r="G439" s="637"/>
      <c r="H439" s="637"/>
      <c r="I439" s="637"/>
      <c r="J439" s="637"/>
      <c r="K439" s="637"/>
      <c r="L439" s="637"/>
    </row>
    <row r="440" spans="2:12" s="636" customFormat="1" x14ac:dyDescent="0.2">
      <c r="B440"/>
      <c r="C440" s="49"/>
      <c r="D440" s="49"/>
      <c r="E440" s="49"/>
      <c r="F440" s="49"/>
      <c r="G440" s="637"/>
      <c r="H440" s="637"/>
      <c r="I440" s="637"/>
      <c r="J440" s="637"/>
      <c r="K440" s="637"/>
      <c r="L440" s="637"/>
    </row>
    <row r="441" spans="2:12" s="636" customFormat="1" x14ac:dyDescent="0.2">
      <c r="B441"/>
      <c r="C441" s="49"/>
      <c r="D441" s="49"/>
      <c r="E441" s="49"/>
      <c r="F441" s="49"/>
      <c r="G441" s="637"/>
      <c r="H441" s="637"/>
      <c r="I441" s="637"/>
      <c r="J441" s="637"/>
      <c r="K441" s="637"/>
      <c r="L441" s="637"/>
    </row>
    <row r="442" spans="2:12" s="636" customFormat="1" x14ac:dyDescent="0.2">
      <c r="B442"/>
      <c r="C442" s="49"/>
      <c r="D442" s="49"/>
      <c r="E442" s="49"/>
      <c r="F442" s="49"/>
      <c r="G442" s="637"/>
      <c r="H442" s="637"/>
      <c r="I442" s="637"/>
      <c r="J442" s="637"/>
      <c r="K442" s="637"/>
      <c r="L442" s="637"/>
    </row>
    <row r="443" spans="2:12" s="636" customFormat="1" x14ac:dyDescent="0.2">
      <c r="B443"/>
      <c r="C443" s="49"/>
      <c r="D443" s="49"/>
      <c r="E443" s="49"/>
      <c r="F443" s="49"/>
      <c r="G443" s="637"/>
      <c r="H443" s="637"/>
      <c r="I443" s="637"/>
      <c r="J443" s="637"/>
      <c r="K443" s="637"/>
      <c r="L443" s="637"/>
    </row>
    <row r="444" spans="2:12" s="636" customFormat="1" x14ac:dyDescent="0.2">
      <c r="B444"/>
      <c r="C444" s="49"/>
      <c r="D444" s="49"/>
      <c r="E444" s="49"/>
      <c r="F444" s="49"/>
      <c r="G444" s="637"/>
      <c r="H444" s="637"/>
      <c r="I444" s="637"/>
      <c r="J444" s="637"/>
      <c r="K444" s="637"/>
      <c r="L444" s="637"/>
    </row>
    <row r="445" spans="2:12" s="636" customFormat="1" x14ac:dyDescent="0.2">
      <c r="B445"/>
      <c r="C445" s="49"/>
      <c r="D445" s="49"/>
      <c r="E445" s="49"/>
      <c r="F445" s="49"/>
      <c r="G445" s="637"/>
      <c r="H445" s="637"/>
      <c r="I445" s="637"/>
      <c r="J445" s="637"/>
      <c r="K445" s="637"/>
      <c r="L445" s="637"/>
    </row>
    <row r="446" spans="2:12" s="636" customFormat="1" x14ac:dyDescent="0.2">
      <c r="B446"/>
      <c r="C446" s="49"/>
      <c r="D446" s="49"/>
      <c r="E446" s="49"/>
      <c r="F446" s="49"/>
      <c r="G446" s="637"/>
      <c r="H446" s="637"/>
      <c r="I446" s="637"/>
      <c r="J446" s="637"/>
      <c r="K446" s="637"/>
      <c r="L446" s="637"/>
    </row>
    <row r="447" spans="2:12" s="636" customFormat="1" x14ac:dyDescent="0.2">
      <c r="B447"/>
      <c r="C447" s="49"/>
      <c r="D447" s="49"/>
      <c r="E447" s="49"/>
      <c r="F447" s="49"/>
      <c r="G447" s="637"/>
      <c r="H447" s="637"/>
      <c r="I447" s="637"/>
      <c r="J447" s="637"/>
      <c r="K447" s="637"/>
      <c r="L447" s="637"/>
    </row>
    <row r="448" spans="2:12" s="636" customFormat="1" x14ac:dyDescent="0.2">
      <c r="B448"/>
      <c r="C448" s="49"/>
      <c r="D448" s="49"/>
      <c r="E448" s="49"/>
      <c r="F448" s="49"/>
      <c r="G448" s="637"/>
      <c r="H448" s="637"/>
      <c r="I448" s="637"/>
      <c r="J448" s="637"/>
      <c r="K448" s="637"/>
      <c r="L448" s="637"/>
    </row>
    <row r="449" spans="2:12" s="636" customFormat="1" x14ac:dyDescent="0.2">
      <c r="B449"/>
      <c r="C449" s="49"/>
      <c r="D449" s="49"/>
      <c r="E449" s="49"/>
      <c r="F449" s="49"/>
      <c r="G449" s="637"/>
      <c r="H449" s="637"/>
      <c r="I449" s="637"/>
      <c r="J449" s="637"/>
      <c r="K449" s="637"/>
      <c r="L449" s="637"/>
    </row>
    <row r="450" spans="2:12" s="636" customFormat="1" x14ac:dyDescent="0.2">
      <c r="B450"/>
      <c r="C450" s="49"/>
      <c r="D450" s="49"/>
      <c r="E450" s="49"/>
      <c r="F450" s="49"/>
      <c r="G450" s="637"/>
      <c r="H450" s="637"/>
      <c r="I450" s="637"/>
      <c r="J450" s="637"/>
      <c r="K450" s="637"/>
      <c r="L450" s="637"/>
    </row>
    <row r="451" spans="2:12" s="636" customFormat="1" x14ac:dyDescent="0.2">
      <c r="B451"/>
      <c r="C451" s="49"/>
      <c r="D451" s="49"/>
      <c r="E451" s="49"/>
      <c r="F451" s="49"/>
      <c r="G451" s="637"/>
      <c r="H451" s="637"/>
      <c r="I451" s="637"/>
      <c r="J451" s="637"/>
      <c r="K451" s="637"/>
      <c r="L451" s="637"/>
    </row>
    <row r="452" spans="2:12" s="636" customFormat="1" x14ac:dyDescent="0.2">
      <c r="B452"/>
      <c r="C452" s="49"/>
      <c r="D452" s="49"/>
      <c r="E452" s="49"/>
      <c r="F452" s="49"/>
      <c r="G452" s="637"/>
      <c r="H452" s="637"/>
      <c r="I452" s="637"/>
      <c r="J452" s="637"/>
      <c r="K452" s="637"/>
      <c r="L452" s="637"/>
    </row>
    <row r="453" spans="2:12" s="636" customFormat="1" x14ac:dyDescent="0.2">
      <c r="B453"/>
      <c r="C453" s="49"/>
      <c r="D453" s="49"/>
      <c r="E453" s="49"/>
      <c r="F453" s="49"/>
      <c r="G453" s="637"/>
      <c r="H453" s="637"/>
      <c r="I453" s="637"/>
      <c r="J453" s="637"/>
      <c r="K453" s="637"/>
      <c r="L453" s="637"/>
    </row>
    <row r="454" spans="2:12" s="636" customFormat="1" x14ac:dyDescent="0.2">
      <c r="B454"/>
      <c r="C454" s="49"/>
      <c r="D454" s="49"/>
      <c r="E454" s="49"/>
      <c r="F454" s="49"/>
      <c r="G454" s="637"/>
      <c r="H454" s="637"/>
      <c r="I454" s="637"/>
      <c r="J454" s="637"/>
      <c r="K454" s="637"/>
      <c r="L454" s="637"/>
    </row>
    <row r="455" spans="2:12" s="636" customFormat="1" x14ac:dyDescent="0.2">
      <c r="B455"/>
      <c r="C455" s="49"/>
      <c r="D455" s="49"/>
      <c r="E455" s="49"/>
      <c r="F455" s="49"/>
      <c r="G455" s="637"/>
      <c r="H455" s="637"/>
      <c r="I455" s="637"/>
      <c r="J455" s="637"/>
      <c r="K455" s="637"/>
      <c r="L455" s="637"/>
    </row>
    <row r="456" spans="2:12" s="636" customFormat="1" x14ac:dyDescent="0.2">
      <c r="B456"/>
      <c r="C456" s="49"/>
      <c r="D456" s="49"/>
      <c r="E456" s="49"/>
      <c r="F456" s="49"/>
      <c r="G456" s="637"/>
      <c r="H456" s="637"/>
      <c r="I456" s="637"/>
      <c r="J456" s="637"/>
      <c r="K456" s="637"/>
      <c r="L456" s="637"/>
    </row>
    <row r="457" spans="2:12" s="636" customFormat="1" x14ac:dyDescent="0.2">
      <c r="B457"/>
      <c r="C457" s="49"/>
      <c r="D457" s="49"/>
      <c r="E457" s="49"/>
      <c r="F457" s="49"/>
      <c r="G457" s="637"/>
      <c r="H457" s="637"/>
      <c r="I457" s="637"/>
      <c r="J457" s="637"/>
      <c r="K457" s="637"/>
      <c r="L457" s="637"/>
    </row>
    <row r="458" spans="2:12" s="636" customFormat="1" x14ac:dyDescent="0.2">
      <c r="B458"/>
      <c r="C458" s="49"/>
      <c r="D458" s="49"/>
      <c r="E458" s="49"/>
      <c r="F458" s="49"/>
      <c r="G458" s="637"/>
      <c r="H458" s="637"/>
      <c r="I458" s="637"/>
      <c r="J458" s="637"/>
      <c r="K458" s="637"/>
      <c r="L458" s="637"/>
    </row>
    <row r="459" spans="2:12" s="636" customFormat="1" x14ac:dyDescent="0.2">
      <c r="B459"/>
      <c r="C459" s="49"/>
      <c r="D459" s="49"/>
      <c r="E459" s="49"/>
      <c r="F459" s="49"/>
      <c r="G459" s="637"/>
      <c r="H459" s="637"/>
      <c r="I459" s="637"/>
      <c r="J459" s="637"/>
      <c r="K459" s="637"/>
      <c r="L459" s="637"/>
    </row>
    <row r="460" spans="2:12" s="636" customFormat="1" x14ac:dyDescent="0.2">
      <c r="B460"/>
      <c r="C460" s="49"/>
      <c r="D460" s="49"/>
      <c r="E460" s="49"/>
      <c r="F460" s="49"/>
      <c r="G460" s="637"/>
      <c r="H460" s="637"/>
      <c r="I460" s="637"/>
      <c r="J460" s="637"/>
      <c r="K460" s="637"/>
      <c r="L460" s="637"/>
    </row>
    <row r="461" spans="2:12" s="636" customFormat="1" x14ac:dyDescent="0.2">
      <c r="B461"/>
      <c r="C461" s="49"/>
      <c r="D461" s="49"/>
      <c r="E461" s="49"/>
      <c r="F461" s="49"/>
      <c r="G461" s="637"/>
      <c r="H461" s="637"/>
      <c r="I461" s="637"/>
      <c r="J461" s="637"/>
      <c r="K461" s="637"/>
      <c r="L461" s="637"/>
    </row>
    <row r="462" spans="2:12" s="636" customFormat="1" x14ac:dyDescent="0.2">
      <c r="B462"/>
      <c r="C462" s="49"/>
      <c r="D462" s="49"/>
      <c r="E462" s="49"/>
      <c r="F462" s="49"/>
      <c r="G462" s="637"/>
      <c r="H462" s="637"/>
      <c r="I462" s="637"/>
      <c r="J462" s="637"/>
      <c r="K462" s="637"/>
      <c r="L462" s="637"/>
    </row>
    <row r="463" spans="2:12" s="636" customFormat="1" x14ac:dyDescent="0.2">
      <c r="B463"/>
      <c r="C463" s="49"/>
      <c r="D463" s="49"/>
      <c r="E463" s="49"/>
      <c r="F463" s="49"/>
      <c r="G463" s="637"/>
      <c r="H463" s="637"/>
      <c r="I463" s="637"/>
      <c r="J463" s="637"/>
      <c r="K463" s="637"/>
      <c r="L463" s="637"/>
    </row>
    <row r="464" spans="2:12" s="636" customFormat="1" x14ac:dyDescent="0.2">
      <c r="B464"/>
      <c r="C464" s="49"/>
      <c r="D464" s="49"/>
      <c r="E464" s="49"/>
      <c r="F464" s="49"/>
      <c r="G464" s="637"/>
      <c r="H464" s="637"/>
      <c r="I464" s="637"/>
      <c r="J464" s="637"/>
      <c r="K464" s="637"/>
      <c r="L464" s="637"/>
    </row>
    <row r="465" spans="2:12" s="636" customFormat="1" x14ac:dyDescent="0.2">
      <c r="B465"/>
      <c r="C465" s="49"/>
      <c r="D465" s="49"/>
      <c r="E465" s="49"/>
      <c r="F465" s="49"/>
      <c r="G465" s="637"/>
      <c r="H465" s="637"/>
      <c r="I465" s="637"/>
      <c r="J465" s="637"/>
      <c r="K465" s="637"/>
      <c r="L465" s="637"/>
    </row>
    <row r="466" spans="2:12" s="636" customFormat="1" x14ac:dyDescent="0.2">
      <c r="B466"/>
      <c r="C466" s="49"/>
      <c r="D466" s="49"/>
      <c r="E466" s="49"/>
      <c r="F466" s="49"/>
      <c r="G466" s="637"/>
      <c r="H466" s="637"/>
      <c r="I466" s="637"/>
      <c r="J466" s="637"/>
      <c r="K466" s="637"/>
      <c r="L466" s="637"/>
    </row>
    <row r="467" spans="2:12" s="636" customFormat="1" x14ac:dyDescent="0.2">
      <c r="B467"/>
      <c r="C467" s="49"/>
      <c r="D467" s="49"/>
      <c r="E467" s="49"/>
      <c r="F467" s="49"/>
      <c r="G467" s="637"/>
      <c r="H467" s="637"/>
      <c r="I467" s="637"/>
      <c r="J467" s="637"/>
      <c r="K467" s="637"/>
      <c r="L467" s="637"/>
    </row>
    <row r="468" spans="2:12" s="636" customFormat="1" x14ac:dyDescent="0.2">
      <c r="B468"/>
      <c r="C468" s="49"/>
      <c r="D468" s="49"/>
      <c r="E468" s="49"/>
      <c r="F468" s="49"/>
      <c r="G468" s="637"/>
      <c r="H468" s="637"/>
      <c r="I468" s="637"/>
      <c r="J468" s="637"/>
      <c r="K468" s="637"/>
      <c r="L468" s="637"/>
    </row>
    <row r="469" spans="2:12" s="636" customFormat="1" x14ac:dyDescent="0.2">
      <c r="B469"/>
      <c r="C469" s="49"/>
      <c r="D469" s="49"/>
      <c r="E469" s="49"/>
      <c r="F469" s="49"/>
      <c r="G469" s="637"/>
      <c r="H469" s="637"/>
      <c r="I469" s="637"/>
      <c r="J469" s="637"/>
      <c r="K469" s="637"/>
      <c r="L469" s="637"/>
    </row>
    <row r="470" spans="2:12" s="636" customFormat="1" x14ac:dyDescent="0.2">
      <c r="B470"/>
      <c r="C470" s="49"/>
      <c r="D470" s="49"/>
      <c r="E470" s="49"/>
      <c r="F470" s="49"/>
      <c r="G470" s="637"/>
      <c r="H470" s="637"/>
      <c r="I470" s="637"/>
      <c r="J470" s="637"/>
      <c r="K470" s="637"/>
      <c r="L470" s="637"/>
    </row>
    <row r="471" spans="2:12" s="636" customFormat="1" x14ac:dyDescent="0.2">
      <c r="B471"/>
      <c r="C471" s="49"/>
      <c r="D471" s="49"/>
      <c r="E471" s="49"/>
      <c r="F471" s="49"/>
      <c r="G471" s="637"/>
      <c r="H471" s="637"/>
      <c r="I471" s="637"/>
      <c r="J471" s="637"/>
      <c r="K471" s="637"/>
      <c r="L471" s="637"/>
    </row>
    <row r="472" spans="2:12" s="636" customFormat="1" x14ac:dyDescent="0.2">
      <c r="B472"/>
      <c r="C472" s="49"/>
      <c r="D472" s="49"/>
      <c r="E472" s="49"/>
      <c r="F472" s="49"/>
      <c r="G472" s="637"/>
      <c r="H472" s="637"/>
      <c r="I472" s="637"/>
      <c r="J472" s="637"/>
      <c r="K472" s="637"/>
      <c r="L472" s="637"/>
    </row>
    <row r="473" spans="2:12" s="636" customFormat="1" x14ac:dyDescent="0.2">
      <c r="B473"/>
      <c r="C473" s="49"/>
      <c r="D473" s="49"/>
      <c r="E473" s="49"/>
      <c r="F473" s="49"/>
      <c r="G473" s="637"/>
      <c r="H473" s="637"/>
      <c r="I473" s="637"/>
      <c r="J473" s="637"/>
      <c r="K473" s="637"/>
      <c r="L473" s="637"/>
    </row>
    <row r="474" spans="2:12" s="636" customFormat="1" x14ac:dyDescent="0.2">
      <c r="B474"/>
      <c r="C474" s="49"/>
      <c r="D474" s="49"/>
      <c r="E474" s="49"/>
      <c r="F474" s="49"/>
      <c r="G474" s="637"/>
      <c r="H474" s="637"/>
      <c r="I474" s="637"/>
      <c r="J474" s="637"/>
      <c r="K474" s="637"/>
      <c r="L474" s="637"/>
    </row>
    <row r="475" spans="2:12" s="636" customFormat="1" x14ac:dyDescent="0.2">
      <c r="B475"/>
      <c r="C475" s="49"/>
      <c r="D475" s="49"/>
      <c r="E475" s="49"/>
      <c r="F475" s="49"/>
      <c r="G475" s="637"/>
      <c r="H475" s="637"/>
      <c r="I475" s="637"/>
      <c r="J475" s="637"/>
      <c r="K475" s="637"/>
      <c r="L475" s="637"/>
    </row>
    <row r="476" spans="2:12" s="636" customFormat="1" x14ac:dyDescent="0.2">
      <c r="B476"/>
      <c r="C476" s="49"/>
      <c r="D476" s="49"/>
      <c r="E476" s="49"/>
      <c r="F476" s="49"/>
      <c r="G476" s="637"/>
      <c r="H476" s="637"/>
      <c r="I476" s="637"/>
      <c r="J476" s="637"/>
      <c r="K476" s="637"/>
      <c r="L476" s="637"/>
    </row>
    <row r="477" spans="2:12" s="636" customFormat="1" x14ac:dyDescent="0.2">
      <c r="B477"/>
      <c r="C477" s="49"/>
      <c r="D477" s="49"/>
      <c r="E477" s="49"/>
      <c r="F477" s="49"/>
      <c r="G477" s="637"/>
      <c r="H477" s="637"/>
      <c r="I477" s="637"/>
      <c r="J477" s="637"/>
      <c r="K477" s="637"/>
      <c r="L477" s="637"/>
    </row>
    <row r="478" spans="2:12" s="636" customFormat="1" x14ac:dyDescent="0.2">
      <c r="B478"/>
      <c r="C478" s="49"/>
      <c r="D478" s="49"/>
      <c r="E478" s="49"/>
      <c r="F478" s="49"/>
      <c r="G478" s="637"/>
      <c r="H478" s="637"/>
      <c r="I478" s="637"/>
      <c r="J478" s="637"/>
      <c r="K478" s="637"/>
      <c r="L478" s="637"/>
    </row>
    <row r="479" spans="2:12" s="636" customFormat="1" x14ac:dyDescent="0.2">
      <c r="B479"/>
      <c r="C479" s="49"/>
      <c r="D479" s="49"/>
      <c r="E479" s="49"/>
      <c r="F479" s="49"/>
      <c r="G479" s="637"/>
      <c r="H479" s="637"/>
      <c r="I479" s="637"/>
      <c r="J479" s="637"/>
      <c r="K479" s="637"/>
      <c r="L479" s="637"/>
    </row>
    <row r="480" spans="2:12" s="636" customFormat="1" x14ac:dyDescent="0.2">
      <c r="B480"/>
      <c r="C480" s="49"/>
      <c r="D480" s="49"/>
      <c r="E480" s="49"/>
      <c r="F480" s="49"/>
      <c r="G480" s="637"/>
      <c r="H480" s="637"/>
      <c r="I480" s="637"/>
      <c r="J480" s="637"/>
      <c r="K480" s="637"/>
      <c r="L480" s="637"/>
    </row>
    <row r="481" spans="2:12" s="636" customFormat="1" x14ac:dyDescent="0.2">
      <c r="B481"/>
      <c r="C481" s="49"/>
      <c r="D481" s="49"/>
      <c r="E481" s="49"/>
      <c r="F481" s="49"/>
      <c r="G481" s="637"/>
      <c r="H481" s="637"/>
      <c r="I481" s="637"/>
      <c r="J481" s="637"/>
      <c r="K481" s="637"/>
      <c r="L481" s="637"/>
    </row>
    <row r="482" spans="2:12" s="636" customFormat="1" x14ac:dyDescent="0.2">
      <c r="B482"/>
      <c r="C482" s="49"/>
      <c r="D482" s="49"/>
      <c r="E482" s="49"/>
      <c r="F482" s="49"/>
      <c r="G482" s="637"/>
      <c r="H482" s="637"/>
      <c r="I482" s="637"/>
      <c r="J482" s="637"/>
      <c r="K482" s="637"/>
      <c r="L482" s="637"/>
    </row>
    <row r="483" spans="2:12" s="636" customFormat="1" x14ac:dyDescent="0.2">
      <c r="B483"/>
      <c r="C483" s="49"/>
      <c r="D483" s="49"/>
      <c r="E483" s="49"/>
      <c r="F483" s="49"/>
      <c r="G483" s="637"/>
      <c r="H483" s="637"/>
      <c r="I483" s="637"/>
      <c r="J483" s="637"/>
      <c r="K483" s="637"/>
      <c r="L483" s="637"/>
    </row>
    <row r="484" spans="2:12" s="636" customFormat="1" x14ac:dyDescent="0.2">
      <c r="B484"/>
      <c r="C484" s="49"/>
      <c r="D484" s="49"/>
      <c r="E484" s="49"/>
      <c r="F484" s="49"/>
      <c r="G484" s="637"/>
      <c r="H484" s="637"/>
      <c r="I484" s="637"/>
      <c r="J484" s="637"/>
      <c r="K484" s="637"/>
      <c r="L484" s="637"/>
    </row>
    <row r="485" spans="2:12" s="636" customFormat="1" x14ac:dyDescent="0.2">
      <c r="B485"/>
      <c r="C485" s="49"/>
      <c r="D485" s="49"/>
      <c r="E485" s="49"/>
      <c r="F485" s="49"/>
      <c r="G485" s="637"/>
      <c r="H485" s="637"/>
      <c r="I485" s="637"/>
      <c r="J485" s="637"/>
      <c r="K485" s="637"/>
      <c r="L485" s="637"/>
    </row>
    <row r="486" spans="2:12" s="636" customFormat="1" x14ac:dyDescent="0.2">
      <c r="B486"/>
      <c r="C486" s="49"/>
      <c r="D486" s="49"/>
      <c r="E486" s="49"/>
      <c r="F486" s="49"/>
      <c r="G486" s="637"/>
      <c r="H486" s="637"/>
      <c r="I486" s="637"/>
      <c r="J486" s="637"/>
      <c r="K486" s="637"/>
      <c r="L486" s="637"/>
    </row>
    <row r="487" spans="2:12" s="636" customFormat="1" x14ac:dyDescent="0.2">
      <c r="B487"/>
      <c r="C487" s="49"/>
      <c r="D487" s="49"/>
      <c r="E487" s="49"/>
      <c r="F487" s="49"/>
      <c r="G487" s="637"/>
      <c r="H487" s="637"/>
      <c r="I487" s="637"/>
      <c r="J487" s="637"/>
      <c r="K487" s="637"/>
      <c r="L487" s="637"/>
    </row>
    <row r="488" spans="2:12" s="636" customFormat="1" x14ac:dyDescent="0.2">
      <c r="B488"/>
      <c r="C488" s="49"/>
      <c r="D488" s="49"/>
      <c r="E488" s="49"/>
      <c r="F488" s="49"/>
      <c r="G488" s="637"/>
      <c r="H488" s="637"/>
      <c r="I488" s="637"/>
      <c r="J488" s="637"/>
      <c r="K488" s="637"/>
      <c r="L488" s="637"/>
    </row>
    <row r="489" spans="2:12" s="636" customFormat="1" x14ac:dyDescent="0.2">
      <c r="B489"/>
      <c r="C489" s="49"/>
      <c r="D489" s="49"/>
      <c r="E489" s="49"/>
      <c r="F489" s="49"/>
      <c r="G489" s="637"/>
      <c r="H489" s="637"/>
      <c r="I489" s="637"/>
      <c r="J489" s="637"/>
      <c r="K489" s="637"/>
      <c r="L489" s="637"/>
    </row>
    <row r="490" spans="2:12" s="636" customFormat="1" x14ac:dyDescent="0.2">
      <c r="B490"/>
      <c r="C490" s="49"/>
      <c r="D490" s="49"/>
      <c r="E490" s="49"/>
      <c r="F490" s="49"/>
      <c r="G490" s="637"/>
      <c r="H490" s="637"/>
      <c r="I490" s="637"/>
      <c r="J490" s="637"/>
      <c r="K490" s="637"/>
      <c r="L490" s="637"/>
    </row>
    <row r="491" spans="2:12" s="636" customFormat="1" x14ac:dyDescent="0.2">
      <c r="B491"/>
      <c r="C491" s="49"/>
      <c r="D491" s="49"/>
      <c r="E491" s="49"/>
      <c r="F491" s="49"/>
      <c r="G491" s="637"/>
      <c r="H491" s="637"/>
      <c r="I491" s="637"/>
      <c r="J491" s="637"/>
      <c r="K491" s="637"/>
      <c r="L491" s="637"/>
    </row>
    <row r="492" spans="2:12" s="636" customFormat="1" x14ac:dyDescent="0.2">
      <c r="B492"/>
      <c r="C492" s="49"/>
      <c r="D492" s="49"/>
      <c r="E492" s="49"/>
      <c r="F492" s="49"/>
      <c r="G492" s="637"/>
      <c r="H492" s="637"/>
      <c r="I492" s="637"/>
      <c r="J492" s="637"/>
      <c r="K492" s="637"/>
      <c r="L492" s="637"/>
    </row>
    <row r="493" spans="2:12" s="636" customFormat="1" x14ac:dyDescent="0.2">
      <c r="B493"/>
      <c r="C493" s="49"/>
      <c r="D493" s="49"/>
      <c r="E493" s="49"/>
      <c r="F493" s="49"/>
      <c r="G493" s="637"/>
      <c r="H493" s="637"/>
      <c r="I493" s="637"/>
      <c r="J493" s="637"/>
      <c r="K493" s="637"/>
      <c r="L493" s="637"/>
    </row>
    <row r="494" spans="2:12" s="636" customFormat="1" x14ac:dyDescent="0.2">
      <c r="B494"/>
      <c r="C494" s="49"/>
      <c r="D494" s="49"/>
      <c r="E494" s="49"/>
      <c r="F494" s="49"/>
      <c r="G494" s="637"/>
      <c r="H494" s="637"/>
      <c r="I494" s="637"/>
      <c r="J494" s="637"/>
      <c r="K494" s="637"/>
      <c r="L494" s="637"/>
    </row>
    <row r="495" spans="2:12" s="636" customFormat="1" x14ac:dyDescent="0.2">
      <c r="B495"/>
      <c r="C495" s="49"/>
      <c r="D495" s="49"/>
      <c r="E495" s="49"/>
      <c r="F495" s="49"/>
      <c r="G495" s="637"/>
      <c r="H495" s="637"/>
      <c r="I495" s="637"/>
      <c r="J495" s="637"/>
      <c r="K495" s="637"/>
      <c r="L495" s="637"/>
    </row>
    <row r="496" spans="2:12" s="636" customFormat="1" x14ac:dyDescent="0.2">
      <c r="B496"/>
      <c r="C496" s="49"/>
      <c r="D496" s="49"/>
      <c r="E496" s="49"/>
      <c r="F496" s="49"/>
      <c r="G496" s="637"/>
      <c r="H496" s="637"/>
      <c r="I496" s="637"/>
      <c r="J496" s="637"/>
      <c r="K496" s="637"/>
      <c r="L496" s="637"/>
    </row>
    <row r="497" spans="2:12" s="636" customFormat="1" x14ac:dyDescent="0.2">
      <c r="B497"/>
      <c r="C497" s="49"/>
      <c r="D497" s="49"/>
      <c r="E497" s="49"/>
      <c r="F497" s="49"/>
      <c r="G497" s="637"/>
      <c r="H497" s="637"/>
      <c r="I497" s="637"/>
      <c r="J497" s="637"/>
      <c r="K497" s="637"/>
      <c r="L497" s="637"/>
    </row>
    <row r="498" spans="2:12" s="636" customFormat="1" x14ac:dyDescent="0.2">
      <c r="B498"/>
      <c r="C498" s="49"/>
      <c r="D498" s="49"/>
      <c r="E498" s="49"/>
      <c r="F498" s="49"/>
      <c r="G498" s="637"/>
      <c r="H498" s="637"/>
      <c r="I498" s="637"/>
      <c r="J498" s="637"/>
      <c r="K498" s="637"/>
      <c r="L498" s="637"/>
    </row>
    <row r="499" spans="2:12" s="636" customFormat="1" x14ac:dyDescent="0.2">
      <c r="B499"/>
      <c r="C499" s="49"/>
      <c r="D499" s="49"/>
      <c r="E499" s="49"/>
      <c r="F499" s="49"/>
      <c r="G499" s="637"/>
      <c r="H499" s="637"/>
      <c r="I499" s="637"/>
      <c r="J499" s="637"/>
      <c r="K499" s="637"/>
      <c r="L499" s="637"/>
    </row>
    <row r="500" spans="2:12" s="636" customFormat="1" x14ac:dyDescent="0.2">
      <c r="B500"/>
      <c r="C500" s="49"/>
      <c r="D500" s="49"/>
      <c r="E500" s="49"/>
      <c r="F500" s="49"/>
      <c r="G500" s="637"/>
      <c r="H500" s="637"/>
      <c r="I500" s="637"/>
      <c r="J500" s="637"/>
      <c r="K500" s="637"/>
      <c r="L500" s="637"/>
    </row>
    <row r="501" spans="2:12" s="636" customFormat="1" x14ac:dyDescent="0.2">
      <c r="B501"/>
      <c r="C501" s="49"/>
      <c r="D501" s="49"/>
      <c r="E501" s="49"/>
      <c r="F501" s="49"/>
      <c r="G501" s="637"/>
      <c r="H501" s="637"/>
      <c r="I501" s="637"/>
      <c r="J501" s="637"/>
      <c r="K501" s="637"/>
      <c r="L501" s="637"/>
    </row>
    <row r="502" spans="2:12" s="636" customFormat="1" x14ac:dyDescent="0.2">
      <c r="B502"/>
      <c r="C502" s="49"/>
      <c r="D502" s="49"/>
      <c r="E502" s="49"/>
      <c r="F502" s="49"/>
      <c r="G502" s="637"/>
      <c r="H502" s="637"/>
      <c r="I502" s="637"/>
      <c r="J502" s="637"/>
      <c r="K502" s="637"/>
      <c r="L502" s="637"/>
    </row>
    <row r="503" spans="2:12" s="636" customFormat="1" x14ac:dyDescent="0.2">
      <c r="B503"/>
      <c r="C503" s="49"/>
      <c r="D503" s="49"/>
      <c r="E503" s="49"/>
      <c r="F503" s="49"/>
      <c r="G503" s="637"/>
      <c r="H503" s="637"/>
      <c r="I503" s="637"/>
      <c r="J503" s="637"/>
      <c r="K503" s="637"/>
      <c r="L503" s="637"/>
    </row>
    <row r="504" spans="2:12" s="636" customFormat="1" x14ac:dyDescent="0.2">
      <c r="B504"/>
      <c r="C504" s="49"/>
      <c r="D504" s="49"/>
      <c r="E504" s="49"/>
      <c r="F504" s="49"/>
      <c r="G504" s="637"/>
      <c r="H504" s="637"/>
      <c r="I504" s="637"/>
      <c r="J504" s="637"/>
      <c r="K504" s="637"/>
      <c r="L504" s="637"/>
    </row>
    <row r="505" spans="2:12" s="636" customFormat="1" x14ac:dyDescent="0.2">
      <c r="B505"/>
      <c r="C505" s="49"/>
      <c r="D505" s="49"/>
      <c r="E505" s="49"/>
      <c r="F505" s="49"/>
      <c r="G505" s="637"/>
      <c r="H505" s="637"/>
      <c r="I505" s="637"/>
      <c r="J505" s="637"/>
      <c r="K505" s="637"/>
      <c r="L505" s="637"/>
    </row>
    <row r="506" spans="2:12" s="636" customFormat="1" x14ac:dyDescent="0.2">
      <c r="B506"/>
      <c r="C506" s="49"/>
      <c r="D506" s="49"/>
      <c r="E506" s="49"/>
      <c r="F506" s="49"/>
      <c r="G506" s="637"/>
      <c r="H506" s="637"/>
      <c r="I506" s="637"/>
      <c r="J506" s="637"/>
      <c r="K506" s="637"/>
      <c r="L506" s="637"/>
    </row>
    <row r="507" spans="2:12" s="636" customFormat="1" x14ac:dyDescent="0.2">
      <c r="B507"/>
      <c r="C507" s="49"/>
      <c r="D507" s="49"/>
      <c r="E507" s="49"/>
      <c r="F507" s="49"/>
      <c r="G507" s="637"/>
      <c r="H507" s="637"/>
      <c r="I507" s="637"/>
      <c r="J507" s="637"/>
      <c r="K507" s="637"/>
      <c r="L507" s="637"/>
    </row>
    <row r="508" spans="2:12" s="636" customFormat="1" x14ac:dyDescent="0.2">
      <c r="B508"/>
      <c r="C508" s="49"/>
      <c r="D508" s="49"/>
      <c r="E508" s="49"/>
      <c r="F508" s="49"/>
      <c r="G508" s="637"/>
      <c r="H508" s="637"/>
      <c r="I508" s="637"/>
      <c r="J508" s="637"/>
      <c r="K508" s="637"/>
      <c r="L508" s="637"/>
    </row>
    <row r="509" spans="2:12" s="636" customFormat="1" x14ac:dyDescent="0.2">
      <c r="B509"/>
      <c r="C509" s="49"/>
      <c r="D509" s="49"/>
      <c r="E509" s="49"/>
      <c r="F509" s="49"/>
      <c r="G509" s="637"/>
      <c r="H509" s="637"/>
      <c r="I509" s="637"/>
      <c r="J509" s="637"/>
      <c r="K509" s="637"/>
      <c r="L509" s="637"/>
    </row>
    <row r="510" spans="2:12" s="636" customFormat="1" x14ac:dyDescent="0.2">
      <c r="B510"/>
      <c r="C510" s="49"/>
      <c r="D510" s="49"/>
      <c r="E510" s="49"/>
      <c r="F510" s="49"/>
      <c r="G510" s="637"/>
      <c r="H510" s="637"/>
      <c r="I510" s="637"/>
      <c r="J510" s="637"/>
      <c r="K510" s="637"/>
      <c r="L510" s="637"/>
    </row>
    <row r="511" spans="2:12" s="636" customFormat="1" x14ac:dyDescent="0.2">
      <c r="B511"/>
      <c r="C511" s="49"/>
      <c r="D511" s="49"/>
      <c r="E511" s="49"/>
      <c r="F511" s="49"/>
      <c r="G511" s="637"/>
      <c r="H511" s="637"/>
      <c r="I511" s="637"/>
      <c r="J511" s="637"/>
      <c r="K511" s="637"/>
      <c r="L511" s="637"/>
    </row>
    <row r="512" spans="2:12" s="636" customFormat="1" x14ac:dyDescent="0.2">
      <c r="B512"/>
      <c r="C512" s="49"/>
      <c r="D512" s="49"/>
      <c r="E512" s="49"/>
      <c r="F512" s="49"/>
      <c r="G512" s="637"/>
      <c r="H512" s="637"/>
      <c r="I512" s="637"/>
      <c r="J512" s="637"/>
      <c r="K512" s="637"/>
      <c r="L512" s="637"/>
    </row>
    <row r="513" spans="2:12" s="636" customFormat="1" x14ac:dyDescent="0.2">
      <c r="B513"/>
      <c r="C513" s="49"/>
      <c r="D513" s="49"/>
      <c r="E513" s="49"/>
      <c r="F513" s="49"/>
      <c r="G513" s="637"/>
      <c r="H513" s="637"/>
      <c r="I513" s="637"/>
      <c r="J513" s="637"/>
      <c r="K513" s="637"/>
      <c r="L513" s="637"/>
    </row>
    <row r="514" spans="2:12" s="636" customFormat="1" x14ac:dyDescent="0.2">
      <c r="B514"/>
      <c r="C514" s="49"/>
      <c r="D514" s="49"/>
      <c r="E514" s="49"/>
      <c r="F514" s="49"/>
      <c r="G514" s="637"/>
      <c r="H514" s="637"/>
      <c r="I514" s="637"/>
      <c r="J514" s="637"/>
      <c r="K514" s="637"/>
      <c r="L514" s="637"/>
    </row>
    <row r="515" spans="2:12" s="636" customFormat="1" x14ac:dyDescent="0.2">
      <c r="B515"/>
      <c r="C515" s="49"/>
      <c r="D515" s="49"/>
      <c r="E515" s="49"/>
      <c r="F515" s="49"/>
      <c r="G515" s="637"/>
      <c r="H515" s="637"/>
      <c r="I515" s="637"/>
      <c r="J515" s="637"/>
      <c r="K515" s="637"/>
      <c r="L515" s="637"/>
    </row>
    <row r="516" spans="2:12" s="636" customFormat="1" x14ac:dyDescent="0.2">
      <c r="B516"/>
      <c r="C516" s="49"/>
      <c r="D516" s="49"/>
      <c r="E516" s="49"/>
      <c r="F516" s="49"/>
      <c r="G516" s="637"/>
      <c r="H516" s="637"/>
      <c r="I516" s="637"/>
      <c r="J516" s="637"/>
      <c r="K516" s="637"/>
      <c r="L516" s="637"/>
    </row>
    <row r="517" spans="2:12" s="636" customFormat="1" x14ac:dyDescent="0.2">
      <c r="B517"/>
      <c r="C517" s="49"/>
      <c r="D517" s="49"/>
      <c r="E517" s="49"/>
      <c r="F517" s="49"/>
      <c r="G517" s="637"/>
      <c r="H517" s="637"/>
      <c r="I517" s="637"/>
      <c r="J517" s="637"/>
      <c r="K517" s="637"/>
      <c r="L517" s="637"/>
    </row>
    <row r="518" spans="2:12" s="636" customFormat="1" x14ac:dyDescent="0.2">
      <c r="B518"/>
      <c r="C518" s="49"/>
      <c r="D518" s="49"/>
      <c r="E518" s="49"/>
      <c r="F518" s="49"/>
      <c r="G518" s="637"/>
      <c r="H518" s="637"/>
      <c r="I518" s="637"/>
      <c r="J518" s="637"/>
      <c r="K518" s="637"/>
      <c r="L518" s="637"/>
    </row>
    <row r="519" spans="2:12" s="636" customFormat="1" x14ac:dyDescent="0.2">
      <c r="B519"/>
      <c r="C519" s="49"/>
      <c r="D519" s="49"/>
      <c r="E519" s="49"/>
      <c r="F519" s="49"/>
      <c r="G519" s="637"/>
      <c r="H519" s="637"/>
      <c r="I519" s="637"/>
      <c r="J519" s="637"/>
      <c r="K519" s="637"/>
      <c r="L519" s="637"/>
    </row>
    <row r="520" spans="2:12" s="636" customFormat="1" x14ac:dyDescent="0.2">
      <c r="B520"/>
      <c r="C520" s="49"/>
      <c r="D520" s="49"/>
      <c r="E520" s="49"/>
      <c r="F520" s="49"/>
      <c r="G520" s="637"/>
      <c r="H520" s="637"/>
      <c r="I520" s="637"/>
      <c r="J520" s="637"/>
      <c r="K520" s="637"/>
      <c r="L520" s="637"/>
    </row>
    <row r="521" spans="2:12" s="636" customFormat="1" x14ac:dyDescent="0.2">
      <c r="B521"/>
      <c r="C521" s="49"/>
      <c r="D521" s="49"/>
      <c r="E521" s="49"/>
      <c r="F521" s="49"/>
      <c r="G521" s="637"/>
      <c r="H521" s="637"/>
      <c r="I521" s="637"/>
      <c r="J521" s="637"/>
      <c r="K521" s="637"/>
      <c r="L521" s="637"/>
    </row>
    <row r="522" spans="2:12" s="636" customFormat="1" x14ac:dyDescent="0.2">
      <c r="B522"/>
      <c r="C522" s="49"/>
      <c r="D522" s="49"/>
      <c r="E522" s="49"/>
      <c r="F522" s="49"/>
      <c r="G522" s="637"/>
      <c r="H522" s="637"/>
      <c r="I522" s="637"/>
      <c r="J522" s="637"/>
      <c r="K522" s="637"/>
      <c r="L522" s="637"/>
    </row>
    <row r="523" spans="2:12" s="636" customFormat="1" x14ac:dyDescent="0.2">
      <c r="B523"/>
      <c r="C523" s="49"/>
      <c r="D523" s="49"/>
      <c r="E523" s="49"/>
      <c r="F523" s="49"/>
      <c r="G523" s="637"/>
      <c r="H523" s="637"/>
      <c r="I523" s="637"/>
      <c r="J523" s="637"/>
      <c r="K523" s="637"/>
      <c r="L523" s="637"/>
    </row>
    <row r="524" spans="2:12" s="636" customFormat="1" x14ac:dyDescent="0.2">
      <c r="B524"/>
      <c r="C524" s="49"/>
      <c r="D524" s="49"/>
      <c r="E524" s="49"/>
      <c r="F524" s="49"/>
      <c r="G524" s="637"/>
      <c r="H524" s="637"/>
      <c r="I524" s="637"/>
      <c r="J524" s="637"/>
      <c r="K524" s="637"/>
      <c r="L524" s="637"/>
    </row>
    <row r="525" spans="2:12" s="636" customFormat="1" x14ac:dyDescent="0.2">
      <c r="B525"/>
      <c r="C525" s="49"/>
      <c r="D525" s="49"/>
      <c r="E525" s="49"/>
      <c r="F525" s="49"/>
      <c r="G525" s="637"/>
      <c r="H525" s="637"/>
      <c r="I525" s="637"/>
      <c r="J525" s="637"/>
      <c r="K525" s="637"/>
      <c r="L525" s="637"/>
    </row>
    <row r="526" spans="2:12" s="636" customFormat="1" x14ac:dyDescent="0.2">
      <c r="B526"/>
      <c r="C526" s="49"/>
      <c r="D526" s="49"/>
      <c r="E526" s="49"/>
      <c r="F526" s="49"/>
      <c r="G526" s="637"/>
      <c r="H526" s="637"/>
      <c r="I526" s="637"/>
      <c r="J526" s="637"/>
      <c r="K526" s="637"/>
      <c r="L526" s="637"/>
    </row>
    <row r="527" spans="2:12" s="636" customFormat="1" x14ac:dyDescent="0.2">
      <c r="B527"/>
      <c r="C527" s="49"/>
      <c r="D527" s="49"/>
      <c r="E527" s="49"/>
      <c r="F527" s="49"/>
      <c r="G527" s="637"/>
      <c r="H527" s="637"/>
      <c r="I527" s="637"/>
      <c r="J527" s="637"/>
      <c r="K527" s="637"/>
      <c r="L527" s="637"/>
    </row>
    <row r="528" spans="2:12" s="636" customFormat="1" x14ac:dyDescent="0.2">
      <c r="B528"/>
      <c r="C528" s="49"/>
      <c r="D528" s="49"/>
      <c r="E528" s="49"/>
      <c r="F528" s="49"/>
      <c r="G528" s="637"/>
      <c r="H528" s="637"/>
      <c r="I528" s="637"/>
      <c r="J528" s="637"/>
      <c r="K528" s="637"/>
      <c r="L528" s="637"/>
    </row>
    <row r="529" spans="2:12" s="636" customFormat="1" x14ac:dyDescent="0.2">
      <c r="B529"/>
      <c r="C529" s="49"/>
      <c r="D529" s="49"/>
      <c r="E529" s="49"/>
      <c r="F529" s="49"/>
      <c r="G529" s="637"/>
      <c r="H529" s="637"/>
      <c r="I529" s="637"/>
      <c r="J529" s="637"/>
      <c r="K529" s="637"/>
      <c r="L529" s="637"/>
    </row>
    <row r="530" spans="2:12" s="636" customFormat="1" x14ac:dyDescent="0.2">
      <c r="B530"/>
      <c r="C530" s="49"/>
      <c r="D530" s="49"/>
      <c r="E530" s="49"/>
      <c r="F530" s="49"/>
      <c r="G530" s="637"/>
      <c r="H530" s="637"/>
      <c r="I530" s="637"/>
      <c r="J530" s="637"/>
      <c r="K530" s="637"/>
      <c r="L530" s="637"/>
    </row>
    <row r="531" spans="2:12" s="636" customFormat="1" x14ac:dyDescent="0.2">
      <c r="B531"/>
      <c r="C531" s="49"/>
      <c r="D531" s="49"/>
      <c r="E531" s="49"/>
      <c r="F531" s="49"/>
      <c r="G531" s="637"/>
      <c r="H531" s="637"/>
      <c r="I531" s="637"/>
      <c r="J531" s="637"/>
      <c r="K531" s="637"/>
      <c r="L531" s="637"/>
    </row>
    <row r="532" spans="2:12" s="636" customFormat="1" x14ac:dyDescent="0.2">
      <c r="B532"/>
      <c r="C532" s="49"/>
      <c r="D532" s="49"/>
      <c r="E532" s="49"/>
      <c r="F532" s="49"/>
      <c r="G532" s="637"/>
      <c r="H532" s="637"/>
      <c r="I532" s="637"/>
      <c r="J532" s="637"/>
      <c r="K532" s="637"/>
      <c r="L532" s="637"/>
    </row>
    <row r="533" spans="2:12" s="636" customFormat="1" x14ac:dyDescent="0.2">
      <c r="B533"/>
      <c r="C533" s="49"/>
      <c r="D533" s="49"/>
      <c r="E533" s="49"/>
      <c r="F533" s="49"/>
      <c r="G533" s="637"/>
      <c r="H533" s="637"/>
      <c r="I533" s="637"/>
      <c r="J533" s="637"/>
      <c r="K533" s="637"/>
      <c r="L533" s="637"/>
    </row>
    <row r="534" spans="2:12" s="636" customFormat="1" x14ac:dyDescent="0.2">
      <c r="B534"/>
      <c r="C534" s="49"/>
      <c r="D534" s="49"/>
      <c r="E534" s="49"/>
      <c r="F534" s="49"/>
      <c r="G534" s="637"/>
      <c r="H534" s="637"/>
      <c r="I534" s="637"/>
      <c r="J534" s="637"/>
      <c r="K534" s="637"/>
      <c r="L534" s="637"/>
    </row>
    <row r="535" spans="2:12" s="636" customFormat="1" x14ac:dyDescent="0.2">
      <c r="B535"/>
      <c r="C535" s="49"/>
      <c r="D535" s="49"/>
      <c r="E535" s="49"/>
      <c r="F535" s="49"/>
      <c r="G535" s="637"/>
      <c r="H535" s="637"/>
      <c r="I535" s="637"/>
      <c r="J535" s="637"/>
      <c r="K535" s="637"/>
      <c r="L535" s="637"/>
    </row>
    <row r="536" spans="2:12" s="636" customFormat="1" x14ac:dyDescent="0.2">
      <c r="B536"/>
      <c r="C536" s="49"/>
      <c r="D536" s="49"/>
      <c r="E536" s="49"/>
      <c r="F536" s="49"/>
      <c r="G536" s="637"/>
      <c r="H536" s="637"/>
      <c r="I536" s="637"/>
      <c r="J536" s="637"/>
      <c r="K536" s="637"/>
      <c r="L536" s="637"/>
    </row>
    <row r="537" spans="2:12" s="636" customFormat="1" x14ac:dyDescent="0.2">
      <c r="B537"/>
      <c r="C537" s="49"/>
      <c r="D537" s="49"/>
      <c r="E537" s="49"/>
      <c r="F537" s="49"/>
      <c r="G537" s="637"/>
      <c r="H537" s="637"/>
      <c r="I537" s="637"/>
      <c r="J537" s="637"/>
      <c r="K537" s="637"/>
      <c r="L537" s="637"/>
    </row>
    <row r="538" spans="2:12" s="636" customFormat="1" x14ac:dyDescent="0.2">
      <c r="B538"/>
      <c r="C538" s="49"/>
      <c r="D538" s="49"/>
      <c r="E538" s="49"/>
      <c r="F538" s="49"/>
      <c r="G538" s="637"/>
      <c r="H538" s="637"/>
      <c r="I538" s="637"/>
      <c r="J538" s="637"/>
      <c r="K538" s="637"/>
      <c r="L538" s="637"/>
    </row>
    <row r="539" spans="2:12" s="636" customFormat="1" x14ac:dyDescent="0.2">
      <c r="B539"/>
      <c r="C539" s="49"/>
      <c r="D539" s="49"/>
      <c r="E539" s="49"/>
      <c r="F539" s="49"/>
      <c r="G539" s="637"/>
      <c r="H539" s="637"/>
      <c r="I539" s="637"/>
      <c r="J539" s="637"/>
      <c r="K539" s="637"/>
      <c r="L539" s="637"/>
    </row>
    <row r="540" spans="2:12" s="636" customFormat="1" x14ac:dyDescent="0.2">
      <c r="B540"/>
      <c r="C540" s="49"/>
      <c r="D540" s="49"/>
      <c r="E540" s="49"/>
      <c r="F540" s="49"/>
      <c r="G540" s="637"/>
      <c r="H540" s="637"/>
      <c r="I540" s="637"/>
      <c r="J540" s="637"/>
      <c r="K540" s="637"/>
      <c r="L540" s="637"/>
    </row>
    <row r="541" spans="2:12" s="636" customFormat="1" x14ac:dyDescent="0.2">
      <c r="B541"/>
      <c r="C541" s="49"/>
      <c r="D541" s="49"/>
      <c r="E541" s="49"/>
      <c r="F541" s="49"/>
      <c r="G541" s="637"/>
      <c r="H541" s="637"/>
      <c r="I541" s="637"/>
      <c r="J541" s="637"/>
      <c r="K541" s="637"/>
      <c r="L541" s="637"/>
    </row>
    <row r="542" spans="2:12" s="636" customFormat="1" x14ac:dyDescent="0.2">
      <c r="B542"/>
      <c r="C542" s="49"/>
      <c r="D542" s="49"/>
      <c r="E542" s="49"/>
      <c r="F542" s="49"/>
      <c r="G542" s="637"/>
      <c r="H542" s="637"/>
      <c r="I542" s="637"/>
      <c r="J542" s="637"/>
      <c r="K542" s="637"/>
      <c r="L542" s="637"/>
    </row>
    <row r="543" spans="2:12" s="636" customFormat="1" x14ac:dyDescent="0.2">
      <c r="B543"/>
      <c r="C543" s="49"/>
      <c r="D543" s="49"/>
      <c r="E543" s="49"/>
      <c r="F543" s="49"/>
      <c r="G543" s="637"/>
      <c r="H543" s="637"/>
      <c r="I543" s="637"/>
      <c r="J543" s="637"/>
      <c r="K543" s="637"/>
      <c r="L543" s="637"/>
    </row>
    <row r="544" spans="2:12" s="636" customFormat="1" x14ac:dyDescent="0.2">
      <c r="B544"/>
      <c r="C544" s="49"/>
      <c r="D544" s="49"/>
      <c r="E544" s="49"/>
      <c r="F544" s="49"/>
      <c r="G544" s="637"/>
      <c r="H544" s="637"/>
      <c r="I544" s="637"/>
      <c r="J544" s="637"/>
      <c r="K544" s="637"/>
      <c r="L544" s="637"/>
    </row>
    <row r="545" spans="2:12" s="636" customFormat="1" x14ac:dyDescent="0.2">
      <c r="B545"/>
      <c r="C545" s="49"/>
      <c r="D545" s="49"/>
      <c r="E545" s="49"/>
      <c r="F545" s="49"/>
      <c r="G545" s="637"/>
      <c r="H545" s="637"/>
      <c r="I545" s="637"/>
      <c r="J545" s="637"/>
      <c r="K545" s="637"/>
      <c r="L545" s="637"/>
    </row>
    <row r="546" spans="2:12" s="636" customFormat="1" x14ac:dyDescent="0.2">
      <c r="B546"/>
      <c r="C546" s="49"/>
      <c r="D546" s="49"/>
      <c r="E546" s="49"/>
      <c r="F546" s="49"/>
      <c r="G546" s="637"/>
      <c r="H546" s="637"/>
      <c r="I546" s="637"/>
      <c r="J546" s="637"/>
      <c r="K546" s="637"/>
      <c r="L546" s="637"/>
    </row>
    <row r="547" spans="2:12" s="636" customFormat="1" x14ac:dyDescent="0.2">
      <c r="B547"/>
      <c r="C547" s="49"/>
      <c r="D547" s="49"/>
      <c r="E547" s="49"/>
      <c r="F547" s="49"/>
      <c r="G547" s="637"/>
      <c r="H547" s="637"/>
      <c r="I547" s="637"/>
      <c r="J547" s="637"/>
      <c r="K547" s="637"/>
      <c r="L547" s="637"/>
    </row>
    <row r="548" spans="2:12" s="636" customFormat="1" x14ac:dyDescent="0.2">
      <c r="B548"/>
      <c r="C548" s="49"/>
      <c r="D548" s="49"/>
      <c r="E548" s="49"/>
      <c r="F548" s="49"/>
      <c r="G548" s="637"/>
      <c r="H548" s="637"/>
      <c r="I548" s="637"/>
      <c r="J548" s="637"/>
      <c r="K548" s="637"/>
      <c r="L548" s="637"/>
    </row>
    <row r="549" spans="2:12" s="636" customFormat="1" x14ac:dyDescent="0.2">
      <c r="B549"/>
      <c r="C549" s="49"/>
      <c r="D549" s="49"/>
      <c r="E549" s="49"/>
      <c r="F549" s="49"/>
      <c r="G549" s="637"/>
      <c r="H549" s="637"/>
      <c r="I549" s="637"/>
      <c r="J549" s="637"/>
      <c r="K549" s="637"/>
      <c r="L549" s="637"/>
    </row>
    <row r="550" spans="2:12" s="636" customFormat="1" x14ac:dyDescent="0.2">
      <c r="B550"/>
      <c r="C550" s="49"/>
      <c r="D550" s="49"/>
      <c r="E550" s="49"/>
      <c r="F550" s="49"/>
      <c r="G550" s="637"/>
      <c r="H550" s="637"/>
      <c r="I550" s="637"/>
      <c r="J550" s="637"/>
      <c r="K550" s="637"/>
      <c r="L550" s="637"/>
    </row>
    <row r="551" spans="2:12" s="636" customFormat="1" x14ac:dyDescent="0.2">
      <c r="B551"/>
      <c r="C551" s="49"/>
      <c r="D551" s="49"/>
      <c r="E551" s="49"/>
      <c r="F551" s="49"/>
      <c r="G551" s="637"/>
      <c r="H551" s="637"/>
      <c r="I551" s="637"/>
      <c r="J551" s="637"/>
      <c r="K551" s="637"/>
      <c r="L551" s="637"/>
    </row>
    <row r="552" spans="2:12" s="636" customFormat="1" x14ac:dyDescent="0.2">
      <c r="B552"/>
      <c r="C552" s="49"/>
      <c r="D552" s="49"/>
      <c r="E552" s="49"/>
      <c r="F552" s="49"/>
      <c r="G552" s="637"/>
      <c r="H552" s="637"/>
      <c r="I552" s="637"/>
      <c r="J552" s="637"/>
      <c r="K552" s="637"/>
      <c r="L552" s="637"/>
    </row>
    <row r="553" spans="2:12" s="636" customFormat="1" x14ac:dyDescent="0.2">
      <c r="B553"/>
      <c r="C553" s="49"/>
      <c r="D553" s="49"/>
      <c r="E553" s="49"/>
      <c r="F553" s="49"/>
      <c r="G553" s="637"/>
      <c r="H553" s="637"/>
      <c r="I553" s="637"/>
      <c r="J553" s="637"/>
      <c r="K553" s="637"/>
      <c r="L553" s="637"/>
    </row>
    <row r="554" spans="2:12" s="636" customFormat="1" x14ac:dyDescent="0.2">
      <c r="B554"/>
      <c r="C554" s="49"/>
      <c r="D554" s="49"/>
      <c r="E554" s="49"/>
      <c r="F554" s="49"/>
      <c r="G554" s="637"/>
      <c r="H554" s="637"/>
      <c r="I554" s="637"/>
      <c r="J554" s="637"/>
      <c r="K554" s="637"/>
      <c r="L554" s="637"/>
    </row>
    <row r="555" spans="2:12" s="636" customFormat="1" x14ac:dyDescent="0.2">
      <c r="B555"/>
      <c r="C555" s="49"/>
      <c r="D555" s="49"/>
      <c r="E555" s="49"/>
      <c r="F555" s="49"/>
      <c r="G555" s="637"/>
      <c r="H555" s="637"/>
      <c r="I555" s="637"/>
      <c r="J555" s="637"/>
      <c r="K555" s="637"/>
      <c r="L555" s="637"/>
    </row>
    <row r="556" spans="2:12" s="636" customFormat="1" x14ac:dyDescent="0.2">
      <c r="B556"/>
      <c r="C556" s="49"/>
      <c r="D556" s="49"/>
      <c r="E556" s="49"/>
      <c r="F556" s="49"/>
      <c r="G556" s="637"/>
      <c r="H556" s="637"/>
      <c r="I556" s="637"/>
      <c r="J556" s="637"/>
      <c r="K556" s="637"/>
      <c r="L556" s="637"/>
    </row>
    <row r="557" spans="2:12" s="636" customFormat="1" x14ac:dyDescent="0.2">
      <c r="B557"/>
      <c r="C557" s="49"/>
      <c r="D557" s="49"/>
      <c r="E557" s="49"/>
      <c r="F557" s="49"/>
      <c r="G557" s="637"/>
      <c r="H557" s="637"/>
      <c r="I557" s="637"/>
      <c r="J557" s="637"/>
      <c r="K557" s="637"/>
      <c r="L557" s="637"/>
    </row>
    <row r="558" spans="2:12" s="636" customFormat="1" x14ac:dyDescent="0.2">
      <c r="B558"/>
      <c r="C558" s="49"/>
      <c r="D558" s="49"/>
      <c r="E558" s="49"/>
      <c r="F558" s="49"/>
      <c r="G558" s="637"/>
      <c r="H558" s="637"/>
      <c r="I558" s="637"/>
      <c r="J558" s="637"/>
      <c r="K558" s="637"/>
      <c r="L558" s="637"/>
    </row>
    <row r="559" spans="2:12" s="636" customFormat="1" x14ac:dyDescent="0.2">
      <c r="B559"/>
      <c r="C559" s="49"/>
      <c r="D559" s="49"/>
      <c r="E559" s="49"/>
      <c r="F559" s="49"/>
      <c r="G559" s="637"/>
      <c r="H559" s="637"/>
      <c r="I559" s="637"/>
      <c r="J559" s="637"/>
      <c r="K559" s="637"/>
      <c r="L559" s="637"/>
    </row>
    <row r="560" spans="2:12" s="636" customFormat="1" x14ac:dyDescent="0.2">
      <c r="B560"/>
      <c r="C560" s="49"/>
      <c r="D560" s="49"/>
      <c r="E560" s="49"/>
      <c r="F560" s="49"/>
      <c r="G560" s="637"/>
      <c r="H560" s="637"/>
      <c r="I560" s="637"/>
      <c r="J560" s="637"/>
      <c r="K560" s="637"/>
      <c r="L560" s="637"/>
    </row>
    <row r="561" spans="2:12" s="636" customFormat="1" x14ac:dyDescent="0.2">
      <c r="B561"/>
      <c r="C561" s="49"/>
      <c r="D561" s="49"/>
      <c r="E561" s="49"/>
      <c r="F561" s="49"/>
      <c r="G561" s="637"/>
      <c r="H561" s="637"/>
      <c r="I561" s="637"/>
      <c r="J561" s="637"/>
      <c r="K561" s="637"/>
      <c r="L561" s="637"/>
    </row>
    <row r="562" spans="2:12" s="636" customFormat="1" x14ac:dyDescent="0.2">
      <c r="B562"/>
      <c r="C562" s="49"/>
      <c r="D562" s="49"/>
      <c r="E562" s="49"/>
      <c r="F562" s="49"/>
      <c r="G562" s="637"/>
      <c r="H562" s="637"/>
      <c r="I562" s="637"/>
      <c r="J562" s="637"/>
      <c r="K562" s="637"/>
      <c r="L562" s="637"/>
    </row>
    <row r="563" spans="2:12" s="636" customFormat="1" x14ac:dyDescent="0.2">
      <c r="B563"/>
      <c r="C563" s="49"/>
      <c r="D563" s="49"/>
      <c r="E563" s="49"/>
      <c r="F563" s="49"/>
      <c r="G563" s="637"/>
      <c r="H563" s="637"/>
      <c r="I563" s="637"/>
      <c r="J563" s="637"/>
      <c r="K563" s="637"/>
      <c r="L563" s="637"/>
    </row>
    <row r="564" spans="2:12" s="636" customFormat="1" x14ac:dyDescent="0.2">
      <c r="B564"/>
      <c r="C564" s="49"/>
      <c r="D564" s="49"/>
      <c r="E564" s="49"/>
      <c r="F564" s="49"/>
      <c r="G564" s="637"/>
      <c r="H564" s="637"/>
      <c r="I564" s="637"/>
      <c r="J564" s="637"/>
      <c r="K564" s="637"/>
      <c r="L564" s="637"/>
    </row>
    <row r="565" spans="2:12" s="636" customFormat="1" x14ac:dyDescent="0.2">
      <c r="B565"/>
      <c r="C565" s="49"/>
      <c r="D565" s="49"/>
      <c r="E565" s="49"/>
      <c r="F565" s="49"/>
      <c r="G565" s="637"/>
      <c r="H565" s="637"/>
      <c r="I565" s="637"/>
      <c r="J565" s="637"/>
      <c r="K565" s="637"/>
      <c r="L565" s="637"/>
    </row>
    <row r="566" spans="2:12" s="636" customFormat="1" x14ac:dyDescent="0.2">
      <c r="B566"/>
      <c r="C566" s="49"/>
      <c r="D566" s="49"/>
      <c r="E566" s="49"/>
      <c r="F566" s="49"/>
      <c r="G566" s="637"/>
      <c r="H566" s="637"/>
      <c r="I566" s="637"/>
      <c r="J566" s="637"/>
      <c r="K566" s="637"/>
      <c r="L566" s="637"/>
    </row>
    <row r="567" spans="2:12" s="636" customFormat="1" x14ac:dyDescent="0.2">
      <c r="B567"/>
      <c r="C567" s="49"/>
      <c r="D567" s="49"/>
      <c r="E567" s="49"/>
      <c r="F567" s="49"/>
      <c r="G567" s="637"/>
      <c r="H567" s="637"/>
      <c r="I567" s="637"/>
      <c r="J567" s="637"/>
      <c r="K567" s="637"/>
      <c r="L567" s="637"/>
    </row>
    <row r="568" spans="2:12" s="636" customFormat="1" x14ac:dyDescent="0.2">
      <c r="B568"/>
      <c r="C568" s="49"/>
      <c r="D568" s="49"/>
      <c r="E568" s="49"/>
      <c r="F568" s="49"/>
      <c r="G568" s="637"/>
      <c r="H568" s="637"/>
      <c r="I568" s="637"/>
      <c r="J568" s="637"/>
      <c r="K568" s="637"/>
      <c r="L568" s="637"/>
    </row>
    <row r="569" spans="2:12" s="636" customFormat="1" x14ac:dyDescent="0.2">
      <c r="B569"/>
      <c r="C569" s="49"/>
      <c r="D569" s="49"/>
      <c r="E569" s="49"/>
      <c r="F569" s="49"/>
      <c r="G569" s="637"/>
      <c r="H569" s="637"/>
      <c r="I569" s="637"/>
      <c r="J569" s="637"/>
      <c r="K569" s="637"/>
      <c r="L569" s="637"/>
    </row>
    <row r="570" spans="2:12" s="636" customFormat="1" x14ac:dyDescent="0.2">
      <c r="B570"/>
      <c r="C570" s="49"/>
      <c r="D570" s="49"/>
      <c r="E570" s="49"/>
      <c r="F570" s="49"/>
      <c r="G570" s="637"/>
      <c r="H570" s="637"/>
      <c r="I570" s="637"/>
      <c r="J570" s="637"/>
      <c r="K570" s="637"/>
      <c r="L570" s="637"/>
    </row>
    <row r="571" spans="2:12" s="636" customFormat="1" x14ac:dyDescent="0.2">
      <c r="B571"/>
      <c r="C571" s="49"/>
      <c r="D571" s="49"/>
      <c r="E571" s="49"/>
      <c r="F571" s="49"/>
      <c r="G571" s="637"/>
      <c r="H571" s="637"/>
      <c r="I571" s="637"/>
      <c r="J571" s="637"/>
      <c r="K571" s="637"/>
      <c r="L571" s="637"/>
    </row>
    <row r="572" spans="2:12" s="636" customFormat="1" x14ac:dyDescent="0.2">
      <c r="B572"/>
      <c r="C572" s="49"/>
      <c r="D572" s="49"/>
      <c r="E572" s="49"/>
      <c r="F572" s="49"/>
      <c r="G572" s="637"/>
      <c r="H572" s="637"/>
      <c r="I572" s="637"/>
      <c r="J572" s="637"/>
      <c r="K572" s="637"/>
      <c r="L572" s="637"/>
    </row>
    <row r="573" spans="2:12" s="636" customFormat="1" x14ac:dyDescent="0.2">
      <c r="B573"/>
      <c r="C573" s="49"/>
      <c r="D573" s="49"/>
      <c r="E573" s="49"/>
      <c r="F573" s="49"/>
      <c r="G573" s="637"/>
      <c r="H573" s="637"/>
      <c r="I573" s="637"/>
      <c r="J573" s="637"/>
      <c r="K573" s="637"/>
      <c r="L573" s="637"/>
    </row>
    <row r="574" spans="2:12" s="636" customFormat="1" x14ac:dyDescent="0.2">
      <c r="B574"/>
      <c r="C574" s="49"/>
      <c r="D574" s="49"/>
      <c r="E574" s="49"/>
      <c r="F574" s="49"/>
      <c r="G574" s="637"/>
      <c r="H574" s="637"/>
      <c r="I574" s="637"/>
      <c r="J574" s="637"/>
      <c r="K574" s="637"/>
      <c r="L574" s="637"/>
    </row>
    <row r="575" spans="2:12" s="636" customFormat="1" x14ac:dyDescent="0.2">
      <c r="B575"/>
      <c r="C575" s="49"/>
      <c r="D575" s="49"/>
      <c r="E575" s="49"/>
      <c r="F575" s="49"/>
      <c r="G575" s="637"/>
      <c r="H575" s="637"/>
      <c r="I575" s="637"/>
      <c r="J575" s="637"/>
      <c r="K575" s="637"/>
      <c r="L575" s="637"/>
    </row>
    <row r="576" spans="2:12" s="636" customFormat="1" x14ac:dyDescent="0.2">
      <c r="B576"/>
      <c r="C576" s="49"/>
      <c r="D576" s="49"/>
      <c r="E576" s="49"/>
      <c r="F576" s="49"/>
      <c r="G576" s="637"/>
      <c r="H576" s="637"/>
      <c r="I576" s="637"/>
      <c r="J576" s="637"/>
      <c r="K576" s="637"/>
      <c r="L576" s="637"/>
    </row>
    <row r="577" spans="2:12" s="636" customFormat="1" x14ac:dyDescent="0.2">
      <c r="B577"/>
      <c r="C577" s="49"/>
      <c r="D577" s="49"/>
      <c r="E577" s="49"/>
      <c r="F577" s="49"/>
      <c r="G577" s="637"/>
      <c r="H577" s="637"/>
      <c r="I577" s="637"/>
      <c r="J577" s="637"/>
      <c r="K577" s="637"/>
      <c r="L577" s="637"/>
    </row>
    <row r="578" spans="2:12" s="636" customFormat="1" x14ac:dyDescent="0.2">
      <c r="B578"/>
      <c r="C578" s="49"/>
      <c r="D578" s="49"/>
      <c r="E578" s="49"/>
      <c r="F578" s="49"/>
      <c r="G578" s="637"/>
      <c r="H578" s="637"/>
      <c r="I578" s="637"/>
      <c r="J578" s="637"/>
      <c r="K578" s="637"/>
      <c r="L578" s="637"/>
    </row>
    <row r="579" spans="2:12" s="636" customFormat="1" x14ac:dyDescent="0.2">
      <c r="B579"/>
      <c r="C579" s="49"/>
      <c r="D579" s="49"/>
      <c r="E579" s="49"/>
      <c r="F579" s="49"/>
      <c r="G579" s="637"/>
      <c r="H579" s="637"/>
      <c r="I579" s="637"/>
      <c r="J579" s="637"/>
      <c r="K579" s="637"/>
      <c r="L579" s="637"/>
    </row>
    <row r="580" spans="2:12" s="636" customFormat="1" x14ac:dyDescent="0.2">
      <c r="B580"/>
      <c r="C580" s="49"/>
      <c r="D580" s="49"/>
      <c r="E580" s="49"/>
      <c r="F580" s="49"/>
      <c r="G580" s="637"/>
      <c r="H580" s="637"/>
      <c r="I580" s="637"/>
      <c r="J580" s="637"/>
      <c r="K580" s="637"/>
      <c r="L580" s="637"/>
    </row>
    <row r="581" spans="2:12" s="636" customFormat="1" x14ac:dyDescent="0.2">
      <c r="B581"/>
      <c r="C581" s="49"/>
      <c r="D581" s="49"/>
      <c r="E581" s="49"/>
      <c r="F581" s="49"/>
      <c r="G581" s="637"/>
      <c r="H581" s="637"/>
      <c r="I581" s="637"/>
      <c r="J581" s="637"/>
      <c r="K581" s="637"/>
      <c r="L581" s="637"/>
    </row>
    <row r="582" spans="2:12" s="636" customFormat="1" x14ac:dyDescent="0.2">
      <c r="B582"/>
      <c r="C582" s="49"/>
      <c r="D582" s="49"/>
      <c r="E582" s="49"/>
      <c r="F582" s="49"/>
      <c r="G582" s="637"/>
      <c r="H582" s="637"/>
      <c r="I582" s="637"/>
      <c r="J582" s="637"/>
      <c r="K582" s="637"/>
      <c r="L582" s="637"/>
    </row>
    <row r="583" spans="2:12" s="636" customFormat="1" x14ac:dyDescent="0.2">
      <c r="B583"/>
      <c r="C583" s="49"/>
      <c r="D583" s="49"/>
      <c r="E583" s="49"/>
      <c r="F583" s="49"/>
      <c r="G583" s="637"/>
      <c r="H583" s="637"/>
      <c r="I583" s="637"/>
      <c r="J583" s="637"/>
      <c r="K583" s="637"/>
      <c r="L583" s="637"/>
    </row>
    <row r="584" spans="2:12" s="636" customFormat="1" x14ac:dyDescent="0.2">
      <c r="B584"/>
      <c r="C584" s="49"/>
      <c r="D584" s="49"/>
      <c r="E584" s="49"/>
      <c r="F584" s="49"/>
      <c r="G584" s="637"/>
      <c r="H584" s="637"/>
      <c r="I584" s="637"/>
      <c r="J584" s="637"/>
      <c r="K584" s="637"/>
      <c r="L584" s="637"/>
    </row>
    <row r="585" spans="2:12" s="636" customFormat="1" x14ac:dyDescent="0.2">
      <c r="B585"/>
      <c r="C585" s="49"/>
      <c r="D585" s="49"/>
      <c r="E585" s="49"/>
      <c r="F585" s="49"/>
      <c r="G585" s="637"/>
      <c r="H585" s="637"/>
      <c r="I585" s="637"/>
      <c r="J585" s="637"/>
      <c r="K585" s="637"/>
      <c r="L585" s="637"/>
    </row>
    <row r="586" spans="2:12" s="636" customFormat="1" x14ac:dyDescent="0.2">
      <c r="B586"/>
      <c r="C586" s="49"/>
      <c r="D586" s="49"/>
      <c r="E586" s="49"/>
      <c r="F586" s="49"/>
      <c r="G586" s="637"/>
      <c r="H586" s="637"/>
      <c r="I586" s="637"/>
      <c r="J586" s="637"/>
      <c r="K586" s="637"/>
      <c r="L586" s="637"/>
    </row>
    <row r="587" spans="2:12" s="636" customFormat="1" x14ac:dyDescent="0.2">
      <c r="B587"/>
      <c r="C587" s="49"/>
      <c r="D587" s="49"/>
      <c r="E587" s="49"/>
      <c r="F587" s="49"/>
      <c r="G587" s="637"/>
      <c r="H587" s="637"/>
      <c r="I587" s="637"/>
      <c r="J587" s="637"/>
      <c r="K587" s="637"/>
      <c r="L587" s="637"/>
    </row>
    <row r="588" spans="2:12" s="636" customFormat="1" x14ac:dyDescent="0.2">
      <c r="B588"/>
      <c r="C588" s="49"/>
      <c r="D588" s="49"/>
      <c r="E588" s="49"/>
      <c r="F588" s="49"/>
      <c r="G588" s="637"/>
      <c r="H588" s="637"/>
      <c r="I588" s="637"/>
      <c r="J588" s="637"/>
      <c r="K588" s="637"/>
      <c r="L588" s="637"/>
    </row>
    <row r="589" spans="2:12" s="636" customFormat="1" x14ac:dyDescent="0.2">
      <c r="B589"/>
      <c r="C589" s="49"/>
      <c r="D589" s="49"/>
      <c r="E589" s="49"/>
      <c r="F589" s="49"/>
      <c r="G589" s="637"/>
      <c r="H589" s="637"/>
      <c r="I589" s="637"/>
      <c r="J589" s="637"/>
      <c r="K589" s="637"/>
      <c r="L589" s="637"/>
    </row>
    <row r="590" spans="2:12" s="636" customFormat="1" x14ac:dyDescent="0.2">
      <c r="B590"/>
      <c r="C590" s="49"/>
      <c r="D590" s="49"/>
      <c r="E590" s="49"/>
      <c r="F590" s="49"/>
      <c r="G590" s="637"/>
      <c r="H590" s="637"/>
      <c r="I590" s="637"/>
      <c r="J590" s="637"/>
      <c r="K590" s="637"/>
      <c r="L590" s="637"/>
    </row>
    <row r="591" spans="2:12" s="636" customFormat="1" x14ac:dyDescent="0.2">
      <c r="B591"/>
      <c r="C591" s="49"/>
      <c r="D591" s="49"/>
      <c r="E591" s="49"/>
      <c r="F591" s="49"/>
      <c r="G591" s="637"/>
      <c r="H591" s="637"/>
      <c r="I591" s="637"/>
      <c r="J591" s="637"/>
      <c r="K591" s="637"/>
      <c r="L591" s="637"/>
    </row>
    <row r="592" spans="2:12" s="636" customFormat="1" x14ac:dyDescent="0.2">
      <c r="B592"/>
      <c r="C592" s="49"/>
      <c r="D592" s="49"/>
      <c r="E592" s="49"/>
      <c r="F592" s="49"/>
      <c r="G592" s="637"/>
      <c r="H592" s="637"/>
      <c r="I592" s="637"/>
      <c r="J592" s="637"/>
      <c r="K592" s="637"/>
      <c r="L592" s="637"/>
    </row>
    <row r="593" spans="2:12" s="636" customFormat="1" x14ac:dyDescent="0.2">
      <c r="B593"/>
      <c r="C593" s="49"/>
      <c r="D593" s="49"/>
      <c r="E593" s="49"/>
      <c r="F593" s="49"/>
      <c r="G593" s="637"/>
      <c r="H593" s="637"/>
      <c r="I593" s="637"/>
      <c r="J593" s="637"/>
      <c r="K593" s="637"/>
      <c r="L593" s="637"/>
    </row>
    <row r="594" spans="2:12" s="636" customFormat="1" x14ac:dyDescent="0.2">
      <c r="B594"/>
      <c r="C594" s="49"/>
      <c r="D594" s="49"/>
      <c r="E594" s="49"/>
      <c r="F594" s="49"/>
      <c r="G594" s="637"/>
      <c r="H594" s="637"/>
      <c r="I594" s="637"/>
      <c r="J594" s="637"/>
      <c r="K594" s="637"/>
      <c r="L594" s="637"/>
    </row>
    <row r="595" spans="2:12" s="636" customFormat="1" x14ac:dyDescent="0.2">
      <c r="B595"/>
      <c r="C595" s="49"/>
      <c r="D595" s="49"/>
      <c r="E595" s="49"/>
      <c r="F595" s="49"/>
      <c r="G595" s="637"/>
      <c r="H595" s="637"/>
      <c r="I595" s="637"/>
      <c r="J595" s="637"/>
      <c r="K595" s="637"/>
      <c r="L595" s="637"/>
    </row>
    <row r="596" spans="2:12" s="636" customFormat="1" x14ac:dyDescent="0.2">
      <c r="B596"/>
      <c r="C596" s="49"/>
      <c r="D596" s="49"/>
      <c r="E596" s="49"/>
      <c r="F596" s="49"/>
      <c r="G596" s="637"/>
      <c r="H596" s="637"/>
      <c r="I596" s="637"/>
      <c r="J596" s="637"/>
      <c r="K596" s="637"/>
      <c r="L596" s="637"/>
    </row>
    <row r="597" spans="2:12" s="636" customFormat="1" x14ac:dyDescent="0.2">
      <c r="B597"/>
      <c r="C597" s="49"/>
      <c r="D597" s="49"/>
      <c r="E597" s="49"/>
      <c r="F597" s="49"/>
      <c r="G597" s="637"/>
      <c r="H597" s="637"/>
      <c r="I597" s="637"/>
      <c r="J597" s="637"/>
      <c r="K597" s="637"/>
      <c r="L597" s="637"/>
    </row>
    <row r="598" spans="2:12" s="636" customFormat="1" x14ac:dyDescent="0.2">
      <c r="B598"/>
      <c r="C598" s="49"/>
      <c r="D598" s="49"/>
      <c r="E598" s="49"/>
      <c r="F598" s="49"/>
      <c r="G598" s="637"/>
      <c r="H598" s="637"/>
      <c r="I598" s="637"/>
      <c r="J598" s="637"/>
      <c r="K598" s="637"/>
      <c r="L598" s="637"/>
    </row>
    <row r="599" spans="2:12" s="636" customFormat="1" x14ac:dyDescent="0.2">
      <c r="B599"/>
      <c r="C599" s="49"/>
      <c r="D599" s="49"/>
      <c r="E599" s="49"/>
      <c r="F599" s="49"/>
      <c r="G599" s="637"/>
      <c r="H599" s="637"/>
      <c r="I599" s="637"/>
      <c r="J599" s="637"/>
      <c r="K599" s="637"/>
      <c r="L599" s="637"/>
    </row>
    <row r="600" spans="2:12" s="636" customFormat="1" x14ac:dyDescent="0.2">
      <c r="B600"/>
      <c r="C600" s="49"/>
      <c r="D600" s="49"/>
      <c r="E600" s="49"/>
      <c r="F600" s="49"/>
      <c r="G600" s="637"/>
      <c r="H600" s="637"/>
      <c r="I600" s="637"/>
      <c r="J600" s="637"/>
      <c r="K600" s="637"/>
      <c r="L600" s="637"/>
    </row>
    <row r="601" spans="2:12" s="636" customFormat="1" x14ac:dyDescent="0.2">
      <c r="B601"/>
      <c r="C601" s="49"/>
      <c r="D601" s="49"/>
      <c r="E601" s="49"/>
      <c r="F601" s="49"/>
      <c r="G601" s="637"/>
      <c r="H601" s="637"/>
      <c r="I601" s="637"/>
      <c r="J601" s="637"/>
      <c r="K601" s="637"/>
      <c r="L601" s="637"/>
    </row>
    <row r="602" spans="2:12" s="636" customFormat="1" x14ac:dyDescent="0.2">
      <c r="B602"/>
      <c r="C602" s="49"/>
      <c r="D602" s="49"/>
      <c r="E602" s="49"/>
      <c r="F602" s="49"/>
      <c r="G602" s="637"/>
      <c r="H602" s="637"/>
      <c r="I602" s="637"/>
      <c r="J602" s="637"/>
      <c r="K602" s="637"/>
      <c r="L602" s="637"/>
    </row>
    <row r="603" spans="2:12" s="636" customFormat="1" x14ac:dyDescent="0.2">
      <c r="B603"/>
      <c r="C603" s="49"/>
      <c r="D603" s="49"/>
      <c r="E603" s="49"/>
      <c r="F603" s="49"/>
      <c r="G603" s="637"/>
      <c r="H603" s="637"/>
      <c r="I603" s="637"/>
      <c r="J603" s="637"/>
      <c r="K603" s="637"/>
      <c r="L603" s="637"/>
    </row>
    <row r="604" spans="2:12" s="636" customFormat="1" x14ac:dyDescent="0.2">
      <c r="B604"/>
      <c r="C604" s="49"/>
      <c r="D604" s="49"/>
      <c r="E604" s="49"/>
      <c r="F604" s="49"/>
      <c r="G604" s="637"/>
      <c r="H604" s="637"/>
      <c r="I604" s="637"/>
      <c r="J604" s="637"/>
      <c r="K604" s="637"/>
      <c r="L604" s="637"/>
    </row>
    <row r="605" spans="2:12" s="636" customFormat="1" x14ac:dyDescent="0.2">
      <c r="B605"/>
      <c r="C605" s="49"/>
      <c r="D605" s="49"/>
      <c r="E605" s="49"/>
      <c r="F605" s="49"/>
      <c r="G605" s="637"/>
      <c r="H605" s="637"/>
      <c r="I605" s="637"/>
      <c r="J605" s="637"/>
      <c r="K605" s="637"/>
      <c r="L605" s="637"/>
    </row>
    <row r="606" spans="2:12" s="636" customFormat="1" x14ac:dyDescent="0.2">
      <c r="B606"/>
      <c r="C606" s="49"/>
      <c r="D606" s="49"/>
      <c r="E606" s="49"/>
      <c r="F606" s="49"/>
      <c r="G606" s="637"/>
      <c r="H606" s="637"/>
      <c r="I606" s="637"/>
      <c r="J606" s="637"/>
      <c r="K606" s="637"/>
      <c r="L606" s="637"/>
    </row>
    <row r="607" spans="2:12" s="636" customFormat="1" x14ac:dyDescent="0.2">
      <c r="B607"/>
      <c r="C607" s="49"/>
      <c r="D607" s="49"/>
      <c r="E607" s="49"/>
      <c r="F607" s="49"/>
      <c r="G607" s="637"/>
      <c r="H607" s="637"/>
      <c r="I607" s="637"/>
      <c r="J607" s="637"/>
      <c r="K607" s="637"/>
      <c r="L607" s="637"/>
    </row>
    <row r="608" spans="2:12" s="636" customFormat="1" x14ac:dyDescent="0.2">
      <c r="B608"/>
      <c r="C608" s="49"/>
      <c r="D608" s="49"/>
      <c r="E608" s="49"/>
      <c r="F608" s="49"/>
      <c r="G608" s="637"/>
      <c r="H608" s="637"/>
      <c r="I608" s="637"/>
      <c r="J608" s="637"/>
      <c r="K608" s="637"/>
      <c r="L608" s="637"/>
    </row>
    <row r="609" spans="2:12" s="636" customFormat="1" x14ac:dyDescent="0.2">
      <c r="B609"/>
      <c r="C609" s="49"/>
      <c r="D609" s="49"/>
      <c r="E609" s="49"/>
      <c r="F609" s="49"/>
      <c r="G609" s="637"/>
      <c r="H609" s="637"/>
      <c r="I609" s="637"/>
      <c r="J609" s="637"/>
      <c r="K609" s="637"/>
      <c r="L609" s="637"/>
    </row>
    <row r="610" spans="2:12" s="636" customFormat="1" x14ac:dyDescent="0.2">
      <c r="B610"/>
      <c r="C610" s="49"/>
      <c r="D610" s="49"/>
      <c r="E610" s="49"/>
      <c r="F610" s="49"/>
      <c r="G610" s="637"/>
      <c r="H610" s="637"/>
      <c r="I610" s="637"/>
      <c r="J610" s="637"/>
      <c r="K610" s="637"/>
      <c r="L610" s="637"/>
    </row>
    <row r="611" spans="2:12" s="636" customFormat="1" x14ac:dyDescent="0.2">
      <c r="B611"/>
      <c r="C611" s="49"/>
      <c r="D611" s="49"/>
      <c r="E611" s="49"/>
      <c r="F611" s="49"/>
      <c r="G611" s="637"/>
      <c r="H611" s="637"/>
      <c r="I611" s="637"/>
      <c r="J611" s="637"/>
      <c r="K611" s="637"/>
      <c r="L611" s="637"/>
    </row>
    <row r="612" spans="2:12" s="636" customFormat="1" x14ac:dyDescent="0.2">
      <c r="B612"/>
      <c r="C612" s="49"/>
      <c r="D612" s="49"/>
      <c r="E612" s="49"/>
      <c r="F612" s="49"/>
      <c r="G612" s="637"/>
      <c r="H612" s="637"/>
      <c r="I612" s="637"/>
      <c r="J612" s="637"/>
      <c r="K612" s="637"/>
      <c r="L612" s="637"/>
    </row>
    <row r="613" spans="2:12" s="636" customFormat="1" x14ac:dyDescent="0.2">
      <c r="B613"/>
      <c r="C613" s="49"/>
      <c r="D613" s="49"/>
      <c r="E613" s="49"/>
      <c r="F613" s="49"/>
      <c r="G613" s="637"/>
      <c r="H613" s="637"/>
      <c r="I613" s="637"/>
      <c r="J613" s="637"/>
      <c r="K613" s="637"/>
      <c r="L613" s="637"/>
    </row>
    <row r="614" spans="2:12" s="636" customFormat="1" x14ac:dyDescent="0.2">
      <c r="B614"/>
      <c r="C614" s="49"/>
      <c r="D614" s="49"/>
      <c r="E614" s="49"/>
      <c r="F614" s="49"/>
      <c r="G614" s="637"/>
      <c r="H614" s="637"/>
      <c r="I614" s="637"/>
      <c r="J614" s="637"/>
      <c r="K614" s="637"/>
      <c r="L614" s="637"/>
    </row>
    <row r="615" spans="2:12" s="636" customFormat="1" x14ac:dyDescent="0.2">
      <c r="B615"/>
      <c r="C615" s="49"/>
      <c r="D615" s="49"/>
      <c r="E615" s="49"/>
      <c r="F615" s="49"/>
      <c r="G615" s="637"/>
      <c r="H615" s="637"/>
      <c r="I615" s="637"/>
      <c r="J615" s="637"/>
      <c r="K615" s="637"/>
      <c r="L615" s="637"/>
    </row>
    <row r="616" spans="2:12" s="636" customFormat="1" x14ac:dyDescent="0.2">
      <c r="B616"/>
      <c r="C616" s="49"/>
      <c r="D616" s="49"/>
      <c r="E616" s="49"/>
      <c r="F616" s="49"/>
      <c r="G616" s="637"/>
      <c r="H616" s="637"/>
      <c r="I616" s="637"/>
      <c r="J616" s="637"/>
      <c r="K616" s="637"/>
      <c r="L616" s="637"/>
    </row>
    <row r="617" spans="2:12" s="636" customFormat="1" x14ac:dyDescent="0.2">
      <c r="B617"/>
      <c r="C617" s="49"/>
      <c r="D617" s="49"/>
      <c r="E617" s="49"/>
      <c r="F617" s="49"/>
      <c r="G617" s="637"/>
      <c r="H617" s="637"/>
      <c r="I617" s="637"/>
      <c r="J617" s="637"/>
      <c r="K617" s="637"/>
      <c r="L617" s="637"/>
    </row>
    <row r="618" spans="2:12" s="636" customFormat="1" x14ac:dyDescent="0.2">
      <c r="B618"/>
      <c r="C618" s="49"/>
      <c r="D618" s="49"/>
      <c r="E618" s="49"/>
      <c r="F618" s="49"/>
      <c r="G618" s="637"/>
      <c r="H618" s="637"/>
      <c r="I618" s="637"/>
      <c r="J618" s="637"/>
      <c r="K618" s="637"/>
      <c r="L618" s="637"/>
    </row>
    <row r="619" spans="2:12" s="636" customFormat="1" x14ac:dyDescent="0.2">
      <c r="B619"/>
      <c r="C619" s="49"/>
      <c r="D619" s="49"/>
      <c r="E619" s="49"/>
      <c r="F619" s="49"/>
      <c r="G619" s="637"/>
      <c r="H619" s="637"/>
      <c r="I619" s="637"/>
      <c r="J619" s="637"/>
      <c r="K619" s="637"/>
      <c r="L619" s="637"/>
    </row>
    <row r="620" spans="2:12" s="636" customFormat="1" x14ac:dyDescent="0.2">
      <c r="B620"/>
      <c r="C620" s="49"/>
      <c r="D620" s="49"/>
      <c r="E620" s="49"/>
      <c r="F620" s="49"/>
      <c r="G620" s="637"/>
      <c r="H620" s="637"/>
      <c r="I620" s="637"/>
      <c r="J620" s="637"/>
      <c r="K620" s="637"/>
      <c r="L620" s="637"/>
    </row>
    <row r="621" spans="2:12" s="636" customFormat="1" x14ac:dyDescent="0.2">
      <c r="B621"/>
      <c r="C621" s="49"/>
      <c r="D621" s="49"/>
      <c r="E621" s="49"/>
      <c r="F621" s="49"/>
      <c r="G621" s="637"/>
      <c r="H621" s="637"/>
      <c r="I621" s="637"/>
      <c r="J621" s="637"/>
      <c r="K621" s="637"/>
      <c r="L621" s="637"/>
    </row>
    <row r="622" spans="2:12" s="636" customFormat="1" x14ac:dyDescent="0.2">
      <c r="B622"/>
      <c r="C622" s="49"/>
      <c r="D622" s="49"/>
      <c r="E622" s="49"/>
      <c r="F622" s="49"/>
      <c r="G622" s="637"/>
      <c r="H622" s="637"/>
      <c r="I622" s="637"/>
      <c r="J622" s="637"/>
      <c r="K622" s="637"/>
      <c r="L622" s="637"/>
    </row>
    <row r="623" spans="2:12" s="636" customFormat="1" x14ac:dyDescent="0.2">
      <c r="B623"/>
      <c r="C623" s="49"/>
      <c r="D623" s="49"/>
      <c r="E623" s="49"/>
      <c r="F623" s="49"/>
      <c r="G623" s="637"/>
      <c r="H623" s="637"/>
      <c r="I623" s="637"/>
      <c r="J623" s="637"/>
      <c r="K623" s="637"/>
      <c r="L623" s="637"/>
    </row>
    <row r="624" spans="2:12" s="636" customFormat="1" x14ac:dyDescent="0.2">
      <c r="B624"/>
      <c r="C624" s="49"/>
      <c r="D624" s="49"/>
      <c r="E624" s="49"/>
      <c r="F624" s="49"/>
      <c r="G624" s="637"/>
      <c r="H624" s="637"/>
      <c r="I624" s="637"/>
      <c r="J624" s="637"/>
      <c r="K624" s="637"/>
      <c r="L624" s="637"/>
    </row>
    <row r="625" spans="2:12" s="636" customFormat="1" x14ac:dyDescent="0.2">
      <c r="B625"/>
      <c r="C625" s="49"/>
      <c r="D625" s="49"/>
      <c r="E625" s="49"/>
      <c r="F625" s="49"/>
      <c r="G625" s="637"/>
      <c r="H625" s="637"/>
      <c r="I625" s="637"/>
      <c r="J625" s="637"/>
      <c r="K625" s="637"/>
      <c r="L625" s="637"/>
    </row>
    <row r="626" spans="2:12" s="636" customFormat="1" x14ac:dyDescent="0.2">
      <c r="B626"/>
      <c r="C626" s="49"/>
      <c r="D626" s="49"/>
      <c r="E626" s="49"/>
      <c r="F626" s="49"/>
      <c r="G626" s="637"/>
      <c r="H626" s="637"/>
      <c r="I626" s="637"/>
      <c r="J626" s="637"/>
      <c r="K626" s="637"/>
      <c r="L626" s="637"/>
    </row>
    <row r="627" spans="2:12" s="636" customFormat="1" x14ac:dyDescent="0.2">
      <c r="B627"/>
      <c r="C627" s="49"/>
      <c r="D627" s="49"/>
      <c r="E627" s="49"/>
      <c r="F627" s="49"/>
      <c r="G627" s="637"/>
      <c r="H627" s="637"/>
      <c r="I627" s="637"/>
      <c r="J627" s="637"/>
      <c r="K627" s="637"/>
      <c r="L627" s="637"/>
    </row>
    <row r="628" spans="2:12" s="636" customFormat="1" x14ac:dyDescent="0.2">
      <c r="B628"/>
      <c r="C628" s="49"/>
      <c r="D628" s="49"/>
      <c r="E628" s="49"/>
      <c r="F628" s="49"/>
      <c r="G628" s="637"/>
      <c r="H628" s="637"/>
      <c r="I628" s="637"/>
      <c r="J628" s="637"/>
      <c r="K628" s="637"/>
      <c r="L628" s="637"/>
    </row>
    <row r="629" spans="2:12" s="636" customFormat="1" x14ac:dyDescent="0.2">
      <c r="B629"/>
      <c r="C629" s="49"/>
      <c r="D629" s="49"/>
      <c r="E629" s="49"/>
      <c r="F629" s="49"/>
      <c r="G629" s="637"/>
      <c r="H629" s="637"/>
      <c r="I629" s="637"/>
      <c r="J629" s="637"/>
      <c r="K629" s="637"/>
      <c r="L629" s="637"/>
    </row>
    <row r="630" spans="2:12" s="636" customFormat="1" x14ac:dyDescent="0.2">
      <c r="B630"/>
      <c r="C630" s="49"/>
      <c r="D630" s="49"/>
      <c r="E630" s="49"/>
      <c r="F630" s="49"/>
      <c r="G630" s="637"/>
      <c r="H630" s="637"/>
      <c r="I630" s="637"/>
      <c r="J630" s="637"/>
      <c r="K630" s="637"/>
      <c r="L630" s="637"/>
    </row>
    <row r="631" spans="2:12" s="636" customFormat="1" x14ac:dyDescent="0.2">
      <c r="B631"/>
      <c r="C631" s="49"/>
      <c r="D631" s="49"/>
      <c r="E631" s="49"/>
      <c r="F631" s="49"/>
      <c r="G631" s="637"/>
      <c r="H631" s="637"/>
      <c r="I631" s="637"/>
      <c r="J631" s="637"/>
      <c r="K631" s="637"/>
      <c r="L631" s="637"/>
    </row>
    <row r="632" spans="2:12" s="636" customFormat="1" x14ac:dyDescent="0.2">
      <c r="B632"/>
      <c r="C632" s="49"/>
      <c r="D632" s="49"/>
      <c r="E632" s="49"/>
      <c r="F632" s="49"/>
      <c r="G632" s="637"/>
      <c r="H632" s="637"/>
      <c r="I632" s="637"/>
      <c r="J632" s="637"/>
      <c r="K632" s="637"/>
      <c r="L632" s="637"/>
    </row>
    <row r="633" spans="2:12" s="636" customFormat="1" x14ac:dyDescent="0.2">
      <c r="B633"/>
      <c r="C633" s="49"/>
      <c r="D633" s="49"/>
      <c r="E633" s="49"/>
      <c r="F633" s="49"/>
      <c r="G633" s="637"/>
      <c r="H633" s="637"/>
      <c r="I633" s="637"/>
      <c r="J633" s="637"/>
      <c r="K633" s="637"/>
      <c r="L633" s="637"/>
    </row>
    <row r="634" spans="2:12" s="636" customFormat="1" x14ac:dyDescent="0.2">
      <c r="B634"/>
      <c r="C634" s="49"/>
      <c r="D634" s="49"/>
      <c r="E634" s="49"/>
      <c r="F634" s="49"/>
      <c r="G634" s="637"/>
      <c r="H634" s="637"/>
      <c r="I634" s="637"/>
      <c r="J634" s="637"/>
      <c r="K634" s="637"/>
      <c r="L634" s="637"/>
    </row>
    <row r="635" spans="2:12" s="636" customFormat="1" x14ac:dyDescent="0.2">
      <c r="B635"/>
      <c r="C635" s="49"/>
      <c r="D635" s="49"/>
      <c r="E635" s="49"/>
      <c r="F635" s="49"/>
      <c r="G635" s="637"/>
      <c r="H635" s="637"/>
      <c r="I635" s="637"/>
      <c r="J635" s="637"/>
      <c r="K635" s="637"/>
      <c r="L635" s="637"/>
    </row>
    <row r="636" spans="2:12" s="636" customFormat="1" x14ac:dyDescent="0.2">
      <c r="B636"/>
      <c r="C636" s="49"/>
      <c r="D636" s="49"/>
      <c r="E636" s="49"/>
      <c r="F636" s="49"/>
      <c r="G636" s="637"/>
      <c r="H636" s="637"/>
      <c r="I636" s="637"/>
      <c r="J636" s="637"/>
      <c r="K636" s="637"/>
      <c r="L636" s="637"/>
    </row>
    <row r="637" spans="2:12" s="636" customFormat="1" x14ac:dyDescent="0.2">
      <c r="B637"/>
      <c r="C637" s="49"/>
      <c r="D637" s="49"/>
      <c r="E637" s="49"/>
      <c r="F637" s="49"/>
      <c r="G637" s="637"/>
      <c r="H637" s="637"/>
      <c r="I637" s="637"/>
      <c r="J637" s="637"/>
      <c r="K637" s="637"/>
      <c r="L637" s="637"/>
    </row>
    <row r="638" spans="2:12" s="636" customFormat="1" x14ac:dyDescent="0.2">
      <c r="B638"/>
      <c r="C638" s="49"/>
      <c r="D638" s="49"/>
      <c r="E638" s="49"/>
      <c r="F638" s="49"/>
      <c r="G638" s="637"/>
      <c r="H638" s="637"/>
      <c r="I638" s="637"/>
      <c r="J638" s="637"/>
      <c r="K638" s="637"/>
      <c r="L638" s="637"/>
    </row>
    <row r="639" spans="2:12" s="636" customFormat="1" x14ac:dyDescent="0.2">
      <c r="B639"/>
      <c r="C639" s="49"/>
      <c r="D639" s="49"/>
      <c r="E639" s="49"/>
      <c r="F639" s="49"/>
      <c r="G639" s="637"/>
      <c r="H639" s="637"/>
      <c r="I639" s="637"/>
      <c r="J639" s="637"/>
      <c r="K639" s="637"/>
      <c r="L639" s="637"/>
    </row>
    <row r="640" spans="2:12" s="636" customFormat="1" x14ac:dyDescent="0.2">
      <c r="B640"/>
      <c r="C640" s="49"/>
      <c r="D640" s="49"/>
      <c r="E640" s="49"/>
      <c r="F640" s="49"/>
      <c r="G640" s="637"/>
      <c r="H640" s="637"/>
      <c r="I640" s="637"/>
      <c r="J640" s="637"/>
      <c r="K640" s="637"/>
      <c r="L640" s="637"/>
    </row>
  </sheetData>
  <mergeCells count="3">
    <mergeCell ref="B1:L1"/>
    <mergeCell ref="K2:L2"/>
    <mergeCell ref="C3:D3"/>
  </mergeCells>
  <hyperlinks>
    <hyperlink ref="G34" location="CONTENTS!A1" display="BACK TO CONTENTS" xr:uid="{00000000-0004-0000-45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theme="7" tint="0.79998168889431442"/>
    <pageSetUpPr fitToPage="1"/>
  </sheetPr>
  <dimension ref="B1:L34"/>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5" customHeight="1" x14ac:dyDescent="0.2">
      <c r="B1" s="1449" t="s">
        <v>1184</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'A2.7.7'!E4/'A2.7.7'!E$29</f>
        <v>0</v>
      </c>
      <c r="F4" s="976">
        <f>'A2.7.7'!F4/'A2.7.7'!F$29</f>
        <v>0</v>
      </c>
      <c r="G4" s="975">
        <f>'A2.7.7'!G4/'A2.7.7'!G$29</f>
        <v>0</v>
      </c>
      <c r="H4" s="976">
        <f>'A2.7.7'!H4/'A2.7.7'!H$29</f>
        <v>0</v>
      </c>
      <c r="I4" s="975">
        <f>'A2.7.7'!I4/'A2.7.7'!I$29</f>
        <v>0</v>
      </c>
      <c r="J4" s="976">
        <f>'A2.7.7'!J4/'A2.7.7'!J$29</f>
        <v>0</v>
      </c>
      <c r="K4" s="975">
        <f>'A2.7.7'!K4/'A2.7.7'!K$29</f>
        <v>0</v>
      </c>
      <c r="L4" s="976">
        <f>'A2.7.7'!L4/'A2.7.7'!L$29</f>
        <v>0</v>
      </c>
    </row>
    <row r="5" spans="2:12" ht="13.35" customHeight="1" x14ac:dyDescent="0.2">
      <c r="B5" s="38"/>
      <c r="C5" s="441" t="s">
        <v>19</v>
      </c>
      <c r="D5" s="740" t="s">
        <v>121</v>
      </c>
      <c r="E5" s="975">
        <f>'A2.7.7'!E5/'A2.7.7'!E$29</f>
        <v>0</v>
      </c>
      <c r="F5" s="976">
        <f>'A2.7.7'!F5/'A2.7.7'!F$29</f>
        <v>0</v>
      </c>
      <c r="G5" s="975">
        <f>'A2.7.7'!G5/'A2.7.7'!G$29</f>
        <v>0</v>
      </c>
      <c r="H5" s="976">
        <f>'A2.7.7'!H5/'A2.7.7'!H$29</f>
        <v>0</v>
      </c>
      <c r="I5" s="975">
        <f>'A2.7.7'!I5/'A2.7.7'!I$29</f>
        <v>0</v>
      </c>
      <c r="J5" s="976">
        <f>'A2.7.7'!J5/'A2.7.7'!J$29</f>
        <v>0</v>
      </c>
      <c r="K5" s="975">
        <f>'A2.7.7'!K5/'A2.7.7'!K$29</f>
        <v>0</v>
      </c>
      <c r="L5" s="976">
        <f>'A2.7.7'!L5/'A2.7.7'!L$29</f>
        <v>0</v>
      </c>
    </row>
    <row r="6" spans="2:12" ht="13.35" customHeight="1" x14ac:dyDescent="0.2">
      <c r="B6" s="38"/>
      <c r="C6" s="441" t="s">
        <v>20</v>
      </c>
      <c r="D6" s="442" t="s">
        <v>44</v>
      </c>
      <c r="E6" s="975">
        <f>'A2.7.7'!E6/'A2.7.7'!E$29</f>
        <v>5.8127602286639406E-5</v>
      </c>
      <c r="F6" s="976">
        <f>'A2.7.7'!F6/'A2.7.7'!F$29</f>
        <v>3.272754907497688E-6</v>
      </c>
      <c r="G6" s="975">
        <f>'A2.7.7'!G6/'A2.7.7'!G$29</f>
        <v>4.6255495030162434E-5</v>
      </c>
      <c r="H6" s="976">
        <f>'A2.7.7'!H6/'A2.7.7'!H$29</f>
        <v>2.8739321271613957E-6</v>
      </c>
      <c r="I6" s="975">
        <f>'A2.7.7'!I6/'A2.7.7'!I$29</f>
        <v>5.5427198877438304E-5</v>
      </c>
      <c r="J6" s="976">
        <f>'A2.7.7'!J6/'A2.7.7'!J$29</f>
        <v>3.2386927021541333E-6</v>
      </c>
      <c r="K6" s="975">
        <f>'A2.7.7'!K6/'A2.7.7'!K$29</f>
        <v>5.3411854815678231E-5</v>
      </c>
      <c r="L6" s="976">
        <f>'A2.7.7'!L6/'A2.7.7'!L$29</f>
        <v>3.0519171071319481E-6</v>
      </c>
    </row>
    <row r="7" spans="2:12" ht="13.35" customHeight="1" x14ac:dyDescent="0.2">
      <c r="B7" s="38"/>
      <c r="C7" s="441" t="s">
        <v>21</v>
      </c>
      <c r="D7" s="442" t="s">
        <v>45</v>
      </c>
      <c r="E7" s="975">
        <f>'A2.7.7'!E7/'A2.7.7'!E$29</f>
        <v>5.8486414646433476E-5</v>
      </c>
      <c r="F7" s="976">
        <f>'A2.7.7'!F7/'A2.7.7'!F$29</f>
        <v>6.0635825005509038E-6</v>
      </c>
      <c r="G7" s="975">
        <f>'A2.7.7'!G7/'A2.7.7'!G$29</f>
        <v>4.3101711278105905E-5</v>
      </c>
      <c r="H7" s="976">
        <f>'A2.7.7'!H7/'A2.7.7'!H$29</f>
        <v>4.1027149898746282E-6</v>
      </c>
      <c r="I7" s="975">
        <f>'A2.7.7'!I7/'A2.7.7'!I$29</f>
        <v>4.4699353933417988E-5</v>
      </c>
      <c r="J7" s="976">
        <f>'A2.7.7'!J7/'A2.7.7'!J$29</f>
        <v>3.9959807371716845E-6</v>
      </c>
      <c r="K7" s="975">
        <f>'A2.7.7'!K7/'A2.7.7'!K$29</f>
        <v>4.8688357451026418E-5</v>
      </c>
      <c r="L7" s="976">
        <f>'A2.7.7'!L7/'A2.7.7'!L$29</f>
        <v>4.3269674392713864E-6</v>
      </c>
    </row>
    <row r="8" spans="2:12" ht="13.35" customHeight="1" x14ac:dyDescent="0.2">
      <c r="B8" s="38"/>
      <c r="C8" s="441" t="s">
        <v>22</v>
      </c>
      <c r="D8" s="442" t="s">
        <v>46</v>
      </c>
      <c r="E8" s="975">
        <f>'A2.7.7'!E8/'A2.7.7'!E$29</f>
        <v>6.817434836087338E-5</v>
      </c>
      <c r="F8" s="976">
        <f>'A2.7.7'!F8/'A2.7.7'!F$29</f>
        <v>8.8661488386960638E-6</v>
      </c>
      <c r="G8" s="975">
        <f>'A2.7.7'!G8/'A2.7.7'!G$29</f>
        <v>5.852020962149339E-5</v>
      </c>
      <c r="H8" s="976">
        <f>'A2.7.7'!H8/'A2.7.7'!H$29</f>
        <v>7.4595547995305803E-6</v>
      </c>
      <c r="I8" s="975">
        <f>'A2.7.7'!I8/'A2.7.7'!I$29</f>
        <v>5.614238854037299E-5</v>
      </c>
      <c r="J8" s="976">
        <f>'A2.7.7'!J8/'A2.7.7'!J$29</f>
        <v>6.236967443381183E-6</v>
      </c>
      <c r="K8" s="975">
        <f>'A2.7.7'!K8/'A2.7.7'!K$29</f>
        <v>6.1405465740473612E-5</v>
      </c>
      <c r="L8" s="976">
        <f>'A2.7.7'!L8/'A2.7.7'!L$29</f>
        <v>7.4297746473150518E-6</v>
      </c>
    </row>
    <row r="9" spans="2:12" ht="13.35" customHeight="1" x14ac:dyDescent="0.2">
      <c r="B9" s="38"/>
      <c r="C9" s="441" t="s">
        <v>23</v>
      </c>
      <c r="D9" s="442" t="s">
        <v>47</v>
      </c>
      <c r="E9" s="975">
        <f>'A2.7.7'!E9/'A2.7.7'!E$29</f>
        <v>8.4320904551606543E-5</v>
      </c>
      <c r="F9" s="976">
        <f>'A2.7.7'!F9/'A2.7.7'!F$29</f>
        <v>1.3279409877957231E-5</v>
      </c>
      <c r="G9" s="975">
        <f>'A2.7.7'!G9/'A2.7.7'!G$29</f>
        <v>6.237483420734026E-5</v>
      </c>
      <c r="H9" s="976">
        <f>'A2.7.7'!H9/'A2.7.7'!H$29</f>
        <v>1.0038618239626542E-5</v>
      </c>
      <c r="I9" s="975">
        <f>'A2.7.7'!I9/'A2.7.7'!I$29</f>
        <v>5.8287957529177055E-5</v>
      </c>
      <c r="J9" s="976">
        <f>'A2.7.7'!J9/'A2.7.7'!J$29</f>
        <v>9.194949617072111E-6</v>
      </c>
      <c r="K9" s="975">
        <f>'A2.7.7'!K9/'A2.7.7'!K$29</f>
        <v>6.1405465740473612E-5</v>
      </c>
      <c r="L9" s="976">
        <f>'A2.7.7'!L9/'A2.7.7'!L$29</f>
        <v>9.1975718905240289E-6</v>
      </c>
    </row>
    <row r="10" spans="2:12" ht="13.35" customHeight="1" x14ac:dyDescent="0.2">
      <c r="B10" s="38"/>
      <c r="C10" s="441" t="s">
        <v>24</v>
      </c>
      <c r="D10" s="442" t="s">
        <v>48</v>
      </c>
      <c r="E10" s="975">
        <f>'A2.7.7'!E10/'A2.7.7'!E$29</f>
        <v>9.0420714668105746E-5</v>
      </c>
      <c r="F10" s="976">
        <f>'A2.7.7'!F10/'A2.7.7'!F$29</f>
        <v>1.6267596578389461E-5</v>
      </c>
      <c r="G10" s="975">
        <f>'A2.7.7'!G10/'A2.7.7'!G$29</f>
        <v>7.2186605880405013E-5</v>
      </c>
      <c r="H10" s="976">
        <f>'A2.7.7'!H10/'A2.7.7'!H$29</f>
        <v>1.4881954406902898E-5</v>
      </c>
      <c r="I10" s="975">
        <f>'A2.7.7'!I10/'A2.7.7'!I$29</f>
        <v>8.1531621574554416E-5</v>
      </c>
      <c r="J10" s="976">
        <f>'A2.7.7'!J10/'A2.7.7'!J$29</f>
        <v>1.4263581715051566E-5</v>
      </c>
      <c r="K10" s="975">
        <f>'A2.7.7'!K10/'A2.7.7'!K$29</f>
        <v>8.1389493052462075E-5</v>
      </c>
      <c r="L10" s="976">
        <f>'A2.7.7'!L10/'A2.7.7'!L$29</f>
        <v>1.4903756112266568E-5</v>
      </c>
    </row>
    <row r="11" spans="2:12" customFormat="1" ht="13.35" customHeight="1" x14ac:dyDescent="0.2">
      <c r="B11" s="224"/>
      <c r="C11" s="441" t="s">
        <v>25</v>
      </c>
      <c r="D11" s="442" t="s">
        <v>49</v>
      </c>
      <c r="E11" s="975">
        <f>'A2.7.7'!E11/'A2.7.7'!E$29</f>
        <v>8.2168030392842123E-5</v>
      </c>
      <c r="F11" s="976">
        <f>'A2.7.7'!F11/'A2.7.7'!F$29</f>
        <v>1.7731075752875693E-5</v>
      </c>
      <c r="G11" s="975">
        <f>'A2.7.7'!G11/'A2.7.7'!G$29</f>
        <v>7.0084083379033999E-5</v>
      </c>
      <c r="H11" s="976">
        <f>'A2.7.7'!H11/'A2.7.7'!H$29</f>
        <v>1.4252544886446581E-5</v>
      </c>
      <c r="I11" s="975">
        <f>'A2.7.7'!I11/'A2.7.7'!I$29</f>
        <v>9.4405035507378791E-5</v>
      </c>
      <c r="J11" s="976">
        <f>'A2.7.7'!J11/'A2.7.7'!J$29</f>
        <v>2.1368825401193208E-5</v>
      </c>
      <c r="K11" s="975">
        <f>'A2.7.7'!K11/'A2.7.7'!K$29</f>
        <v>9.4106601341909261E-5</v>
      </c>
      <c r="L11" s="976">
        <f>'A2.7.7'!L11/'A2.7.7'!L$29</f>
        <v>2.028958602490936E-5</v>
      </c>
    </row>
    <row r="12" spans="2:12" customFormat="1" ht="13.35" customHeight="1" x14ac:dyDescent="0.2">
      <c r="B12" s="224"/>
      <c r="C12" s="441" t="s">
        <v>26</v>
      </c>
      <c r="D12" s="442" t="s">
        <v>50</v>
      </c>
      <c r="E12" s="975">
        <f>'A2.7.7'!E12/'A2.7.7'!E$29</f>
        <v>1.2156562749823106E-3</v>
      </c>
      <c r="F12" s="976">
        <f>'A2.7.7'!F12/'A2.7.7'!F$29</f>
        <v>4.862082754207733E-5</v>
      </c>
      <c r="G12" s="975">
        <f>'A2.7.7'!G12/'A2.7.7'!G$29</f>
        <v>6.2725254624235432E-4</v>
      </c>
      <c r="H12" s="976">
        <f>'A2.7.7'!H12/'A2.7.7'!H$29</f>
        <v>2.6646490099091626E-5</v>
      </c>
      <c r="I12" s="975">
        <f>'A2.7.7'!I12/'A2.7.7'!I$29</f>
        <v>9.7623388990584884E-5</v>
      </c>
      <c r="J12" s="976">
        <f>'A2.7.7'!J12/'A2.7.7'!J$29</f>
        <v>2.5376264523077659E-5</v>
      </c>
      <c r="K12" s="975">
        <f>'A2.7.7'!K12/'A2.7.7'!K$29</f>
        <v>9.1926525635146886E-5</v>
      </c>
      <c r="L12" s="976">
        <f>'A2.7.7'!L12/'A2.7.7'!L$29</f>
        <v>2.291994820245057E-5</v>
      </c>
    </row>
    <row r="13" spans="2:12" customFormat="1" ht="13.35" customHeight="1" x14ac:dyDescent="0.2">
      <c r="B13" s="224"/>
      <c r="C13" s="354" t="s">
        <v>27</v>
      </c>
      <c r="D13" s="742" t="s">
        <v>51</v>
      </c>
      <c r="E13" s="975">
        <f>'A2.7.7'!E13/'A2.7.7'!E$29</f>
        <v>6.8206641473254849E-3</v>
      </c>
      <c r="F13" s="976">
        <f>'A2.7.7'!F13/'A2.7.7'!F$29</f>
        <v>1.10337422729747E-3</v>
      </c>
      <c r="G13" s="975">
        <f>'A2.7.7'!G13/'A2.7.7'!G$29</f>
        <v>5.8758495504982102E-3</v>
      </c>
      <c r="H13" s="976">
        <f>'A2.7.7'!H13/'A2.7.7'!H$29</f>
        <v>8.318558701340109E-4</v>
      </c>
      <c r="I13" s="975">
        <f>'A2.7.7'!I13/'A2.7.7'!I$29</f>
        <v>5.1901313839170298E-3</v>
      </c>
      <c r="J13" s="976">
        <f>'A2.7.7'!J13/'A2.7.7'!J$29</f>
        <v>4.288272801339634E-4</v>
      </c>
      <c r="K13" s="975">
        <f>'A2.7.7'!K13/'A2.7.7'!K$29</f>
        <v>1.6154360987109212E-3</v>
      </c>
      <c r="L13" s="976">
        <f>'A2.7.7'!L13/'A2.7.7'!L$29</f>
        <v>7.2996867905518548E-5</v>
      </c>
    </row>
    <row r="14" spans="2:12" customFormat="1" ht="13.35" customHeight="1" x14ac:dyDescent="0.2">
      <c r="B14" s="224"/>
      <c r="C14" s="354" t="s">
        <v>28</v>
      </c>
      <c r="D14" s="742" t="s">
        <v>52</v>
      </c>
      <c r="E14" s="975">
        <f>'A2.7.7'!E14/'A2.7.7'!E$29</f>
        <v>8.287847886523439E-3</v>
      </c>
      <c r="F14" s="976">
        <f>'A2.7.7'!F14/'A2.7.7'!F$29</f>
        <v>2.9721568634643362E-3</v>
      </c>
      <c r="G14" s="975">
        <f>'A2.7.7'!G14/'A2.7.7'!G$29</f>
        <v>7.051860469598401E-3</v>
      </c>
      <c r="H14" s="976">
        <f>'A2.7.7'!H14/'A2.7.7'!H$29</f>
        <v>2.38010550734318E-3</v>
      </c>
      <c r="I14" s="975">
        <f>'A2.7.7'!I14/'A2.7.7'!I$29</f>
        <v>7.5481117026126952E-3</v>
      </c>
      <c r="J14" s="976">
        <f>'A2.7.7'!J14/'A2.7.7'!J$29</f>
        <v>1.9581441172783123E-3</v>
      </c>
      <c r="K14" s="975">
        <f>'A2.7.7'!K14/'A2.7.7'!K$29</f>
        <v>5.8498698131457111E-3</v>
      </c>
      <c r="L14" s="976">
        <f>'A2.7.7'!L14/'A2.7.7'!L$29</f>
        <v>9.8214170692607059E-4</v>
      </c>
    </row>
    <row r="15" spans="2:12" customFormat="1" ht="13.35" customHeight="1" x14ac:dyDescent="0.2">
      <c r="B15" s="224"/>
      <c r="C15" s="354" t="s">
        <v>29</v>
      </c>
      <c r="D15" s="742" t="s">
        <v>53</v>
      </c>
      <c r="E15" s="975">
        <f>'A2.7.7'!E15/'A2.7.7'!E$29</f>
        <v>9.3366564142015069E-3</v>
      </c>
      <c r="F15" s="976">
        <f>'A2.7.7'!F15/'A2.7.7'!F$29</f>
        <v>4.4830521296662417E-3</v>
      </c>
      <c r="G15" s="975">
        <f>'A2.7.7'!G15/'A2.7.7'!G$29</f>
        <v>7.6889247875138195E-3</v>
      </c>
      <c r="H15" s="976">
        <f>'A2.7.7'!H15/'A2.7.7'!H$29</f>
        <v>3.6347784644590168E-3</v>
      </c>
      <c r="I15" s="975">
        <f>'A2.7.7'!I15/'A2.7.7'!I$29</f>
        <v>8.318728564424822E-3</v>
      </c>
      <c r="J15" s="976">
        <f>'A2.7.7'!J15/'A2.7.7'!J$29</f>
        <v>3.6192109420038294E-3</v>
      </c>
      <c r="K15" s="975">
        <f>'A2.7.7'!K15/'A2.7.7'!K$29</f>
        <v>6.6666715112793486E-3</v>
      </c>
      <c r="L15" s="976">
        <f>'A2.7.7'!L15/'A2.7.7'!L$29</f>
        <v>2.356165427699515E-3</v>
      </c>
    </row>
    <row r="16" spans="2:12" customFormat="1" ht="13.35" customHeight="1" x14ac:dyDescent="0.2">
      <c r="B16" s="224"/>
      <c r="C16" s="354" t="s">
        <v>30</v>
      </c>
      <c r="D16" s="742" t="s">
        <v>54</v>
      </c>
      <c r="E16" s="975">
        <f>'A2.7.7'!E16/'A2.7.7'!E$29</f>
        <v>1.0949876783835646E-2</v>
      </c>
      <c r="F16" s="976">
        <f>'A2.7.7'!F16/'A2.7.7'!F$29</f>
        <v>6.4122898001912013E-3</v>
      </c>
      <c r="G16" s="975">
        <f>'A2.7.7'!G16/'A2.7.7'!G$29</f>
        <v>9.0941106592634519E-3</v>
      </c>
      <c r="H16" s="976">
        <f>'A2.7.7'!H16/'A2.7.7'!H$29</f>
        <v>5.2554234684496397E-3</v>
      </c>
      <c r="I16" s="975">
        <f>'A2.7.7'!I16/'A2.7.7'!I$29</f>
        <v>9.4176174815239697E-3</v>
      </c>
      <c r="J16" s="976">
        <f>'A2.7.7'!J16/'A2.7.7'!J$29</f>
        <v>5.0849503723951082E-3</v>
      </c>
      <c r="K16" s="975">
        <f>'A2.7.7'!K16/'A2.7.7'!K$29</f>
        <v>7.595383762360121E-3</v>
      </c>
      <c r="L16" s="976">
        <f>'A2.7.7'!L16/'A2.7.7'!L$29</f>
        <v>3.6516809245991403E-3</v>
      </c>
    </row>
    <row r="17" spans="2:12" customFormat="1" ht="13.35" customHeight="1" x14ac:dyDescent="0.2">
      <c r="B17" s="224"/>
      <c r="C17" s="354" t="s">
        <v>31</v>
      </c>
      <c r="D17" s="742" t="s">
        <v>55</v>
      </c>
      <c r="E17" s="975">
        <f>'A2.7.7'!E17/'A2.7.7'!E$29</f>
        <v>1.4306566409709176E-2</v>
      </c>
      <c r="F17" s="976">
        <f>'A2.7.7'!F17/'A2.7.7'!F$29</f>
        <v>8.2914176376114798E-3</v>
      </c>
      <c r="G17" s="975">
        <f>'A2.7.7'!G17/'A2.7.7'!G$29</f>
        <v>1.2058316965779694E-2</v>
      </c>
      <c r="H17" s="976">
        <f>'A2.7.7'!H17/'A2.7.7'!H$29</f>
        <v>6.9185053140626302E-3</v>
      </c>
      <c r="I17" s="975">
        <f>'A2.7.7'!I17/'A2.7.7'!I$29</f>
        <v>1.0732136081997926E-2</v>
      </c>
      <c r="J17" s="976">
        <f>'A2.7.7'!J17/'A2.7.7'!J$29</f>
        <v>6.5867588388081712E-3</v>
      </c>
      <c r="K17" s="975">
        <f>'A2.7.7'!K17/'A2.7.7'!K$29</f>
        <v>8.2457730148775641E-3</v>
      </c>
      <c r="L17" s="976">
        <f>'A2.7.7'!L17/'A2.7.7'!L$29</f>
        <v>4.6051761502998341E-3</v>
      </c>
    </row>
    <row r="18" spans="2:12" customFormat="1" ht="13.35" customHeight="1" x14ac:dyDescent="0.2">
      <c r="B18" s="224"/>
      <c r="C18" s="354" t="s">
        <v>32</v>
      </c>
      <c r="D18" s="742" t="s">
        <v>56</v>
      </c>
      <c r="E18" s="975">
        <f>'A2.7.7'!E18/'A2.7.7'!E$29</f>
        <v>1.6297257381846678E-2</v>
      </c>
      <c r="F18" s="976">
        <f>'A2.7.7'!F18/'A2.7.7'!F$29</f>
        <v>1.0516540422103681E-2</v>
      </c>
      <c r="G18" s="975">
        <f>'A2.7.7'!G18/'A2.7.7'!G$29</f>
        <v>1.4302058895159467E-2</v>
      </c>
      <c r="H18" s="976">
        <f>'A2.7.7'!H18/'A2.7.7'!H$29</f>
        <v>8.9906688343772152E-3</v>
      </c>
      <c r="I18" s="975">
        <f>'A2.7.7'!I18/'A2.7.7'!I$29</f>
        <v>1.3871461107449738E-2</v>
      </c>
      <c r="J18" s="976">
        <f>'A2.7.7'!J18/'A2.7.7'!J$29</f>
        <v>8.5243276353760573E-3</v>
      </c>
      <c r="K18" s="975">
        <f>'A2.7.7'!K18/'A2.7.7'!K$29</f>
        <v>1.0349546071903257E-2</v>
      </c>
      <c r="L18" s="976">
        <f>'A2.7.7'!L18/'A2.7.7'!L$29</f>
        <v>6.1192793502830483E-3</v>
      </c>
    </row>
    <row r="19" spans="2:12" customFormat="1" ht="13.35" customHeight="1" x14ac:dyDescent="0.2">
      <c r="B19" s="224"/>
      <c r="C19" s="354" t="s">
        <v>33</v>
      </c>
      <c r="D19" s="742" t="s">
        <v>57</v>
      </c>
      <c r="E19" s="975">
        <f>'A2.7.7'!E19/'A2.7.7'!E$29</f>
        <v>1.8512206078855474E-2</v>
      </c>
      <c r="F19" s="976">
        <f>'A2.7.7'!F19/'A2.7.7'!F$29</f>
        <v>1.3146278988549769E-2</v>
      </c>
      <c r="G19" s="975">
        <f>'A2.7.7'!G19/'A2.7.7'!G$29</f>
        <v>1.6326788063979761E-2</v>
      </c>
      <c r="H19" s="976">
        <f>'A2.7.7'!H19/'A2.7.7'!H$29</f>
        <v>1.1251808833070686E-2</v>
      </c>
      <c r="I19" s="975">
        <f>'A2.7.7'!I19/'A2.7.7'!I$29</f>
        <v>1.609248260569341E-2</v>
      </c>
      <c r="J19" s="976">
        <f>'A2.7.7'!J19/'A2.7.7'!J$29</f>
        <v>1.0741307169016428E-2</v>
      </c>
      <c r="K19" s="975">
        <f>'A2.7.7'!K19/'A2.7.7'!K$29</f>
        <v>1.2794137631086135E-2</v>
      </c>
      <c r="L19" s="976">
        <f>'A2.7.7'!L19/'A2.7.7'!L$29</f>
        <v>8.1656485625946525E-3</v>
      </c>
    </row>
    <row r="20" spans="2:12" customFormat="1" ht="13.35" customHeight="1" x14ac:dyDescent="0.2">
      <c r="B20" s="224"/>
      <c r="C20" s="354" t="s">
        <v>34</v>
      </c>
      <c r="D20" s="742" t="s">
        <v>58</v>
      </c>
      <c r="E20" s="975">
        <f>'A2.7.7'!E20/'A2.7.7'!E$29</f>
        <v>0.10277534184053518</v>
      </c>
      <c r="F20" s="976">
        <f>'A2.7.7'!F20/'A2.7.7'!F$29</f>
        <v>8.5702945681758014E-2</v>
      </c>
      <c r="G20" s="975">
        <f>'A2.7.7'!G20/'A2.7.7'!G$29</f>
        <v>9.5021752347378766E-2</v>
      </c>
      <c r="H20" s="976">
        <f>'A2.7.7'!H20/'A2.7.7'!H$29</f>
        <v>7.8152449186268222E-2</v>
      </c>
      <c r="I20" s="975">
        <f>'A2.7.7'!I20/'A2.7.7'!I$29</f>
        <v>9.5898351523586417E-2</v>
      </c>
      <c r="J20" s="976">
        <f>'A2.7.7'!J20/'A2.7.7'!J$29</f>
        <v>7.8502485597558652E-2</v>
      </c>
      <c r="K20" s="975">
        <f>'A2.7.7'!K20/'A2.7.7'!K$29</f>
        <v>8.3994683522043104E-2</v>
      </c>
      <c r="L20" s="976">
        <f>'A2.7.7'!L20/'A2.7.7'!L$29</f>
        <v>6.5680738643255465E-2</v>
      </c>
    </row>
    <row r="21" spans="2:12" customFormat="1" ht="13.35" customHeight="1" x14ac:dyDescent="0.2">
      <c r="B21" s="224"/>
      <c r="C21" s="354" t="s">
        <v>35</v>
      </c>
      <c r="D21" s="617" t="s">
        <v>744</v>
      </c>
      <c r="E21" s="975">
        <f>'A2.7.7'!E21/'A2.7.7'!E$29</f>
        <v>0.21971013702326395</v>
      </c>
      <c r="F21" s="976">
        <f>'A2.7.7'!F21/'A2.7.7'!F$29</f>
        <v>0.2102981425795124</v>
      </c>
      <c r="G21" s="975">
        <f>'A2.7.7'!G21/'A2.7.7'!G$29</f>
        <v>0.21106662718596636</v>
      </c>
      <c r="H21" s="976">
        <f>'A2.7.7'!H21/'A2.7.7'!H$29</f>
        <v>0.19833129301249938</v>
      </c>
      <c r="I21" s="975">
        <f>'A2.7.7'!I21/'A2.7.7'!I$29</f>
        <v>0.20658897084565098</v>
      </c>
      <c r="J21" s="976">
        <f>'A2.7.7'!J21/'A2.7.7'!J$29</f>
        <v>0.19419362582472216</v>
      </c>
      <c r="K21" s="975">
        <f>'A2.7.7'!K21/'A2.7.7'!K$29</f>
        <v>0.1940892334054454</v>
      </c>
      <c r="L21" s="976">
        <f>'A2.7.7'!L21/'A2.7.7'!L$29</f>
        <v>0.1795236595108973</v>
      </c>
    </row>
    <row r="22" spans="2:12" customFormat="1" ht="13.35" customHeight="1" x14ac:dyDescent="0.2">
      <c r="B22" s="224"/>
      <c r="C22" s="354" t="s">
        <v>36</v>
      </c>
      <c r="D22" s="617" t="s">
        <v>773</v>
      </c>
      <c r="E22" s="975">
        <f>'A2.7.7'!E22/'A2.7.7'!E$29</f>
        <v>0.18187373249533903</v>
      </c>
      <c r="F22" s="976">
        <f>'A2.7.7'!F22/'A2.7.7'!F$29</f>
        <v>0.1906542963436752</v>
      </c>
      <c r="G22" s="975">
        <f>'A2.7.7'!G22/'A2.7.7'!G$29</f>
        <v>0.18607569431425353</v>
      </c>
      <c r="H22" s="976">
        <f>'A2.7.7'!H22/'A2.7.7'!H$29</f>
        <v>0.19194264594105359</v>
      </c>
      <c r="I22" s="975">
        <f>'A2.7.7'!I22/'A2.7.7'!I$29</f>
        <v>0.19078721283794053</v>
      </c>
      <c r="J22" s="976">
        <f>'A2.7.7'!J22/'A2.7.7'!J$29</f>
        <v>0.19795385829639478</v>
      </c>
      <c r="K22" s="975">
        <f>'A2.7.7'!K22/'A2.7.7'!K$29</f>
        <v>0.18742692204557956</v>
      </c>
      <c r="L22" s="976">
        <f>'A2.7.7'!L22/'A2.7.7'!L$29</f>
        <v>0.19033550649497027</v>
      </c>
    </row>
    <row r="23" spans="2:12" customFormat="1" ht="13.35" customHeight="1" x14ac:dyDescent="0.2">
      <c r="B23" s="224"/>
      <c r="C23" s="354" t="s">
        <v>37</v>
      </c>
      <c r="D23" s="617" t="s">
        <v>754</v>
      </c>
      <c r="E23" s="975">
        <f>'A2.7.7'!E23/'A2.7.7'!E$29</f>
        <v>0.12716489437281753</v>
      </c>
      <c r="F23" s="976">
        <f>'A2.7.7'!F23/'A2.7.7'!F$29</f>
        <v>0.1389061287574023</v>
      </c>
      <c r="G23" s="975">
        <f>'A2.7.7'!G23/'A2.7.7'!G$29</f>
        <v>0.13488242518962124</v>
      </c>
      <c r="H23" s="976">
        <f>'A2.7.7'!H23/'A2.7.7'!H$29</f>
        <v>0.14739877505960375</v>
      </c>
      <c r="I23" s="975">
        <f>'A2.7.7'!I23/'A2.7.7'!I$29</f>
        <v>0.13563679236005793</v>
      </c>
      <c r="J23" s="976">
        <f>'A2.7.7'!J23/'A2.7.7'!J$29</f>
        <v>0.14821835014137427</v>
      </c>
      <c r="K23" s="975">
        <f>'A2.7.7'!K23/'A2.7.7'!K$29</f>
        <v>0.14422000161325602</v>
      </c>
      <c r="L23" s="976">
        <f>'A2.7.7'!L23/'A2.7.7'!L$29</f>
        <v>0.15555348275853426</v>
      </c>
    </row>
    <row r="24" spans="2:12" customFormat="1" ht="13.35" customHeight="1" x14ac:dyDescent="0.2">
      <c r="B24" s="224"/>
      <c r="C24" s="354" t="s">
        <v>38</v>
      </c>
      <c r="D24" s="617" t="s">
        <v>62</v>
      </c>
      <c r="E24" s="975">
        <f>'A2.7.7'!E24/'A2.7.7'!E$29</f>
        <v>0.15097496494403245</v>
      </c>
      <c r="F24" s="976">
        <f>'A2.7.7'!F24/'A2.7.7'!F$29</f>
        <v>0.167886096412941</v>
      </c>
      <c r="G24" s="975">
        <f>'A2.7.7'!G24/'A2.7.7'!G$29</f>
        <v>0.16015860028068676</v>
      </c>
      <c r="H24" s="976">
        <f>'A2.7.7'!H24/'A2.7.7'!H$29</f>
        <v>0.17707094464720594</v>
      </c>
      <c r="I24" s="975">
        <f>'A2.7.7'!I24/'A2.7.7'!I$29</f>
        <v>0.1603444496454626</v>
      </c>
      <c r="J24" s="976">
        <f>'A2.7.7'!J24/'A2.7.7'!J$29</f>
        <v>0.17727690049641853</v>
      </c>
      <c r="K24" s="975">
        <f>'A2.7.7'!K24/'A2.7.7'!K$29</f>
        <v>0.17672638378488756</v>
      </c>
      <c r="L24" s="976">
        <f>'A2.7.7'!L24/'A2.7.7'!L$29</f>
        <v>0.19329153674950011</v>
      </c>
    </row>
    <row r="25" spans="2:12" customFormat="1" ht="13.35" customHeight="1" x14ac:dyDescent="0.2">
      <c r="B25" s="224"/>
      <c r="C25" s="354" t="s">
        <v>39</v>
      </c>
      <c r="D25" s="617" t="s">
        <v>63</v>
      </c>
      <c r="E25" s="975">
        <f>'A2.7.7'!E25/'A2.7.7'!E$29</f>
        <v>6.1639657664303765E-2</v>
      </c>
      <c r="F25" s="976">
        <f>'A2.7.7'!F25/'A2.7.7'!F$29</f>
        <v>7.2165055003621012E-2</v>
      </c>
      <c r="G25" s="975">
        <f>'A2.7.7'!G25/'A2.7.7'!G$29</f>
        <v>6.5485866668535578E-2</v>
      </c>
      <c r="H25" s="976">
        <f>'A2.7.7'!H25/'A2.7.7'!H$29</f>
        <v>7.5974034676849142E-2</v>
      </c>
      <c r="I25" s="975">
        <f>'A2.7.7'!I25/'A2.7.7'!I$29</f>
        <v>6.515020234503538E-2</v>
      </c>
      <c r="J25" s="976">
        <f>'A2.7.7'!J25/'A2.7.7'!J$29</f>
        <v>7.5435782265155987E-2</v>
      </c>
      <c r="K25" s="975">
        <f>'A2.7.7'!K25/'A2.7.7'!K$29</f>
        <v>7.3274887925941376E-2</v>
      </c>
      <c r="L25" s="976">
        <f>'A2.7.7'!L25/'A2.7.7'!L$29</f>
        <v>8.3459914211228142E-2</v>
      </c>
    </row>
    <row r="26" spans="2:12" customFormat="1" ht="13.35" customHeight="1" x14ac:dyDescent="0.2">
      <c r="B26" s="224"/>
      <c r="C26" s="354" t="s">
        <v>40</v>
      </c>
      <c r="D26" s="617" t="s">
        <v>64</v>
      </c>
      <c r="E26" s="975">
        <f>'A2.7.7'!E26/'A2.7.7'!E$29</f>
        <v>5.4199324571613923E-2</v>
      </c>
      <c r="F26" s="976">
        <f>'A2.7.7'!F26/'A2.7.7'!F$29</f>
        <v>6.6705956517679632E-2</v>
      </c>
      <c r="G26" s="975">
        <f>'A2.7.7'!G26/'A2.7.7'!G$29</f>
        <v>5.8038381548262526E-2</v>
      </c>
      <c r="H26" s="976">
        <f>'A2.7.7'!H26/'A2.7.7'!H$29</f>
        <v>7.0840261645008729E-2</v>
      </c>
      <c r="I26" s="975">
        <f>'A2.7.7'!I26/'A2.7.7'!I$29</f>
        <v>5.8503587212551868E-2</v>
      </c>
      <c r="J26" s="976">
        <f>'A2.7.7'!J26/'A2.7.7'!J$29</f>
        <v>7.1197839239712776E-2</v>
      </c>
      <c r="K26" s="975">
        <f>'A2.7.7'!K26/'A2.7.7'!K$29</f>
        <v>6.8324299341835149E-2</v>
      </c>
      <c r="L26" s="976">
        <f>'A2.7.7'!L26/'A2.7.7'!L$29</f>
        <v>8.2230356142878533E-2</v>
      </c>
    </row>
    <row r="27" spans="2:12" customFormat="1" ht="13.35" customHeight="1" x14ac:dyDescent="0.2">
      <c r="B27" s="224"/>
      <c r="C27" s="354" t="s">
        <v>41</v>
      </c>
      <c r="D27" s="617" t="s">
        <v>65</v>
      </c>
      <c r="E27" s="975">
        <f>'A2.7.7'!E27/'A2.7.7'!E$29</f>
        <v>1.3039958779636106E-2</v>
      </c>
      <c r="F27" s="976">
        <f>'A2.7.7'!F27/'A2.7.7'!F$29</f>
        <v>1.7225475326259412E-2</v>
      </c>
      <c r="G27" s="975">
        <f>'A2.7.7'!G27/'A2.7.7'!G$29</f>
        <v>1.3422854069169486E-2</v>
      </c>
      <c r="H27" s="976">
        <f>'A2.7.7'!H27/'A2.7.7'!H$29</f>
        <v>1.7560336339476176E-2</v>
      </c>
      <c r="I27" s="975">
        <f>'A2.7.7'!I27/'A2.7.7'!I$29</f>
        <v>1.3122299935525652E-2</v>
      </c>
      <c r="J27" s="976">
        <f>'A2.7.7'!J27/'A2.7.7'!J$29</f>
        <v>1.7032082703991938E-2</v>
      </c>
      <c r="K27" s="975">
        <f>'A2.7.7'!K27/'A2.7.7'!K$29</f>
        <v>1.5493798047960212E-2</v>
      </c>
      <c r="L27" s="976">
        <f>'A2.7.7'!L27/'A2.7.7'!L$29</f>
        <v>2.003221535991034E-2</v>
      </c>
    </row>
    <row r="28" spans="2:12" customFormat="1" ht="13.35" customHeight="1" x14ac:dyDescent="0.2">
      <c r="B28" s="225"/>
      <c r="C28" s="752" t="s">
        <v>42</v>
      </c>
      <c r="D28" s="753" t="s">
        <v>66</v>
      </c>
      <c r="E28" s="977">
        <f>'A2.7.7'!E28/'A2.7.7'!E$29</f>
        <v>2.4535589162718533E-3</v>
      </c>
      <c r="F28" s="978">
        <f>'A2.7.7'!F28/'A2.7.7'!F$29</f>
        <v>3.4166919122685553E-3</v>
      </c>
      <c r="G28" s="977">
        <f>'A2.7.7'!G28/'A2.7.7'!G$29</f>
        <v>2.4701135186940533E-3</v>
      </c>
      <c r="H28" s="978">
        <f>'A2.7.7'!H28/'A2.7.7'!H$29</f>
        <v>3.385857390589941E-3</v>
      </c>
      <c r="I28" s="977">
        <f>'A2.7.7'!I28/'A2.7.7'!I$29</f>
        <v>2.3093474216161068E-3</v>
      </c>
      <c r="J28" s="978">
        <f>'A2.7.7'!J28/'A2.7.7'!J$29</f>
        <v>3.16187381751999E-3</v>
      </c>
      <c r="K28" s="977">
        <f>'A2.7.7'!K28/'A2.7.7'!K$29</f>
        <v>2.8406386459113768E-3</v>
      </c>
      <c r="L28" s="978">
        <f>'A2.7.7'!L28/'A2.7.7'!L$29</f>
        <v>3.8573816170939085E-3</v>
      </c>
    </row>
    <row r="29" spans="2:12" customFormat="1" ht="13.35" customHeight="1" x14ac:dyDescent="0.2">
      <c r="B29" s="225"/>
      <c r="C29" s="226" t="s">
        <v>8</v>
      </c>
      <c r="D29" s="227"/>
      <c r="E29" s="230">
        <f>'A2.7.7'!E29/'A2.7.7'!E$29</f>
        <v>1</v>
      </c>
      <c r="F29" s="231">
        <f>'A2.7.7'!F29/'A2.7.7'!F$29</f>
        <v>1</v>
      </c>
      <c r="G29" s="230">
        <f>'A2.7.7'!G29/'A2.7.7'!G$29</f>
        <v>1</v>
      </c>
      <c r="H29" s="231">
        <f>'A2.7.7'!H29/'A2.7.7'!H$29</f>
        <v>1</v>
      </c>
      <c r="I29" s="230">
        <f>'A2.7.7'!I29/'A2.7.7'!I$29</f>
        <v>1</v>
      </c>
      <c r="J29" s="231">
        <f>'A2.7.7'!J29/'A2.7.7'!J$29</f>
        <v>1</v>
      </c>
      <c r="K29" s="230">
        <f>'A2.7.7'!K29/'A2.7.7'!K$29</f>
        <v>1</v>
      </c>
      <c r="L29" s="231">
        <f>'A2.7.7'!L29/'A2.7.7'!L$29</f>
        <v>1</v>
      </c>
    </row>
    <row r="30" spans="2:12" customFormat="1" ht="13.35" customHeight="1" x14ac:dyDescent="0.2">
      <c r="B30" s="9" t="s">
        <v>785</v>
      </c>
    </row>
    <row r="31" spans="2:12" customFormat="1" ht="13.35" customHeight="1" x14ac:dyDescent="0.2">
      <c r="B31" s="9" t="s">
        <v>849</v>
      </c>
      <c r="C31" s="556"/>
      <c r="D31" s="517"/>
      <c r="E31" s="517"/>
    </row>
    <row r="32" spans="2:12" customFormat="1" ht="13.35" customHeight="1" x14ac:dyDescent="0.2">
      <c r="B32" s="734"/>
    </row>
    <row r="33" spans="2:7" customFormat="1" ht="13.35" customHeight="1" x14ac:dyDescent="0.2">
      <c r="B33" s="734"/>
    </row>
    <row r="34" spans="2:7" x14ac:dyDescent="0.2">
      <c r="G34" s="109" t="s">
        <v>245</v>
      </c>
    </row>
  </sheetData>
  <mergeCells count="3">
    <mergeCell ref="B1:L1"/>
    <mergeCell ref="K2:L2"/>
    <mergeCell ref="C3:D3"/>
  </mergeCells>
  <hyperlinks>
    <hyperlink ref="G34" location="CONTENTS!A1" display="BACK TO CONTENTS" xr:uid="{00000000-0004-0000-46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theme="7" tint="0.79998168889431442"/>
    <pageSetUpPr fitToPage="1"/>
  </sheetPr>
  <dimension ref="B1:N91"/>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6384" width="9.140625" style="4"/>
  </cols>
  <sheetData>
    <row r="1" spans="2:14" s="3" customFormat="1" ht="15" customHeight="1" x14ac:dyDescent="0.2">
      <c r="B1" s="1449" t="s">
        <v>1185</v>
      </c>
      <c r="C1" s="1449"/>
      <c r="D1" s="1449"/>
      <c r="E1" s="1449"/>
      <c r="F1" s="1449"/>
      <c r="G1" s="1449"/>
      <c r="H1" s="1449"/>
      <c r="I1" s="1449"/>
      <c r="J1" s="1449"/>
      <c r="K1" s="1449"/>
      <c r="L1" s="1449"/>
    </row>
    <row r="2" spans="2:14"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4" ht="24.95" customHeight="1" x14ac:dyDescent="0.2">
      <c r="B3" s="150"/>
      <c r="C3" s="1489" t="s">
        <v>85</v>
      </c>
      <c r="D3" s="1490"/>
      <c r="E3" s="682" t="s">
        <v>17</v>
      </c>
      <c r="F3" s="736" t="s">
        <v>98</v>
      </c>
      <c r="G3" s="682" t="s">
        <v>17</v>
      </c>
      <c r="H3" s="736" t="s">
        <v>98</v>
      </c>
      <c r="I3" s="682" t="s">
        <v>17</v>
      </c>
      <c r="J3" s="736" t="s">
        <v>98</v>
      </c>
      <c r="K3" s="682" t="s">
        <v>17</v>
      </c>
      <c r="L3" s="736" t="s">
        <v>98</v>
      </c>
    </row>
    <row r="4" spans="2:14" ht="13.35" customHeight="1" x14ac:dyDescent="0.2">
      <c r="B4" s="38"/>
      <c r="C4" s="563" t="s">
        <v>18</v>
      </c>
      <c r="D4" s="625" t="s">
        <v>43</v>
      </c>
      <c r="E4" s="596">
        <v>0</v>
      </c>
      <c r="F4" s="597">
        <v>0</v>
      </c>
      <c r="G4" s="596">
        <v>0</v>
      </c>
      <c r="H4" s="597">
        <v>0</v>
      </c>
      <c r="I4" s="596">
        <v>0</v>
      </c>
      <c r="J4" s="597">
        <v>0</v>
      </c>
      <c r="K4" s="596">
        <v>0</v>
      </c>
      <c r="L4" s="597">
        <v>0</v>
      </c>
    </row>
    <row r="5" spans="2:14" ht="13.35" customHeight="1" x14ac:dyDescent="0.2">
      <c r="B5" s="38"/>
      <c r="C5" s="441" t="s">
        <v>19</v>
      </c>
      <c r="D5" s="740" t="s">
        <v>121</v>
      </c>
      <c r="E5" s="596">
        <v>3</v>
      </c>
      <c r="F5" s="597">
        <v>1.4170650000000002E-2</v>
      </c>
      <c r="G5" s="596">
        <v>1</v>
      </c>
      <c r="H5" s="597">
        <v>5.7881999999999994E-3</v>
      </c>
      <c r="I5" s="596">
        <v>1</v>
      </c>
      <c r="J5" s="597">
        <v>9.7333000000000001E-4</v>
      </c>
      <c r="K5" s="596">
        <v>1</v>
      </c>
      <c r="L5" s="597">
        <v>1.0049900000000001E-3</v>
      </c>
      <c r="N5" s="321"/>
    </row>
    <row r="6" spans="2:14" ht="13.35" customHeight="1" x14ac:dyDescent="0.2">
      <c r="B6" s="38"/>
      <c r="C6" s="441" t="s">
        <v>20</v>
      </c>
      <c r="D6" s="442" t="s">
        <v>44</v>
      </c>
      <c r="E6" s="596">
        <v>91</v>
      </c>
      <c r="F6" s="597">
        <v>5.6691539999999999E-2</v>
      </c>
      <c r="G6" s="596">
        <v>98</v>
      </c>
      <c r="H6" s="597">
        <v>7.1464669999999994E-2</v>
      </c>
      <c r="I6" s="596">
        <v>98</v>
      </c>
      <c r="J6" s="597">
        <v>8.3885380000000009E-2</v>
      </c>
      <c r="K6" s="596">
        <v>88</v>
      </c>
      <c r="L6" s="597">
        <v>5.5427620000000004E-2</v>
      </c>
    </row>
    <row r="7" spans="2:14" ht="13.35" customHeight="1" x14ac:dyDescent="0.2">
      <c r="B7" s="38"/>
      <c r="C7" s="441" t="s">
        <v>21</v>
      </c>
      <c r="D7" s="442" t="s">
        <v>45</v>
      </c>
      <c r="E7" s="596">
        <v>108</v>
      </c>
      <c r="F7" s="597">
        <v>0.11246807</v>
      </c>
      <c r="G7" s="596">
        <v>88</v>
      </c>
      <c r="H7" s="597">
        <v>9.5923009999999989E-2</v>
      </c>
      <c r="I7" s="596">
        <v>101</v>
      </c>
      <c r="J7" s="597">
        <v>0.11326655000000001</v>
      </c>
      <c r="K7" s="596">
        <v>103</v>
      </c>
      <c r="L7" s="597">
        <v>0.10765812</v>
      </c>
    </row>
    <row r="8" spans="2:14" ht="13.35" customHeight="1" x14ac:dyDescent="0.2">
      <c r="B8" s="38"/>
      <c r="C8" s="441" t="s">
        <v>22</v>
      </c>
      <c r="D8" s="442" t="s">
        <v>46</v>
      </c>
      <c r="E8" s="596">
        <v>130</v>
      </c>
      <c r="F8" s="597">
        <v>0.20759651000000001</v>
      </c>
      <c r="G8" s="596">
        <v>124</v>
      </c>
      <c r="H8" s="597">
        <v>0.17307856999999999</v>
      </c>
      <c r="I8" s="596">
        <v>113</v>
      </c>
      <c r="J8" s="597">
        <v>0.14445732</v>
      </c>
      <c r="K8" s="596">
        <v>113</v>
      </c>
      <c r="L8" s="597">
        <v>0.16037010999999998</v>
      </c>
    </row>
    <row r="9" spans="2:14" ht="13.35" customHeight="1" x14ac:dyDescent="0.2">
      <c r="B9" s="38"/>
      <c r="C9" s="441" t="s">
        <v>23</v>
      </c>
      <c r="D9" s="442" t="s">
        <v>47</v>
      </c>
      <c r="E9" s="596">
        <v>148</v>
      </c>
      <c r="F9" s="597">
        <v>0.27975262000000001</v>
      </c>
      <c r="G9" s="596">
        <v>127</v>
      </c>
      <c r="H9" s="597">
        <v>0.22326432000000002</v>
      </c>
      <c r="I9" s="596">
        <v>112</v>
      </c>
      <c r="J9" s="597">
        <v>0.18098671</v>
      </c>
      <c r="K9" s="596">
        <v>108</v>
      </c>
      <c r="L9" s="597">
        <v>0.19064794000000002</v>
      </c>
    </row>
    <row r="10" spans="2:14" ht="13.35" customHeight="1" x14ac:dyDescent="0.2">
      <c r="B10" s="38"/>
      <c r="C10" s="441" t="s">
        <v>24</v>
      </c>
      <c r="D10" s="442" t="s">
        <v>48</v>
      </c>
      <c r="E10" s="596">
        <v>168</v>
      </c>
      <c r="F10" s="597">
        <v>0.36541791000000001</v>
      </c>
      <c r="G10" s="596">
        <v>147</v>
      </c>
      <c r="H10" s="597">
        <v>0.32079494000000003</v>
      </c>
      <c r="I10" s="596">
        <v>143</v>
      </c>
      <c r="J10" s="597">
        <v>0.30294670000000001</v>
      </c>
      <c r="K10" s="596">
        <v>160</v>
      </c>
      <c r="L10" s="597">
        <v>0.32176659999999996</v>
      </c>
    </row>
    <row r="11" spans="2:14" customFormat="1" ht="13.35" customHeight="1" x14ac:dyDescent="0.2">
      <c r="B11" s="224"/>
      <c r="C11" s="441" t="s">
        <v>25</v>
      </c>
      <c r="D11" s="442" t="s">
        <v>49</v>
      </c>
      <c r="E11" s="596">
        <v>162</v>
      </c>
      <c r="F11" s="597">
        <v>0.41869713000000003</v>
      </c>
      <c r="G11" s="596">
        <v>142</v>
      </c>
      <c r="H11" s="597">
        <v>0.35174579</v>
      </c>
      <c r="I11" s="596">
        <v>179</v>
      </c>
      <c r="J11" s="597">
        <v>0.40470558999999995</v>
      </c>
      <c r="K11" s="596">
        <v>181</v>
      </c>
      <c r="L11" s="597">
        <v>0.45212668999999994</v>
      </c>
    </row>
    <row r="12" spans="2:14" customFormat="1" ht="13.35" customHeight="1" x14ac:dyDescent="0.2">
      <c r="B12" s="224"/>
      <c r="C12" s="441" t="s">
        <v>26</v>
      </c>
      <c r="D12" s="442" t="s">
        <v>50</v>
      </c>
      <c r="E12" s="596">
        <v>499</v>
      </c>
      <c r="F12" s="597">
        <v>0.45296199999999998</v>
      </c>
      <c r="G12" s="596">
        <v>242</v>
      </c>
      <c r="H12" s="597">
        <v>0.45986881000000007</v>
      </c>
      <c r="I12" s="596">
        <v>172</v>
      </c>
      <c r="J12" s="597">
        <v>0.47575209999999996</v>
      </c>
      <c r="K12" s="596">
        <v>192</v>
      </c>
      <c r="L12" s="597">
        <v>0.53492081000000002</v>
      </c>
    </row>
    <row r="13" spans="2:14" customFormat="1" ht="13.35" customHeight="1" x14ac:dyDescent="0.2">
      <c r="B13" s="224"/>
      <c r="C13" s="354" t="s">
        <v>27</v>
      </c>
      <c r="D13" s="742" t="s">
        <v>51</v>
      </c>
      <c r="E13" s="596">
        <v>3379</v>
      </c>
      <c r="F13" s="597">
        <v>3.9740687499999998</v>
      </c>
      <c r="G13" s="596">
        <v>1921</v>
      </c>
      <c r="H13" s="597">
        <v>2.2717271800000001</v>
      </c>
      <c r="I13" s="596">
        <v>726</v>
      </c>
      <c r="J13" s="597">
        <v>0.97930223999999999</v>
      </c>
      <c r="K13" s="596">
        <v>269</v>
      </c>
      <c r="L13" s="597">
        <v>0.70103585000000013</v>
      </c>
    </row>
    <row r="14" spans="2:14" customFormat="1" ht="13.35" customHeight="1" x14ac:dyDescent="0.2">
      <c r="B14" s="224"/>
      <c r="C14" s="354" t="s">
        <v>28</v>
      </c>
      <c r="D14" s="742" t="s">
        <v>52</v>
      </c>
      <c r="E14" s="596">
        <v>4158</v>
      </c>
      <c r="F14" s="597">
        <v>8.4986155000000014</v>
      </c>
      <c r="G14" s="596">
        <v>3137</v>
      </c>
      <c r="H14" s="597">
        <v>6.2670039500000012</v>
      </c>
      <c r="I14" s="596">
        <v>1536</v>
      </c>
      <c r="J14" s="597">
        <v>2.7219911100000003</v>
      </c>
      <c r="K14" s="596">
        <v>595</v>
      </c>
      <c r="L14" s="597">
        <v>1.1992509100000002</v>
      </c>
    </row>
    <row r="15" spans="2:14" customFormat="1" ht="13.35" customHeight="1" x14ac:dyDescent="0.2">
      <c r="B15" s="224"/>
      <c r="C15" s="354" t="s">
        <v>29</v>
      </c>
      <c r="D15" s="742" t="s">
        <v>53</v>
      </c>
      <c r="E15" s="596">
        <v>7392</v>
      </c>
      <c r="F15" s="597">
        <v>14.62191457</v>
      </c>
      <c r="G15" s="596">
        <v>6647</v>
      </c>
      <c r="H15" s="597">
        <v>11.839144050000002</v>
      </c>
      <c r="I15" s="596">
        <v>4525</v>
      </c>
      <c r="J15" s="597">
        <v>6.0342301999999997</v>
      </c>
      <c r="K15" s="596">
        <v>1358</v>
      </c>
      <c r="L15" s="597">
        <v>1.7764018400000001</v>
      </c>
    </row>
    <row r="16" spans="2:14" customFormat="1" ht="13.35" customHeight="1" x14ac:dyDescent="0.2">
      <c r="B16" s="224"/>
      <c r="C16" s="354" t="s">
        <v>30</v>
      </c>
      <c r="D16" s="742" t="s">
        <v>54</v>
      </c>
      <c r="E16" s="596">
        <v>8734</v>
      </c>
      <c r="F16" s="597">
        <v>19.984743649999999</v>
      </c>
      <c r="G16" s="596">
        <v>7236</v>
      </c>
      <c r="H16" s="597">
        <v>16.93282795</v>
      </c>
      <c r="I16" s="596">
        <v>6915</v>
      </c>
      <c r="J16" s="597">
        <v>12.51136633</v>
      </c>
      <c r="K16" s="596">
        <v>4647</v>
      </c>
      <c r="L16" s="597">
        <v>5.5040499600000006</v>
      </c>
    </row>
    <row r="17" spans="2:12" customFormat="1" ht="13.35" customHeight="1" x14ac:dyDescent="0.2">
      <c r="B17" s="224"/>
      <c r="C17" s="354" t="s">
        <v>31</v>
      </c>
      <c r="D17" s="742" t="s">
        <v>55</v>
      </c>
      <c r="E17" s="596">
        <v>12725</v>
      </c>
      <c r="F17" s="597">
        <v>27.80254798</v>
      </c>
      <c r="G17" s="596">
        <v>12145</v>
      </c>
      <c r="H17" s="597">
        <v>29.669185669999997</v>
      </c>
      <c r="I17" s="596">
        <v>8810</v>
      </c>
      <c r="J17" s="597">
        <v>17.876948940000002</v>
      </c>
      <c r="K17" s="596">
        <v>5127</v>
      </c>
      <c r="L17" s="597">
        <v>10.103904339999998</v>
      </c>
    </row>
    <row r="18" spans="2:12" customFormat="1" ht="13.35" customHeight="1" x14ac:dyDescent="0.2">
      <c r="B18" s="224"/>
      <c r="C18" s="354" t="s">
        <v>32</v>
      </c>
      <c r="D18" s="742" t="s">
        <v>56</v>
      </c>
      <c r="E18" s="596">
        <v>14488</v>
      </c>
      <c r="F18" s="597">
        <v>33.16950963</v>
      </c>
      <c r="G18" s="596">
        <v>13705</v>
      </c>
      <c r="H18" s="597">
        <v>33.355513629999997</v>
      </c>
      <c r="I18" s="596">
        <v>11799</v>
      </c>
      <c r="J18" s="597">
        <v>25.829800300000002</v>
      </c>
      <c r="K18" s="596">
        <v>7712</v>
      </c>
      <c r="L18" s="597">
        <v>15.20871019</v>
      </c>
    </row>
    <row r="19" spans="2:12" customFormat="1" ht="13.35" customHeight="1" x14ac:dyDescent="0.2">
      <c r="B19" s="224"/>
      <c r="C19" s="354" t="s">
        <v>33</v>
      </c>
      <c r="D19" s="742" t="s">
        <v>57</v>
      </c>
      <c r="E19" s="596">
        <v>19086</v>
      </c>
      <c r="F19" s="597">
        <v>42.266480039999998</v>
      </c>
      <c r="G19" s="596">
        <v>17253</v>
      </c>
      <c r="H19" s="597">
        <v>39.486087779999998</v>
      </c>
      <c r="I19" s="596">
        <v>14706</v>
      </c>
      <c r="J19" s="597">
        <v>34.818525569999998</v>
      </c>
      <c r="K19" s="596">
        <v>9523</v>
      </c>
      <c r="L19" s="597">
        <v>22.376014329999997</v>
      </c>
    </row>
    <row r="20" spans="2:12" customFormat="1" ht="13.35" customHeight="1" x14ac:dyDescent="0.2">
      <c r="B20" s="224"/>
      <c r="C20" s="354" t="s">
        <v>34</v>
      </c>
      <c r="D20" s="742" t="s">
        <v>58</v>
      </c>
      <c r="E20" s="596">
        <v>131893</v>
      </c>
      <c r="F20" s="597">
        <v>423.15476053999998</v>
      </c>
      <c r="G20" s="596">
        <v>130953</v>
      </c>
      <c r="H20" s="597">
        <v>421.40136613999999</v>
      </c>
      <c r="I20" s="596">
        <v>129780</v>
      </c>
      <c r="J20" s="597">
        <v>392.80678634999998</v>
      </c>
      <c r="K20" s="596">
        <v>96217</v>
      </c>
      <c r="L20" s="597">
        <v>278.78523014000001</v>
      </c>
    </row>
    <row r="21" spans="2:12" customFormat="1" ht="13.35" customHeight="1" x14ac:dyDescent="0.2">
      <c r="B21" s="224"/>
      <c r="C21" s="354" t="s">
        <v>35</v>
      </c>
      <c r="D21" s="617" t="s">
        <v>744</v>
      </c>
      <c r="E21" s="596">
        <v>272062</v>
      </c>
      <c r="F21" s="597">
        <v>1515.7619881599999</v>
      </c>
      <c r="G21" s="596">
        <v>295222</v>
      </c>
      <c r="H21" s="597">
        <v>1644.70131098</v>
      </c>
      <c r="I21" s="596">
        <v>301131</v>
      </c>
      <c r="J21" s="597">
        <v>1655.3511277699997</v>
      </c>
      <c r="K21" s="596">
        <v>265814</v>
      </c>
      <c r="L21" s="597">
        <v>1484.6074739400001</v>
      </c>
    </row>
    <row r="22" spans="2:12" customFormat="1" ht="13.35" customHeight="1" x14ac:dyDescent="0.2">
      <c r="B22" s="224"/>
      <c r="C22" s="354" t="s">
        <v>36</v>
      </c>
      <c r="D22" s="617" t="s">
        <v>773</v>
      </c>
      <c r="E22" s="596">
        <v>200875</v>
      </c>
      <c r="F22" s="597">
        <v>1377.8030879300002</v>
      </c>
      <c r="G22" s="596">
        <v>227911</v>
      </c>
      <c r="H22" s="597">
        <v>1526.6229077999999</v>
      </c>
      <c r="I22" s="596">
        <v>251556</v>
      </c>
      <c r="J22" s="597">
        <v>1601.1201125299997</v>
      </c>
      <c r="K22" s="596">
        <v>241068</v>
      </c>
      <c r="L22" s="597">
        <v>1573.00937647</v>
      </c>
    </row>
    <row r="23" spans="2:12" customFormat="1" ht="13.35" customHeight="1" x14ac:dyDescent="0.2">
      <c r="B23" s="224"/>
      <c r="C23" s="354" t="s">
        <v>37</v>
      </c>
      <c r="D23" s="617" t="s">
        <v>754</v>
      </c>
      <c r="E23" s="596">
        <v>123908</v>
      </c>
      <c r="F23" s="597">
        <v>939.80416644000002</v>
      </c>
      <c r="G23" s="596">
        <v>149259</v>
      </c>
      <c r="H23" s="597">
        <v>1128.7854616699999</v>
      </c>
      <c r="I23" s="596">
        <v>160098</v>
      </c>
      <c r="J23" s="597">
        <v>1212.8558321200003</v>
      </c>
      <c r="K23" s="596">
        <v>174292</v>
      </c>
      <c r="L23" s="597">
        <v>1310.1770148800001</v>
      </c>
    </row>
    <row r="24" spans="2:12" customFormat="1" ht="13.35" customHeight="1" x14ac:dyDescent="0.2">
      <c r="B24" s="224"/>
      <c r="C24" s="354" t="s">
        <v>38</v>
      </c>
      <c r="D24" s="617" t="s">
        <v>62</v>
      </c>
      <c r="E24" s="596">
        <v>116222</v>
      </c>
      <c r="F24" s="597">
        <v>1139.4600655199999</v>
      </c>
      <c r="G24" s="596">
        <v>143313</v>
      </c>
      <c r="H24" s="597">
        <v>1367.0800433300001</v>
      </c>
      <c r="I24" s="596">
        <v>152294</v>
      </c>
      <c r="J24" s="597">
        <v>1440.5855816699998</v>
      </c>
      <c r="K24" s="596">
        <v>165752</v>
      </c>
      <c r="L24" s="597">
        <v>1592.6478350900002</v>
      </c>
    </row>
    <row r="25" spans="2:12" customFormat="1" ht="13.35" customHeight="1" x14ac:dyDescent="0.2">
      <c r="B25" s="224"/>
      <c r="C25" s="354" t="s">
        <v>39</v>
      </c>
      <c r="D25" s="617" t="s">
        <v>63</v>
      </c>
      <c r="E25" s="596">
        <v>35583</v>
      </c>
      <c r="F25" s="597">
        <v>507.95575757000006</v>
      </c>
      <c r="G25" s="596">
        <v>41302</v>
      </c>
      <c r="H25" s="597">
        <v>593.40670481999996</v>
      </c>
      <c r="I25" s="596">
        <v>43586</v>
      </c>
      <c r="J25" s="597">
        <v>609.91257265000013</v>
      </c>
      <c r="K25" s="596">
        <v>49331</v>
      </c>
      <c r="L25" s="597">
        <v>683.54859814999998</v>
      </c>
    </row>
    <row r="26" spans="2:12" customFormat="1" ht="13.35" customHeight="1" x14ac:dyDescent="0.2">
      <c r="B26" s="224"/>
      <c r="C26" s="354" t="s">
        <v>40</v>
      </c>
      <c r="D26" s="617" t="s">
        <v>64</v>
      </c>
      <c r="E26" s="596">
        <v>27470</v>
      </c>
      <c r="F26" s="597">
        <v>536.71905136999987</v>
      </c>
      <c r="G26" s="596">
        <v>32146</v>
      </c>
      <c r="H26" s="597">
        <v>649.67475367999987</v>
      </c>
      <c r="I26" s="596">
        <v>32467</v>
      </c>
      <c r="J26" s="597">
        <v>649.37562637999997</v>
      </c>
      <c r="K26" s="596">
        <v>36546</v>
      </c>
      <c r="L26" s="597">
        <v>762.45549695000011</v>
      </c>
    </row>
    <row r="27" spans="2:12" customFormat="1" ht="13.35" customHeight="1" x14ac:dyDescent="0.2">
      <c r="B27" s="224"/>
      <c r="C27" s="354" t="s">
        <v>41</v>
      </c>
      <c r="D27" s="617" t="s">
        <v>65</v>
      </c>
      <c r="E27" s="596">
        <v>4533</v>
      </c>
      <c r="F27" s="597">
        <v>164.33930915000005</v>
      </c>
      <c r="G27" s="596">
        <v>5137</v>
      </c>
      <c r="H27" s="597">
        <v>191.38324828000003</v>
      </c>
      <c r="I27" s="596">
        <v>5045</v>
      </c>
      <c r="J27" s="597">
        <v>183.00619142000002</v>
      </c>
      <c r="K27" s="596">
        <v>6054</v>
      </c>
      <c r="L27" s="597">
        <v>225.53214807000003</v>
      </c>
    </row>
    <row r="28" spans="2:12" customFormat="1" ht="13.35" customHeight="1" x14ac:dyDescent="0.2">
      <c r="B28" s="225"/>
      <c r="C28" s="752" t="s">
        <v>42</v>
      </c>
      <c r="D28" s="753" t="s">
        <v>66</v>
      </c>
      <c r="E28" s="676">
        <v>799</v>
      </c>
      <c r="F28" s="677">
        <v>39.274244020000005</v>
      </c>
      <c r="G28" s="676">
        <v>894</v>
      </c>
      <c r="H28" s="677">
        <v>46.61500435</v>
      </c>
      <c r="I28" s="676">
        <v>798</v>
      </c>
      <c r="J28" s="677">
        <v>42.311826750000009</v>
      </c>
      <c r="K28" s="676">
        <v>995</v>
      </c>
      <c r="L28" s="677">
        <v>53.905479189999987</v>
      </c>
    </row>
    <row r="29" spans="2:12" customFormat="1" ht="13.35" customHeight="1" x14ac:dyDescent="0.2">
      <c r="B29" s="225"/>
      <c r="C29" s="226" t="s">
        <v>8</v>
      </c>
      <c r="D29" s="227"/>
      <c r="E29" s="228">
        <f t="shared" ref="E29:L29" si="0">SUM(E4:E28)</f>
        <v>984616</v>
      </c>
      <c r="F29" s="229">
        <f t="shared" si="0"/>
        <v>6796.4980672499996</v>
      </c>
      <c r="G29" s="228">
        <f t="shared" si="0"/>
        <v>1089150</v>
      </c>
      <c r="H29" s="229">
        <f t="shared" si="0"/>
        <v>7711.1942195699985</v>
      </c>
      <c r="I29" s="228">
        <f t="shared" si="0"/>
        <v>1126691</v>
      </c>
      <c r="J29" s="229">
        <f t="shared" si="0"/>
        <v>7889.8047960099993</v>
      </c>
      <c r="K29" s="228">
        <f t="shared" si="0"/>
        <v>1066246</v>
      </c>
      <c r="L29" s="229">
        <f t="shared" si="0"/>
        <v>8023.3619431800007</v>
      </c>
    </row>
    <row r="30" spans="2:12" customFormat="1" ht="13.35" customHeight="1" x14ac:dyDescent="0.2">
      <c r="B30" s="9" t="s">
        <v>785</v>
      </c>
    </row>
    <row r="31" spans="2:12" customFormat="1" ht="13.35" customHeight="1" x14ac:dyDescent="0.2">
      <c r="B31" s="9" t="s">
        <v>849</v>
      </c>
      <c r="C31" s="556"/>
      <c r="D31" s="517"/>
      <c r="E31" s="517"/>
    </row>
    <row r="32" spans="2:12" customFormat="1" ht="13.35" customHeight="1" x14ac:dyDescent="0.2">
      <c r="B32" s="734"/>
      <c r="C32" s="232"/>
    </row>
    <row r="33" spans="2:12" customFormat="1" ht="13.35" customHeight="1" x14ac:dyDescent="0.2">
      <c r="B33" s="734"/>
    </row>
    <row r="34" spans="2:12" customFormat="1" ht="13.35" customHeight="1" x14ac:dyDescent="0.2">
      <c r="G34" s="109" t="s">
        <v>245</v>
      </c>
    </row>
    <row r="35" spans="2:12" customFormat="1" ht="13.35" customHeight="1" x14ac:dyDescent="0.2"/>
    <row r="36" spans="2:12" s="636" customFormat="1" x14ac:dyDescent="0.2">
      <c r="B36"/>
      <c r="C36" s="49"/>
      <c r="D36" s="49"/>
      <c r="E36" s="49"/>
      <c r="F36" s="49"/>
      <c r="G36" s="637"/>
      <c r="H36" s="637"/>
      <c r="I36" s="637"/>
      <c r="J36" s="637"/>
      <c r="K36" s="637"/>
      <c r="L36" s="637"/>
    </row>
    <row r="37" spans="2:12" s="636" customFormat="1" x14ac:dyDescent="0.2">
      <c r="B37"/>
      <c r="C37" s="49"/>
      <c r="D37" s="49"/>
      <c r="E37" s="49"/>
      <c r="F37" s="49"/>
      <c r="G37" s="637"/>
      <c r="H37" s="637"/>
      <c r="I37" s="637"/>
      <c r="J37" s="637"/>
      <c r="K37" s="637"/>
      <c r="L37" s="637"/>
    </row>
    <row r="38" spans="2:12" s="636" customFormat="1" x14ac:dyDescent="0.2">
      <c r="B38"/>
      <c r="C38" s="49"/>
      <c r="D38" s="49"/>
      <c r="E38" s="49"/>
      <c r="F38" s="49"/>
      <c r="G38" s="637"/>
      <c r="H38" s="637"/>
      <c r="I38" s="637"/>
      <c r="J38" s="637"/>
      <c r="K38" s="637"/>
      <c r="L38" s="637"/>
    </row>
    <row r="39" spans="2:12" s="636" customFormat="1" x14ac:dyDescent="0.2">
      <c r="B39"/>
      <c r="C39" s="49"/>
      <c r="D39" s="49"/>
      <c r="E39" s="49"/>
      <c r="F39" s="49"/>
      <c r="G39" s="637"/>
      <c r="H39" s="637"/>
      <c r="I39" s="637"/>
      <c r="J39" s="637"/>
      <c r="K39" s="637"/>
      <c r="L39" s="637"/>
    </row>
    <row r="40" spans="2:12" s="636" customFormat="1" x14ac:dyDescent="0.2">
      <c r="B40"/>
      <c r="C40" s="49"/>
      <c r="D40" s="49"/>
      <c r="E40" s="49"/>
      <c r="F40" s="49"/>
      <c r="G40" s="637"/>
      <c r="H40" s="637"/>
      <c r="I40" s="637"/>
      <c r="J40" s="637"/>
      <c r="K40" s="637"/>
      <c r="L40" s="637"/>
    </row>
    <row r="41" spans="2:12" s="636" customFormat="1" x14ac:dyDescent="0.2">
      <c r="B41"/>
      <c r="C41" s="49"/>
      <c r="D41" s="49"/>
      <c r="E41" s="49"/>
      <c r="F41" s="49"/>
      <c r="G41" s="637"/>
      <c r="H41" s="637"/>
      <c r="I41" s="637"/>
      <c r="J41" s="637"/>
      <c r="K41" s="637"/>
      <c r="L41" s="637"/>
    </row>
    <row r="42" spans="2:12" s="636" customFormat="1" x14ac:dyDescent="0.2">
      <c r="B42"/>
      <c r="C42" s="49"/>
      <c r="D42" s="49"/>
      <c r="E42" s="49"/>
      <c r="F42" s="49"/>
      <c r="G42" s="637"/>
      <c r="H42" s="637"/>
      <c r="I42" s="637"/>
      <c r="J42" s="637"/>
      <c r="K42" s="637"/>
      <c r="L42" s="637"/>
    </row>
    <row r="43" spans="2:12" s="636" customFormat="1" x14ac:dyDescent="0.2">
      <c r="B43"/>
      <c r="C43" s="49"/>
      <c r="D43" s="49"/>
      <c r="E43" s="49"/>
      <c r="F43" s="49"/>
      <c r="G43" s="637"/>
      <c r="H43" s="637"/>
      <c r="I43" s="637"/>
      <c r="J43" s="637"/>
      <c r="K43" s="637"/>
      <c r="L43" s="637"/>
    </row>
    <row r="44" spans="2:12" s="636" customFormat="1" x14ac:dyDescent="0.2">
      <c r="B44"/>
      <c r="C44" s="49"/>
      <c r="D44" s="49"/>
      <c r="E44" s="49"/>
      <c r="F44" s="49"/>
      <c r="G44" s="637"/>
      <c r="H44" s="637"/>
      <c r="I44" s="637"/>
      <c r="J44" s="637"/>
      <c r="K44" s="637"/>
      <c r="L44" s="637"/>
    </row>
    <row r="45" spans="2:12" s="636" customFormat="1" x14ac:dyDescent="0.2">
      <c r="B45"/>
      <c r="C45" s="49"/>
      <c r="D45" s="49"/>
      <c r="E45" s="49"/>
      <c r="F45" s="49"/>
      <c r="G45" s="637"/>
      <c r="H45" s="637"/>
      <c r="I45" s="637"/>
      <c r="J45" s="637"/>
      <c r="K45" s="637"/>
      <c r="L45" s="637"/>
    </row>
    <row r="46" spans="2:12" s="636" customFormat="1" x14ac:dyDescent="0.2">
      <c r="B46"/>
      <c r="C46" s="49"/>
      <c r="D46" s="49"/>
      <c r="E46" s="49"/>
      <c r="F46" s="49"/>
      <c r="G46" s="637"/>
      <c r="H46" s="637"/>
      <c r="I46" s="637"/>
      <c r="J46" s="637"/>
      <c r="K46" s="637"/>
      <c r="L46" s="637"/>
    </row>
    <row r="47" spans="2:12" s="636" customFormat="1" x14ac:dyDescent="0.2">
      <c r="B47"/>
      <c r="C47" s="49"/>
      <c r="D47" s="49"/>
      <c r="E47" s="49"/>
      <c r="F47" s="49"/>
      <c r="G47" s="637"/>
      <c r="H47" s="637"/>
      <c r="I47" s="637"/>
      <c r="J47" s="637"/>
      <c r="K47" s="637"/>
      <c r="L47" s="637"/>
    </row>
    <row r="48" spans="2:12" s="636" customFormat="1" x14ac:dyDescent="0.2">
      <c r="B48"/>
      <c r="C48" s="49"/>
      <c r="D48" s="49"/>
      <c r="E48" s="49"/>
      <c r="F48" s="49"/>
      <c r="G48" s="637"/>
      <c r="H48" s="637"/>
      <c r="I48" s="637"/>
      <c r="J48" s="637"/>
      <c r="K48" s="637"/>
      <c r="L48" s="637"/>
    </row>
    <row r="49" spans="2:12" s="636" customFormat="1" x14ac:dyDescent="0.2">
      <c r="B49"/>
      <c r="C49" s="49"/>
      <c r="D49" s="49"/>
      <c r="E49" s="49"/>
      <c r="F49" s="49"/>
      <c r="G49" s="637"/>
      <c r="H49" s="637"/>
      <c r="I49" s="637"/>
      <c r="J49" s="637"/>
      <c r="K49" s="637"/>
      <c r="L49" s="637"/>
    </row>
    <row r="50" spans="2:12" s="636" customFormat="1" x14ac:dyDescent="0.2">
      <c r="B50"/>
      <c r="C50" s="49"/>
      <c r="D50" s="49"/>
      <c r="E50" s="49"/>
      <c r="F50" s="49"/>
      <c r="G50" s="637"/>
      <c r="H50" s="637"/>
      <c r="I50" s="637"/>
      <c r="J50" s="637"/>
      <c r="K50" s="637"/>
      <c r="L50" s="637"/>
    </row>
    <row r="51" spans="2:12" s="636" customFormat="1" x14ac:dyDescent="0.2">
      <c r="B51"/>
      <c r="C51" s="49"/>
      <c r="D51" s="49"/>
      <c r="E51" s="49"/>
      <c r="F51" s="49"/>
      <c r="G51" s="637"/>
      <c r="H51" s="637"/>
      <c r="I51" s="637"/>
      <c r="J51" s="637"/>
      <c r="K51" s="637"/>
      <c r="L51" s="637"/>
    </row>
    <row r="52" spans="2:12" s="636" customFormat="1" x14ac:dyDescent="0.2">
      <c r="B52"/>
      <c r="C52" s="49"/>
      <c r="D52" s="49"/>
      <c r="E52" s="49"/>
      <c r="F52" s="49"/>
      <c r="G52" s="637"/>
      <c r="H52" s="637"/>
      <c r="I52" s="637"/>
      <c r="J52" s="637"/>
      <c r="K52" s="637"/>
      <c r="L52" s="637"/>
    </row>
    <row r="53" spans="2:12" s="636" customFormat="1" x14ac:dyDescent="0.2">
      <c r="B53"/>
      <c r="C53" s="49"/>
      <c r="D53" s="49"/>
      <c r="E53" s="49"/>
      <c r="F53" s="49"/>
      <c r="G53" s="637"/>
      <c r="H53" s="637"/>
      <c r="I53" s="637"/>
      <c r="J53" s="637"/>
      <c r="K53" s="637"/>
      <c r="L53" s="637"/>
    </row>
    <row r="54" spans="2:12" s="636" customFormat="1" x14ac:dyDescent="0.2">
      <c r="B54"/>
      <c r="C54" s="49"/>
      <c r="D54" s="49"/>
      <c r="E54" s="49"/>
      <c r="F54" s="49"/>
      <c r="G54" s="637"/>
      <c r="H54" s="637"/>
      <c r="I54" s="637"/>
      <c r="J54" s="637"/>
      <c r="K54" s="637"/>
      <c r="L54" s="637"/>
    </row>
    <row r="55" spans="2:12" s="636" customFormat="1" x14ac:dyDescent="0.2">
      <c r="B55"/>
      <c r="C55" s="49"/>
      <c r="D55" s="49"/>
      <c r="E55" s="49"/>
      <c r="F55" s="49"/>
      <c r="G55" s="637"/>
      <c r="H55" s="637"/>
      <c r="I55" s="637"/>
      <c r="J55" s="637"/>
      <c r="K55" s="637"/>
      <c r="L55" s="637"/>
    </row>
    <row r="56" spans="2:12" s="636" customFormat="1" x14ac:dyDescent="0.2">
      <c r="B56"/>
      <c r="C56" s="49"/>
      <c r="D56" s="49"/>
      <c r="E56" s="49"/>
      <c r="F56" s="49"/>
      <c r="G56" s="637"/>
      <c r="H56" s="637"/>
      <c r="I56" s="637"/>
      <c r="J56" s="637"/>
      <c r="K56" s="637"/>
      <c r="L56" s="637"/>
    </row>
    <row r="57" spans="2:12" s="636" customFormat="1" x14ac:dyDescent="0.2">
      <c r="B57"/>
      <c r="C57" s="49"/>
      <c r="D57" s="49"/>
      <c r="E57" s="49"/>
      <c r="F57" s="49"/>
      <c r="G57" s="637"/>
      <c r="H57" s="637"/>
      <c r="I57" s="637"/>
      <c r="J57" s="637"/>
      <c r="K57" s="637"/>
      <c r="L57" s="637"/>
    </row>
    <row r="58" spans="2:12" s="636" customFormat="1" x14ac:dyDescent="0.2">
      <c r="B58"/>
      <c r="C58" s="49"/>
      <c r="D58" s="49"/>
      <c r="E58" s="49"/>
      <c r="F58" s="49"/>
      <c r="G58" s="637"/>
      <c r="H58" s="637"/>
      <c r="I58" s="637"/>
      <c r="J58" s="637"/>
      <c r="K58" s="637"/>
      <c r="L58" s="637"/>
    </row>
    <row r="59" spans="2:12" s="636" customFormat="1" x14ac:dyDescent="0.2">
      <c r="B59"/>
      <c r="C59" s="49"/>
      <c r="D59" s="49"/>
      <c r="E59" s="49"/>
      <c r="F59" s="49"/>
      <c r="G59" s="637"/>
      <c r="H59" s="637"/>
      <c r="I59" s="637"/>
      <c r="J59" s="637"/>
      <c r="K59" s="637"/>
      <c r="L59" s="637"/>
    </row>
    <row r="60" spans="2:12" s="636" customFormat="1" x14ac:dyDescent="0.2">
      <c r="B60"/>
      <c r="C60" s="49"/>
      <c r="D60" s="49"/>
      <c r="E60" s="49"/>
      <c r="F60" s="49"/>
      <c r="G60" s="637"/>
      <c r="H60" s="637"/>
      <c r="I60" s="637"/>
      <c r="J60" s="637"/>
      <c r="K60" s="637"/>
      <c r="L60" s="637"/>
    </row>
    <row r="61" spans="2:12" s="636" customFormat="1" x14ac:dyDescent="0.2">
      <c r="B61"/>
      <c r="C61" s="49"/>
      <c r="D61" s="49"/>
      <c r="E61" s="49"/>
      <c r="F61" s="49"/>
      <c r="G61" s="637"/>
      <c r="H61" s="637"/>
      <c r="I61" s="637"/>
      <c r="J61" s="637"/>
      <c r="K61" s="637"/>
      <c r="L61" s="637"/>
    </row>
    <row r="62" spans="2:12" s="636" customFormat="1" x14ac:dyDescent="0.2">
      <c r="B62"/>
      <c r="C62" s="49"/>
      <c r="D62" s="49"/>
      <c r="E62" s="49"/>
      <c r="F62" s="49"/>
      <c r="G62" s="637"/>
      <c r="H62" s="637"/>
      <c r="I62" s="637"/>
      <c r="J62" s="637"/>
      <c r="K62" s="637"/>
      <c r="L62" s="637"/>
    </row>
    <row r="63" spans="2:12" s="636" customFormat="1" x14ac:dyDescent="0.2">
      <c r="B63"/>
      <c r="C63" s="49"/>
      <c r="D63" s="49"/>
      <c r="E63" s="49"/>
      <c r="F63" s="49"/>
      <c r="G63" s="637"/>
      <c r="H63" s="637"/>
      <c r="I63" s="637"/>
      <c r="J63" s="637"/>
      <c r="K63" s="637"/>
      <c r="L63" s="637"/>
    </row>
    <row r="64" spans="2:12" s="636" customFormat="1" x14ac:dyDescent="0.2">
      <c r="B64"/>
      <c r="C64" s="49"/>
      <c r="D64" s="49"/>
      <c r="E64" s="49"/>
      <c r="F64" s="49"/>
      <c r="G64" s="637"/>
      <c r="H64" s="637"/>
      <c r="I64" s="637"/>
      <c r="J64" s="637"/>
      <c r="K64" s="637"/>
      <c r="L64" s="637"/>
    </row>
    <row r="65" spans="2:12" s="636" customFormat="1" x14ac:dyDescent="0.2">
      <c r="B65"/>
      <c r="C65" s="49"/>
      <c r="D65" s="49"/>
      <c r="E65" s="49"/>
      <c r="F65" s="49"/>
      <c r="G65" s="637"/>
      <c r="H65" s="637"/>
      <c r="I65" s="637"/>
      <c r="J65" s="637"/>
      <c r="K65" s="637"/>
      <c r="L65" s="637"/>
    </row>
    <row r="66" spans="2:12" s="636" customFormat="1" x14ac:dyDescent="0.2">
      <c r="B66"/>
      <c r="C66" s="49"/>
      <c r="D66" s="49"/>
      <c r="E66" s="49"/>
      <c r="F66" s="49"/>
      <c r="G66" s="637"/>
      <c r="H66" s="637"/>
      <c r="I66" s="637"/>
      <c r="J66" s="637"/>
      <c r="K66" s="637"/>
      <c r="L66" s="637"/>
    </row>
    <row r="67" spans="2:12" s="636" customFormat="1" x14ac:dyDescent="0.2">
      <c r="B67"/>
      <c r="C67" s="49"/>
      <c r="D67" s="49"/>
      <c r="E67" s="49"/>
      <c r="F67" s="49"/>
      <c r="G67" s="637"/>
      <c r="H67" s="637"/>
      <c r="I67" s="637"/>
      <c r="J67" s="637"/>
      <c r="K67" s="637"/>
      <c r="L67" s="637"/>
    </row>
    <row r="68" spans="2:12" s="636" customFormat="1" x14ac:dyDescent="0.2">
      <c r="B68"/>
      <c r="C68" s="49"/>
      <c r="D68" s="49"/>
      <c r="E68" s="49"/>
      <c r="F68" s="49"/>
      <c r="G68" s="637"/>
      <c r="H68" s="637"/>
      <c r="I68" s="637"/>
      <c r="J68" s="637"/>
      <c r="K68" s="637"/>
      <c r="L68" s="637"/>
    </row>
    <row r="69" spans="2:12" s="636" customFormat="1" x14ac:dyDescent="0.2">
      <c r="B69"/>
      <c r="C69" s="49"/>
      <c r="D69" s="49"/>
      <c r="E69" s="49"/>
      <c r="F69" s="49"/>
      <c r="G69" s="637"/>
      <c r="H69" s="637"/>
      <c r="I69" s="637"/>
      <c r="J69" s="637"/>
      <c r="K69" s="637"/>
      <c r="L69" s="637"/>
    </row>
    <row r="70" spans="2:12" s="636" customFormat="1" x14ac:dyDescent="0.2">
      <c r="B70"/>
      <c r="C70" s="49"/>
      <c r="D70" s="49"/>
      <c r="E70" s="49"/>
      <c r="F70" s="49"/>
      <c r="G70" s="637"/>
      <c r="H70" s="637"/>
      <c r="I70" s="637"/>
      <c r="J70" s="637"/>
      <c r="K70" s="637"/>
      <c r="L70" s="637"/>
    </row>
    <row r="71" spans="2:12" s="636" customFormat="1" x14ac:dyDescent="0.2">
      <c r="B71"/>
      <c r="C71" s="49"/>
      <c r="D71" s="49"/>
      <c r="E71" s="49"/>
      <c r="F71" s="49"/>
      <c r="G71" s="637"/>
      <c r="H71" s="637"/>
      <c r="I71" s="637"/>
      <c r="J71" s="637"/>
      <c r="K71" s="637"/>
      <c r="L71" s="637"/>
    </row>
    <row r="72" spans="2:12" s="636" customFormat="1" x14ac:dyDescent="0.2">
      <c r="B72"/>
      <c r="C72" s="49"/>
      <c r="D72" s="49"/>
      <c r="E72" s="49"/>
      <c r="F72" s="49"/>
      <c r="G72" s="637"/>
      <c r="H72" s="637"/>
      <c r="I72" s="637"/>
      <c r="J72" s="637"/>
      <c r="K72" s="637"/>
      <c r="L72" s="637"/>
    </row>
    <row r="73" spans="2:12" s="636" customFormat="1" x14ac:dyDescent="0.2">
      <c r="B73"/>
      <c r="C73" s="49"/>
      <c r="D73" s="49"/>
      <c r="E73" s="49"/>
      <c r="F73" s="49"/>
      <c r="G73" s="637"/>
      <c r="H73" s="637"/>
      <c r="I73" s="637"/>
      <c r="J73" s="637"/>
      <c r="K73" s="637"/>
      <c r="L73" s="637"/>
    </row>
    <row r="74" spans="2:12" s="636" customFormat="1" x14ac:dyDescent="0.2">
      <c r="B74"/>
      <c r="C74" s="49"/>
      <c r="D74" s="49"/>
      <c r="E74" s="49"/>
      <c r="F74" s="49"/>
      <c r="G74" s="637"/>
      <c r="H74" s="637"/>
      <c r="I74" s="637"/>
      <c r="J74" s="637"/>
      <c r="K74" s="637"/>
      <c r="L74" s="637"/>
    </row>
    <row r="75" spans="2:12" s="636" customFormat="1" x14ac:dyDescent="0.2">
      <c r="B75"/>
      <c r="C75" s="49"/>
      <c r="D75" s="49"/>
      <c r="E75" s="49"/>
      <c r="F75" s="49"/>
      <c r="G75" s="637"/>
      <c r="H75" s="637"/>
      <c r="I75" s="637"/>
      <c r="J75" s="637"/>
      <c r="K75" s="637"/>
      <c r="L75" s="637"/>
    </row>
    <row r="76" spans="2:12" s="636" customFormat="1" x14ac:dyDescent="0.2">
      <c r="B76"/>
      <c r="C76" s="49"/>
      <c r="D76" s="49"/>
      <c r="E76" s="49"/>
      <c r="F76" s="49"/>
      <c r="G76" s="637"/>
      <c r="H76" s="637"/>
      <c r="I76" s="637"/>
      <c r="J76" s="637"/>
      <c r="K76" s="637"/>
      <c r="L76" s="637"/>
    </row>
    <row r="77" spans="2:12" s="636" customFormat="1" x14ac:dyDescent="0.2">
      <c r="B77"/>
      <c r="C77" s="49"/>
      <c r="D77" s="49"/>
      <c r="E77" s="49"/>
      <c r="F77" s="49"/>
      <c r="G77" s="637"/>
      <c r="H77" s="637"/>
      <c r="I77" s="637"/>
      <c r="J77" s="637"/>
      <c r="K77" s="637"/>
      <c r="L77" s="637"/>
    </row>
    <row r="78" spans="2:12" s="636" customFormat="1" x14ac:dyDescent="0.2">
      <c r="B78"/>
      <c r="C78" s="49"/>
      <c r="D78" s="49"/>
      <c r="E78" s="49"/>
      <c r="F78" s="49"/>
      <c r="G78" s="637"/>
      <c r="H78" s="637"/>
      <c r="I78" s="637"/>
      <c r="J78" s="637"/>
      <c r="K78" s="637"/>
      <c r="L78" s="637"/>
    </row>
    <row r="79" spans="2:12" s="636" customFormat="1" x14ac:dyDescent="0.2">
      <c r="B79"/>
      <c r="C79" s="49"/>
      <c r="D79" s="49"/>
      <c r="E79" s="49"/>
      <c r="F79" s="49"/>
      <c r="G79" s="637"/>
      <c r="H79" s="637"/>
      <c r="I79" s="637"/>
      <c r="J79" s="637"/>
      <c r="K79" s="637"/>
      <c r="L79" s="637"/>
    </row>
    <row r="80" spans="2:12" s="636" customFormat="1" x14ac:dyDescent="0.2">
      <c r="B80"/>
      <c r="C80" s="49"/>
      <c r="D80" s="49"/>
      <c r="E80" s="49"/>
      <c r="F80" s="49"/>
      <c r="G80" s="637"/>
      <c r="H80" s="637"/>
      <c r="I80" s="637"/>
      <c r="J80" s="637"/>
      <c r="K80" s="637"/>
      <c r="L80" s="637"/>
    </row>
    <row r="81" spans="2:12" s="636" customFormat="1" x14ac:dyDescent="0.2">
      <c r="B81"/>
      <c r="C81" s="49"/>
      <c r="D81" s="49"/>
      <c r="E81" s="49"/>
      <c r="F81" s="49"/>
      <c r="G81" s="637"/>
      <c r="H81" s="637"/>
      <c r="I81" s="637"/>
      <c r="J81" s="637"/>
      <c r="K81" s="637"/>
      <c r="L81" s="637"/>
    </row>
    <row r="82" spans="2:12" s="636" customFormat="1" x14ac:dyDescent="0.2">
      <c r="B82"/>
      <c r="C82" s="49"/>
      <c r="D82" s="49"/>
      <c r="E82" s="49"/>
      <c r="F82" s="49"/>
      <c r="G82" s="637"/>
      <c r="H82" s="637"/>
      <c r="I82" s="637"/>
      <c r="J82" s="637"/>
      <c r="K82" s="637"/>
      <c r="L82" s="637"/>
    </row>
    <row r="83" spans="2:12" s="636" customFormat="1" x14ac:dyDescent="0.2">
      <c r="B83"/>
      <c r="C83" s="49"/>
      <c r="D83" s="49"/>
      <c r="E83" s="49"/>
      <c r="F83" s="49"/>
      <c r="G83" s="637"/>
      <c r="H83" s="637"/>
      <c r="I83" s="637"/>
      <c r="J83" s="637"/>
      <c r="K83" s="637"/>
      <c r="L83" s="637"/>
    </row>
    <row r="84" spans="2:12" s="636" customFormat="1" x14ac:dyDescent="0.2">
      <c r="B84"/>
      <c r="C84" s="49"/>
      <c r="D84" s="49"/>
      <c r="E84" s="49"/>
      <c r="F84" s="49"/>
      <c r="G84" s="637"/>
      <c r="H84" s="637"/>
      <c r="I84" s="637"/>
      <c r="J84" s="637"/>
      <c r="K84" s="637"/>
      <c r="L84" s="637"/>
    </row>
    <row r="85" spans="2:12" s="636" customFormat="1" x14ac:dyDescent="0.2">
      <c r="B85"/>
      <c r="C85" s="49"/>
      <c r="D85" s="49"/>
      <c r="E85" s="49"/>
      <c r="F85" s="49"/>
      <c r="G85" s="637"/>
      <c r="H85" s="637"/>
      <c r="I85" s="637"/>
      <c r="J85" s="637"/>
      <c r="K85" s="637"/>
      <c r="L85" s="637"/>
    </row>
    <row r="86" spans="2:12" s="636" customFormat="1" x14ac:dyDescent="0.2">
      <c r="B86"/>
      <c r="C86" s="49"/>
      <c r="D86" s="49"/>
      <c r="E86" s="49"/>
      <c r="F86" s="49"/>
      <c r="G86" s="637"/>
      <c r="H86" s="637"/>
      <c r="I86" s="637"/>
      <c r="J86" s="637"/>
      <c r="K86" s="637"/>
      <c r="L86" s="637"/>
    </row>
    <row r="87" spans="2:12" s="636" customFormat="1" x14ac:dyDescent="0.2">
      <c r="B87"/>
      <c r="C87" s="49"/>
      <c r="D87" s="49"/>
      <c r="E87" s="49"/>
      <c r="F87" s="49"/>
      <c r="G87" s="637"/>
      <c r="H87" s="637"/>
      <c r="I87" s="637"/>
      <c r="J87" s="637"/>
      <c r="K87" s="637"/>
      <c r="L87" s="637"/>
    </row>
    <row r="88" spans="2:12" s="636" customFormat="1" x14ac:dyDescent="0.2">
      <c r="B88"/>
      <c r="C88" s="49"/>
      <c r="D88" s="49"/>
      <c r="E88" s="49"/>
      <c r="F88" s="49"/>
      <c r="G88" s="637"/>
      <c r="H88" s="637"/>
      <c r="I88" s="637"/>
      <c r="J88" s="637"/>
      <c r="K88" s="637"/>
      <c r="L88" s="637"/>
    </row>
    <row r="89" spans="2:12" s="636" customFormat="1" x14ac:dyDescent="0.2">
      <c r="B89"/>
      <c r="C89" s="49"/>
      <c r="D89" s="49"/>
      <c r="E89" s="49"/>
      <c r="F89" s="49"/>
      <c r="G89" s="637"/>
      <c r="H89" s="637"/>
      <c r="I89" s="637"/>
      <c r="J89" s="637"/>
      <c r="K89" s="637"/>
      <c r="L89" s="637"/>
    </row>
    <row r="90" spans="2:12" s="636" customFormat="1" x14ac:dyDescent="0.2">
      <c r="B90"/>
      <c r="C90" s="49"/>
      <c r="D90" s="49"/>
      <c r="E90" s="49"/>
      <c r="F90" s="49"/>
      <c r="G90" s="637"/>
      <c r="H90" s="637"/>
      <c r="I90" s="637"/>
      <c r="J90" s="637"/>
      <c r="K90" s="637"/>
      <c r="L90" s="637"/>
    </row>
    <row r="91" spans="2:12" s="636" customFormat="1" x14ac:dyDescent="0.2">
      <c r="B91"/>
      <c r="C91" s="49"/>
      <c r="D91" s="49"/>
      <c r="E91" s="49"/>
      <c r="F91" s="49"/>
      <c r="G91" s="637"/>
      <c r="H91" s="637"/>
      <c r="I91" s="637"/>
      <c r="J91" s="637"/>
      <c r="K91" s="637"/>
      <c r="L91" s="637"/>
    </row>
  </sheetData>
  <mergeCells count="3">
    <mergeCell ref="B1:L1"/>
    <mergeCell ref="K2:L2"/>
    <mergeCell ref="C3:D3"/>
  </mergeCells>
  <hyperlinks>
    <hyperlink ref="G34" location="CONTENTS!A1" display="BACK TO CONTENTS" xr:uid="{00000000-0004-0000-47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theme="7" tint="0.79998168889431442"/>
    <pageSetUpPr fitToPage="1"/>
  </sheetPr>
  <dimension ref="B1:L34"/>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8.140625" style="4" customWidth="1"/>
    <col min="14" max="16384" width="9.140625" style="4"/>
  </cols>
  <sheetData>
    <row r="1" spans="2:12" s="3" customFormat="1" ht="15" customHeight="1" x14ac:dyDescent="0.2">
      <c r="B1" s="1449" t="s">
        <v>1186</v>
      </c>
      <c r="C1" s="1449"/>
      <c r="D1" s="1449"/>
      <c r="E1" s="1449"/>
      <c r="F1" s="1449"/>
      <c r="G1" s="1449"/>
      <c r="H1" s="1449"/>
      <c r="I1" s="1449"/>
      <c r="J1" s="1449"/>
      <c r="K1" s="1449"/>
      <c r="L1" s="1449"/>
    </row>
    <row r="2" spans="2:12"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row>
    <row r="3" spans="2:12" ht="24.95" customHeight="1" x14ac:dyDescent="0.2">
      <c r="B3" s="150"/>
      <c r="C3" s="1450" t="s">
        <v>176</v>
      </c>
      <c r="D3" s="1451"/>
      <c r="E3" s="682" t="s">
        <v>17</v>
      </c>
      <c r="F3" s="736" t="s">
        <v>80</v>
      </c>
      <c r="G3" s="682" t="s">
        <v>17</v>
      </c>
      <c r="H3" s="736" t="s">
        <v>80</v>
      </c>
      <c r="I3" s="682" t="s">
        <v>17</v>
      </c>
      <c r="J3" s="736" t="s">
        <v>80</v>
      </c>
      <c r="K3" s="682" t="s">
        <v>17</v>
      </c>
      <c r="L3" s="736" t="s">
        <v>80</v>
      </c>
    </row>
    <row r="4" spans="2:12" ht="13.35" customHeight="1" x14ac:dyDescent="0.2">
      <c r="B4" s="38"/>
      <c r="C4" s="563" t="s">
        <v>18</v>
      </c>
      <c r="D4" s="625" t="s">
        <v>43</v>
      </c>
      <c r="E4" s="975">
        <f>'A2.7.8'!E4/'A2.7.8'!E$29</f>
        <v>0</v>
      </c>
      <c r="F4" s="976">
        <f>'A2.7.8'!F4/'A2.7.8'!F$29</f>
        <v>0</v>
      </c>
      <c r="G4" s="975">
        <f>'A2.7.8'!G4/'A2.7.8'!G$29</f>
        <v>0</v>
      </c>
      <c r="H4" s="976">
        <f>'A2.7.8'!H4/'A2.7.8'!H$29</f>
        <v>0</v>
      </c>
      <c r="I4" s="975">
        <f>'A2.7.8'!I4/'A2.7.8'!I$29</f>
        <v>0</v>
      </c>
      <c r="J4" s="976">
        <f>'A2.7.8'!J4/'A2.7.8'!J$29</f>
        <v>0</v>
      </c>
      <c r="K4" s="975">
        <f>'A2.7.8'!K4/'A2.7.8'!K$29</f>
        <v>0</v>
      </c>
      <c r="L4" s="976">
        <f>'A2.7.8'!L4/'A2.7.8'!L$29</f>
        <v>0</v>
      </c>
    </row>
    <row r="5" spans="2:12" ht="13.35" customHeight="1" x14ac:dyDescent="0.2">
      <c r="B5" s="38"/>
      <c r="C5" s="441" t="s">
        <v>19</v>
      </c>
      <c r="D5" s="740" t="s">
        <v>121</v>
      </c>
      <c r="E5" s="975">
        <f>'A2.7.8'!E5/'A2.7.8'!E$29</f>
        <v>3.046873095704315E-6</v>
      </c>
      <c r="F5" s="976">
        <f>'A2.7.8'!F5/'A2.7.8'!F$29</f>
        <v>2.0849928683542956E-6</v>
      </c>
      <c r="G5" s="975">
        <f>'A2.7.8'!G5/'A2.7.8'!G$29</f>
        <v>9.1814717899279258E-7</v>
      </c>
      <c r="H5" s="976">
        <f>'A2.7.8'!H5/'A2.7.8'!H$29</f>
        <v>7.5062303388887645E-7</v>
      </c>
      <c r="I5" s="975">
        <f>'A2.7.8'!I5/'A2.7.8'!I$29</f>
        <v>8.8755479541418186E-7</v>
      </c>
      <c r="J5" s="976">
        <f>'A2.7.8'!J5/'A2.7.8'!J$29</f>
        <v>1.2336553630480547E-7</v>
      </c>
      <c r="K5" s="975">
        <f>'A2.7.8'!K5/'A2.7.8'!K$29</f>
        <v>9.378698724309399E-7</v>
      </c>
      <c r="L5" s="976">
        <f>'A2.7.8'!L5/'A2.7.8'!L$29</f>
        <v>1.2525796631351766E-7</v>
      </c>
    </row>
    <row r="6" spans="2:12" ht="13.35" customHeight="1" x14ac:dyDescent="0.2">
      <c r="B6" s="38"/>
      <c r="C6" s="441" t="s">
        <v>20</v>
      </c>
      <c r="D6" s="442" t="s">
        <v>44</v>
      </c>
      <c r="E6" s="975">
        <f>'A2.7.8'!E6/'A2.7.8'!E$29</f>
        <v>9.2421817236364222E-5</v>
      </c>
      <c r="F6" s="976">
        <f>'A2.7.8'!F6/'A2.7.8'!F$29</f>
        <v>8.3412868567089207E-6</v>
      </c>
      <c r="G6" s="975">
        <f>'A2.7.8'!G6/'A2.7.8'!G$29</f>
        <v>8.9978423541293669E-5</v>
      </c>
      <c r="H6" s="976">
        <f>'A2.7.8'!H6/'A2.7.8'!H$29</f>
        <v>9.2676527091785652E-6</v>
      </c>
      <c r="I6" s="975">
        <f>'A2.7.8'!I6/'A2.7.8'!I$29</f>
        <v>8.6980369950589827E-5</v>
      </c>
      <c r="J6" s="976">
        <f>'A2.7.8'!J6/'A2.7.8'!J$29</f>
        <v>1.0632123629018324E-5</v>
      </c>
      <c r="K6" s="975">
        <f>'A2.7.8'!K6/'A2.7.8'!K$29</f>
        <v>8.2532548773922722E-5</v>
      </c>
      <c r="L6" s="976">
        <f>'A2.7.8'!L6/'A2.7.8'!L$29</f>
        <v>6.9082786483432246E-6</v>
      </c>
    </row>
    <row r="7" spans="2:12" ht="13.35" customHeight="1" x14ac:dyDescent="0.2">
      <c r="B7" s="38"/>
      <c r="C7" s="441" t="s">
        <v>21</v>
      </c>
      <c r="D7" s="442" t="s">
        <v>45</v>
      </c>
      <c r="E7" s="975">
        <f>'A2.7.8'!E7/'A2.7.8'!E$29</f>
        <v>1.0968743144535535E-4</v>
      </c>
      <c r="F7" s="976">
        <f>'A2.7.8'!F7/'A2.7.8'!F$29</f>
        <v>1.6547944086373713E-5</v>
      </c>
      <c r="G7" s="975">
        <f>'A2.7.8'!G7/'A2.7.8'!G$29</f>
        <v>8.0796951751365738E-5</v>
      </c>
      <c r="H7" s="976">
        <f>'A2.7.8'!H7/'A2.7.8'!H$29</f>
        <v>1.2439449360069285E-5</v>
      </c>
      <c r="I7" s="975">
        <f>'A2.7.8'!I7/'A2.7.8'!I$29</f>
        <v>8.9643034336832364E-5</v>
      </c>
      <c r="J7" s="976">
        <f>'A2.7.8'!J7/'A2.7.8'!J$29</f>
        <v>1.4356064938042664E-5</v>
      </c>
      <c r="K7" s="975">
        <f>'A2.7.8'!K7/'A2.7.8'!K$29</f>
        <v>9.6600596860386815E-5</v>
      </c>
      <c r="L7" s="976">
        <f>'A2.7.8'!L7/'A2.7.8'!L$29</f>
        <v>1.3418080944423964E-5</v>
      </c>
    </row>
    <row r="8" spans="2:12" ht="13.35" customHeight="1" x14ac:dyDescent="0.2">
      <c r="B8" s="38"/>
      <c r="C8" s="441" t="s">
        <v>22</v>
      </c>
      <c r="D8" s="442" t="s">
        <v>46</v>
      </c>
      <c r="E8" s="975">
        <f>'A2.7.8'!E8/'A2.7.8'!E$29</f>
        <v>1.3203116748052032E-4</v>
      </c>
      <c r="F8" s="976">
        <f>'A2.7.8'!F8/'A2.7.8'!F$29</f>
        <v>3.0544628711120604E-5</v>
      </c>
      <c r="G8" s="975">
        <f>'A2.7.8'!G8/'A2.7.8'!G$29</f>
        <v>1.1385025019510628E-4</v>
      </c>
      <c r="H8" s="976">
        <f>'A2.7.8'!H8/'A2.7.8'!H$29</f>
        <v>2.244510578669505E-5</v>
      </c>
      <c r="I8" s="975">
        <f>'A2.7.8'!I8/'A2.7.8'!I$29</f>
        <v>1.0029369188180255E-4</v>
      </c>
      <c r="J8" s="976">
        <f>'A2.7.8'!J8/'A2.7.8'!J$29</f>
        <v>1.8309365533739742E-5</v>
      </c>
      <c r="K8" s="975">
        <f>'A2.7.8'!K8/'A2.7.8'!K$29</f>
        <v>1.0597929558469621E-4</v>
      </c>
      <c r="L8" s="976">
        <f>'A2.7.8'!L8/'A2.7.8'!L$29</f>
        <v>1.9987894243798562E-5</v>
      </c>
    </row>
    <row r="9" spans="2:12" ht="13.35" customHeight="1" x14ac:dyDescent="0.2">
      <c r="B9" s="38"/>
      <c r="C9" s="441" t="s">
        <v>23</v>
      </c>
      <c r="D9" s="442" t="s">
        <v>47</v>
      </c>
      <c r="E9" s="975">
        <f>'A2.7.8'!E9/'A2.7.8'!E$29</f>
        <v>1.5031240605474622E-4</v>
      </c>
      <c r="F9" s="976">
        <f>'A2.7.8'!F9/'A2.7.8'!F$29</f>
        <v>4.1161288833146624E-5</v>
      </c>
      <c r="G9" s="975">
        <f>'A2.7.8'!G9/'A2.7.8'!G$29</f>
        <v>1.1660469173208465E-4</v>
      </c>
      <c r="H9" s="976">
        <f>'A2.7.8'!H9/'A2.7.8'!H$29</f>
        <v>2.8953274115880065E-5</v>
      </c>
      <c r="I9" s="975">
        <f>'A2.7.8'!I9/'A2.7.8'!I$29</f>
        <v>9.9406137086388373E-5</v>
      </c>
      <c r="J9" s="976">
        <f>'A2.7.8'!J9/'A2.7.8'!J$29</f>
        <v>2.2939314048875818E-5</v>
      </c>
      <c r="K9" s="975">
        <f>'A2.7.8'!K9/'A2.7.8'!K$29</f>
        <v>1.0128994622254151E-4</v>
      </c>
      <c r="L9" s="976">
        <f>'A2.7.8'!L9/'A2.7.8'!L$29</f>
        <v>2.3761602848049768E-5</v>
      </c>
    </row>
    <row r="10" spans="2:12" ht="13.35" customHeight="1" x14ac:dyDescent="0.2">
      <c r="B10" s="38"/>
      <c r="C10" s="441" t="s">
        <v>24</v>
      </c>
      <c r="D10" s="442" t="s">
        <v>48</v>
      </c>
      <c r="E10" s="975">
        <f>'A2.7.8'!E10/'A2.7.8'!E$29</f>
        <v>1.7062489335944165E-4</v>
      </c>
      <c r="F10" s="976">
        <f>'A2.7.8'!F10/'A2.7.8'!F$29</f>
        <v>5.3765616702051897E-5</v>
      </c>
      <c r="G10" s="975">
        <f>'A2.7.8'!G10/'A2.7.8'!G$29</f>
        <v>1.349676353119405E-4</v>
      </c>
      <c r="H10" s="976">
        <f>'A2.7.8'!H10/'A2.7.8'!H$29</f>
        <v>4.1601200912027944E-5</v>
      </c>
      <c r="I10" s="975">
        <f>'A2.7.8'!I10/'A2.7.8'!I$29</f>
        <v>1.26920335744228E-4</v>
      </c>
      <c r="J10" s="976">
        <f>'A2.7.8'!J10/'A2.7.8'!J$29</f>
        <v>3.8397236412389446E-5</v>
      </c>
      <c r="K10" s="975">
        <f>'A2.7.8'!K10/'A2.7.8'!K$29</f>
        <v>1.5005917958895039E-4</v>
      </c>
      <c r="L10" s="976">
        <f>'A2.7.8'!L10/'A2.7.8'!L$29</f>
        <v>4.0103712418646054E-5</v>
      </c>
    </row>
    <row r="11" spans="2:12" customFormat="1" ht="13.35" customHeight="1" x14ac:dyDescent="0.2">
      <c r="B11" s="224"/>
      <c r="C11" s="441" t="s">
        <v>25</v>
      </c>
      <c r="D11" s="442" t="s">
        <v>49</v>
      </c>
      <c r="E11" s="975">
        <f>'A2.7.8'!E11/'A2.7.8'!E$29</f>
        <v>1.6453114716803301E-4</v>
      </c>
      <c r="F11" s="976">
        <f>'A2.7.8'!F11/'A2.7.8'!F$29</f>
        <v>6.1604833232802391E-5</v>
      </c>
      <c r="G11" s="975">
        <f>'A2.7.8'!G11/'A2.7.8'!G$29</f>
        <v>1.3037689941697655E-4</v>
      </c>
      <c r="H11" s="976">
        <f>'A2.7.8'!H11/'A2.7.8'!H$29</f>
        <v>4.5614956644110371E-5</v>
      </c>
      <c r="I11" s="975">
        <f>'A2.7.8'!I11/'A2.7.8'!I$29</f>
        <v>1.5887230837913856E-4</v>
      </c>
      <c r="J11" s="976">
        <f>'A2.7.8'!J11/'A2.7.8'!J$29</f>
        <v>5.1294753224397399E-5</v>
      </c>
      <c r="K11" s="975">
        <f>'A2.7.8'!K11/'A2.7.8'!K$29</f>
        <v>1.6975444691000012E-4</v>
      </c>
      <c r="L11" s="976">
        <f>'A2.7.8'!L11/'A2.7.8'!L$29</f>
        <v>5.635127683406027E-5</v>
      </c>
    </row>
    <row r="12" spans="2:12" customFormat="1" ht="13.35" customHeight="1" x14ac:dyDescent="0.2">
      <c r="B12" s="224"/>
      <c r="C12" s="441" t="s">
        <v>26</v>
      </c>
      <c r="D12" s="442" t="s">
        <v>50</v>
      </c>
      <c r="E12" s="975">
        <f>'A2.7.8'!E12/'A2.7.8'!E$29</f>
        <v>5.0679655825215111E-4</v>
      </c>
      <c r="F12" s="976">
        <f>'A2.7.8'!F12/'A2.7.8'!F$29</f>
        <v>6.6646381050657389E-5</v>
      </c>
      <c r="G12" s="975">
        <f>'A2.7.8'!G12/'A2.7.8'!G$29</f>
        <v>2.2219161731625579E-4</v>
      </c>
      <c r="H12" s="976">
        <f>'A2.7.8'!H12/'A2.7.8'!H$29</f>
        <v>5.9636522814185305E-5</v>
      </c>
      <c r="I12" s="975">
        <f>'A2.7.8'!I12/'A2.7.8'!I$29</f>
        <v>1.5265942481123928E-4</v>
      </c>
      <c r="J12" s="976">
        <f>'A2.7.8'!J12/'A2.7.8'!J$29</f>
        <v>6.0299603386967879E-5</v>
      </c>
      <c r="K12" s="975">
        <f>'A2.7.8'!K12/'A2.7.8'!K$29</f>
        <v>1.8007101550674047E-4</v>
      </c>
      <c r="L12" s="976">
        <f>'A2.7.8'!L12/'A2.7.8'!L$29</f>
        <v>6.6670407466123624E-5</v>
      </c>
    </row>
    <row r="13" spans="2:12" customFormat="1" ht="13.35" customHeight="1" x14ac:dyDescent="0.2">
      <c r="B13" s="224"/>
      <c r="C13" s="354" t="s">
        <v>27</v>
      </c>
      <c r="D13" s="742" t="s">
        <v>51</v>
      </c>
      <c r="E13" s="975">
        <f>'A2.7.8'!E13/'A2.7.8'!E$29</f>
        <v>3.4317947301282935E-3</v>
      </c>
      <c r="F13" s="976">
        <f>'A2.7.8'!F13/'A2.7.8'!F$29</f>
        <v>5.8472300156306651E-4</v>
      </c>
      <c r="G13" s="975">
        <f>'A2.7.8'!G13/'A2.7.8'!G$29</f>
        <v>1.7637607308451544E-3</v>
      </c>
      <c r="H13" s="976">
        <f>'A2.7.8'!H13/'A2.7.8'!H$29</f>
        <v>2.9460121419775092E-4</v>
      </c>
      <c r="I13" s="975">
        <f>'A2.7.8'!I13/'A2.7.8'!I$29</f>
        <v>6.4436478147069601E-4</v>
      </c>
      <c r="J13" s="976">
        <f>'A2.7.8'!J13/'A2.7.8'!J$29</f>
        <v>1.2412249292850043E-4</v>
      </c>
      <c r="K13" s="975">
        <f>'A2.7.8'!K13/'A2.7.8'!K$29</f>
        <v>2.5228699568392285E-4</v>
      </c>
      <c r="L13" s="976">
        <f>'A2.7.8'!L13/'A2.7.8'!L$29</f>
        <v>8.7374326992177266E-5</v>
      </c>
    </row>
    <row r="14" spans="2:12" customFormat="1" ht="13.35" customHeight="1" x14ac:dyDescent="0.2">
      <c r="B14" s="224"/>
      <c r="C14" s="354" t="s">
        <v>28</v>
      </c>
      <c r="D14" s="742" t="s">
        <v>52</v>
      </c>
      <c r="E14" s="975">
        <f>'A2.7.8'!E14/'A2.7.8'!E$29</f>
        <v>4.2229661106461805E-3</v>
      </c>
      <c r="F14" s="976">
        <f>'A2.7.8'!F14/'A2.7.8'!F$29</f>
        <v>1.2504403614784978E-3</v>
      </c>
      <c r="G14" s="975">
        <f>'A2.7.8'!G14/'A2.7.8'!G$29</f>
        <v>2.8802277005003903E-3</v>
      </c>
      <c r="H14" s="976">
        <f>'A2.7.8'!H14/'A2.7.8'!H$29</f>
        <v>8.1271509594391588E-4</v>
      </c>
      <c r="I14" s="975">
        <f>'A2.7.8'!I14/'A2.7.8'!I$29</f>
        <v>1.3632841657561833E-3</v>
      </c>
      <c r="J14" s="976">
        <f>'A2.7.8'!J14/'A2.7.8'!J$29</f>
        <v>3.4500107168387167E-4</v>
      </c>
      <c r="K14" s="975">
        <f>'A2.7.8'!K14/'A2.7.8'!K$29</f>
        <v>5.5803257409640927E-4</v>
      </c>
      <c r="L14" s="976">
        <f>'A2.7.8'!L14/'A2.7.8'!L$29</f>
        <v>1.4946987540794974E-4</v>
      </c>
    </row>
    <row r="15" spans="2:12" customFormat="1" ht="13.35" customHeight="1" x14ac:dyDescent="0.2">
      <c r="B15" s="224"/>
      <c r="C15" s="354" t="s">
        <v>29</v>
      </c>
      <c r="D15" s="742" t="s">
        <v>53</v>
      </c>
      <c r="E15" s="975">
        <f>'A2.7.8'!E15/'A2.7.8'!E$29</f>
        <v>7.5074953078154323E-3</v>
      </c>
      <c r="F15" s="976">
        <f>'A2.7.8'!F15/'A2.7.8'!F$29</f>
        <v>2.1513894987269999E-3</v>
      </c>
      <c r="G15" s="975">
        <f>'A2.7.8'!G15/'A2.7.8'!G$29</f>
        <v>6.1029242987650917E-3</v>
      </c>
      <c r="H15" s="976">
        <f>'A2.7.8'!H15/'A2.7.8'!H$29</f>
        <v>1.5353191364255627E-3</v>
      </c>
      <c r="I15" s="975">
        <f>'A2.7.8'!I15/'A2.7.8'!I$29</f>
        <v>4.0161854492491728E-3</v>
      </c>
      <c r="J15" s="976">
        <f>'A2.7.8'!J15/'A2.7.8'!J$29</f>
        <v>7.6481362416616519E-4</v>
      </c>
      <c r="K15" s="975">
        <f>'A2.7.8'!K15/'A2.7.8'!K$29</f>
        <v>1.2736272867612164E-3</v>
      </c>
      <c r="L15" s="976">
        <f>'A2.7.8'!L15/'A2.7.8'!L$29</f>
        <v>2.2140367748334886E-4</v>
      </c>
    </row>
    <row r="16" spans="2:12" customFormat="1" ht="13.35" customHeight="1" x14ac:dyDescent="0.2">
      <c r="B16" s="224"/>
      <c r="C16" s="354" t="s">
        <v>30</v>
      </c>
      <c r="D16" s="742" t="s">
        <v>54</v>
      </c>
      <c r="E16" s="975">
        <f>'A2.7.8'!E16/'A2.7.8'!E$29</f>
        <v>8.8704632059604955E-3</v>
      </c>
      <c r="F16" s="976">
        <f>'A2.7.8'!F16/'A2.7.8'!F$29</f>
        <v>2.9404471909290531E-3</v>
      </c>
      <c r="G16" s="975">
        <f>'A2.7.8'!G16/'A2.7.8'!G$29</f>
        <v>6.6437129871918469E-3</v>
      </c>
      <c r="H16" s="976">
        <f>'A2.7.8'!H16/'A2.7.8'!H$29</f>
        <v>2.1958762116283761E-3</v>
      </c>
      <c r="I16" s="975">
        <f>'A2.7.8'!I16/'A2.7.8'!I$29</f>
        <v>6.1374414102890679E-3</v>
      </c>
      <c r="J16" s="976">
        <f>'A2.7.8'!J16/'A2.7.8'!J$29</f>
        <v>1.5857637360467015E-3</v>
      </c>
      <c r="K16" s="975">
        <f>'A2.7.8'!K16/'A2.7.8'!K$29</f>
        <v>4.3582812971865777E-3</v>
      </c>
      <c r="L16" s="976">
        <f>'A2.7.8'!L16/'A2.7.8'!L$29</f>
        <v>6.8600294975830424E-4</v>
      </c>
    </row>
    <row r="17" spans="2:12" customFormat="1" ht="13.35" customHeight="1" x14ac:dyDescent="0.2">
      <c r="B17" s="224"/>
      <c r="C17" s="354" t="s">
        <v>31</v>
      </c>
      <c r="D17" s="742" t="s">
        <v>55</v>
      </c>
      <c r="E17" s="975">
        <f>'A2.7.8'!E17/'A2.7.8'!E$29</f>
        <v>1.292382004761247E-2</v>
      </c>
      <c r="F17" s="976">
        <f>'A2.7.8'!F17/'A2.7.8'!F$29</f>
        <v>4.0907166756908196E-3</v>
      </c>
      <c r="G17" s="975">
        <f>'A2.7.8'!G17/'A2.7.8'!G$29</f>
        <v>1.1150897488867465E-2</v>
      </c>
      <c r="H17" s="976">
        <f>'A2.7.8'!H17/'A2.7.8'!H$29</f>
        <v>3.8475474518205625E-3</v>
      </c>
      <c r="I17" s="975">
        <f>'A2.7.8'!I17/'A2.7.8'!I$29</f>
        <v>7.8193577475989418E-3</v>
      </c>
      <c r="J17" s="976">
        <f>'A2.7.8'!J17/'A2.7.8'!J$29</f>
        <v>2.2658290543564096E-3</v>
      </c>
      <c r="K17" s="975">
        <f>'A2.7.8'!K17/'A2.7.8'!K$29</f>
        <v>4.8084588359534287E-3</v>
      </c>
      <c r="L17" s="976">
        <f>'A2.7.8'!L17/'A2.7.8'!L$29</f>
        <v>1.2593105498111667E-3</v>
      </c>
    </row>
    <row r="18" spans="2:12" customFormat="1" ht="13.35" customHeight="1" x14ac:dyDescent="0.2">
      <c r="B18" s="224"/>
      <c r="C18" s="354" t="s">
        <v>32</v>
      </c>
      <c r="D18" s="742" t="s">
        <v>56</v>
      </c>
      <c r="E18" s="975">
        <f>'A2.7.8'!E18/'A2.7.8'!E$29</f>
        <v>1.4714365803521373E-2</v>
      </c>
      <c r="F18" s="976">
        <f>'A2.7.8'!F18/'A2.7.8'!F$29</f>
        <v>4.8803824119118822E-3</v>
      </c>
      <c r="G18" s="975">
        <f>'A2.7.8'!G18/'A2.7.8'!G$29</f>
        <v>1.2583207088096222E-2</v>
      </c>
      <c r="H18" s="976">
        <f>'A2.7.8'!H18/'A2.7.8'!H$29</f>
        <v>4.3255963577402941E-3</v>
      </c>
      <c r="I18" s="975">
        <f>'A2.7.8'!I18/'A2.7.8'!I$29</f>
        <v>1.0472259031091932E-2</v>
      </c>
      <c r="J18" s="976">
        <f>'A2.7.8'!J18/'A2.7.8'!J$29</f>
        <v>3.2738199445774053E-3</v>
      </c>
      <c r="K18" s="975">
        <f>'A2.7.8'!K18/'A2.7.8'!K$29</f>
        <v>7.2328524561874087E-3</v>
      </c>
      <c r="L18" s="976">
        <f>'A2.7.8'!L18/'A2.7.8'!L$29</f>
        <v>1.8955532976955717E-3</v>
      </c>
    </row>
    <row r="19" spans="2:12" customFormat="1" ht="13.35" customHeight="1" x14ac:dyDescent="0.2">
      <c r="B19" s="224"/>
      <c r="C19" s="354" t="s">
        <v>33</v>
      </c>
      <c r="D19" s="742" t="s">
        <v>57</v>
      </c>
      <c r="E19" s="975">
        <f>'A2.7.8'!E19/'A2.7.8'!E$29</f>
        <v>1.9384206634870855E-2</v>
      </c>
      <c r="F19" s="976">
        <f>'A2.7.8'!F19/'A2.7.8'!F$29</f>
        <v>6.2188614815720635E-3</v>
      </c>
      <c r="G19" s="975">
        <f>'A2.7.8'!G19/'A2.7.8'!G$29</f>
        <v>1.584079327916265E-2</v>
      </c>
      <c r="H19" s="976">
        <f>'A2.7.8'!H19/'A2.7.8'!H$29</f>
        <v>5.1206190190086886E-3</v>
      </c>
      <c r="I19" s="975">
        <f>'A2.7.8'!I19/'A2.7.8'!I$29</f>
        <v>1.3052380821360959E-2</v>
      </c>
      <c r="J19" s="976">
        <f>'A2.7.8'!J19/'A2.7.8'!J$29</f>
        <v>4.413103552017952E-3</v>
      </c>
      <c r="K19" s="975">
        <f>'A2.7.8'!K19/'A2.7.8'!K$29</f>
        <v>8.9313347951598416E-3</v>
      </c>
      <c r="L19" s="976">
        <f>'A2.7.8'!L19/'A2.7.8'!L$29</f>
        <v>2.7888576495068884E-3</v>
      </c>
    </row>
    <row r="20" spans="2:12" customFormat="1" ht="13.35" customHeight="1" x14ac:dyDescent="0.2">
      <c r="B20" s="224"/>
      <c r="C20" s="354" t="s">
        <v>34</v>
      </c>
      <c r="D20" s="742" t="s">
        <v>58</v>
      </c>
      <c r="E20" s="975">
        <f>'A2.7.8'!E20/'A2.7.8'!E$29</f>
        <v>0.13395374440390975</v>
      </c>
      <c r="F20" s="976">
        <f>'A2.7.8'!F20/'A2.7.8'!F$29</f>
        <v>6.2260704903167423E-2</v>
      </c>
      <c r="G20" s="975">
        <f>'A2.7.8'!G20/'A2.7.8'!G$29</f>
        <v>0.12023412753064316</v>
      </c>
      <c r="H20" s="976">
        <f>'A2.7.8'!H20/'A2.7.8'!H$29</f>
        <v>5.4648003167983843E-2</v>
      </c>
      <c r="I20" s="975">
        <f>'A2.7.8'!I20/'A2.7.8'!I$29</f>
        <v>0.11518686134885253</v>
      </c>
      <c r="J20" s="976">
        <f>'A2.7.8'!J20/'A2.7.8'!J$29</f>
        <v>4.9786629264725116E-2</v>
      </c>
      <c r="K20" s="975">
        <f>'A2.7.8'!K20/'A2.7.8'!K$29</f>
        <v>9.0239025515687743E-2</v>
      </c>
      <c r="L20" s="976">
        <f>'A2.7.8'!L20/'A2.7.8'!L$29</f>
        <v>3.4746685007395479E-2</v>
      </c>
    </row>
    <row r="21" spans="2:12" customFormat="1" ht="13.35" customHeight="1" x14ac:dyDescent="0.2">
      <c r="B21" s="224"/>
      <c r="C21" s="354" t="s">
        <v>35</v>
      </c>
      <c r="D21" s="617" t="s">
        <v>744</v>
      </c>
      <c r="E21" s="975">
        <f>'A2.7.8'!E21/'A2.7.8'!E$29</f>
        <v>0.27631279605450249</v>
      </c>
      <c r="F21" s="976">
        <f>'A2.7.8'!F21/'A2.7.8'!F$29</f>
        <v>0.22302102835340137</v>
      </c>
      <c r="G21" s="975">
        <f>'A2.7.8'!G21/'A2.7.8'!G$29</f>
        <v>0.27105724647661023</v>
      </c>
      <c r="H21" s="976">
        <f>'A2.7.8'!H21/'A2.7.8'!H$29</f>
        <v>0.21328749661186902</v>
      </c>
      <c r="I21" s="975">
        <f>'A2.7.8'!I21/'A2.7.8'!I$29</f>
        <v>0.267270263097868</v>
      </c>
      <c r="J21" s="976">
        <f>'A2.7.8'!J21/'A2.7.8'!J$29</f>
        <v>0.20980888254765662</v>
      </c>
      <c r="K21" s="975">
        <f>'A2.7.8'!K21/'A2.7.8'!K$29</f>
        <v>0.24929894227035787</v>
      </c>
      <c r="L21" s="976">
        <f>'A2.7.8'!L21/'A2.7.8'!L$29</f>
        <v>0.18503558538848452</v>
      </c>
    </row>
    <row r="22" spans="2:12" customFormat="1" ht="13.35" customHeight="1" x14ac:dyDescent="0.2">
      <c r="B22" s="224"/>
      <c r="C22" s="354" t="s">
        <v>36</v>
      </c>
      <c r="D22" s="617" t="s">
        <v>773</v>
      </c>
      <c r="E22" s="975">
        <f>'A2.7.8'!E22/'A2.7.8'!E$29</f>
        <v>0.20401354436653477</v>
      </c>
      <c r="F22" s="976">
        <f>'A2.7.8'!F22/'A2.7.8'!F$29</f>
        <v>0.20272250124945407</v>
      </c>
      <c r="G22" s="975">
        <f>'A2.7.8'!G22/'A2.7.8'!G$29</f>
        <v>0.20925584171142633</v>
      </c>
      <c r="H22" s="976">
        <f>'A2.7.8'!H22/'A2.7.8'!H$29</f>
        <v>0.19797490042795593</v>
      </c>
      <c r="I22" s="975">
        <f>'A2.7.8'!I22/'A2.7.8'!I$29</f>
        <v>0.22326973411520995</v>
      </c>
      <c r="J22" s="976">
        <f>'A2.7.8'!J22/'A2.7.8'!J$29</f>
        <v>0.2029353265292079</v>
      </c>
      <c r="K22" s="975">
        <f>'A2.7.8'!K22/'A2.7.8'!K$29</f>
        <v>0.22609041440718183</v>
      </c>
      <c r="L22" s="976">
        <f>'A2.7.8'!L22/'A2.7.8'!L$29</f>
        <v>0.19605364778627316</v>
      </c>
    </row>
    <row r="23" spans="2:12" customFormat="1" ht="13.35" customHeight="1" x14ac:dyDescent="0.2">
      <c r="B23" s="224"/>
      <c r="C23" s="354" t="s">
        <v>37</v>
      </c>
      <c r="D23" s="617" t="s">
        <v>754</v>
      </c>
      <c r="E23" s="975">
        <f>'A2.7.8'!E23/'A2.7.8'!E$29</f>
        <v>0.12584398384751008</v>
      </c>
      <c r="F23" s="976">
        <f>'A2.7.8'!F23/'A2.7.8'!F$29</f>
        <v>0.13827770671613884</v>
      </c>
      <c r="G23" s="975">
        <f>'A2.7.8'!G23/'A2.7.8'!G$29</f>
        <v>0.13704172978928522</v>
      </c>
      <c r="H23" s="976">
        <f>'A2.7.8'!H23/'A2.7.8'!H$29</f>
        <v>0.14638270409598692</v>
      </c>
      <c r="I23" s="975">
        <f>'A2.7.8'!I23/'A2.7.8'!I$29</f>
        <v>0.14209574763621968</v>
      </c>
      <c r="J23" s="976">
        <f>'A2.7.8'!J23/'A2.7.8'!J$29</f>
        <v>0.15372444103222438</v>
      </c>
      <c r="K23" s="975">
        <f>'A2.7.8'!K23/'A2.7.8'!K$29</f>
        <v>0.16346321580573339</v>
      </c>
      <c r="L23" s="976">
        <f>'A2.7.8'!L23/'A2.7.8'!L$29</f>
        <v>0.16329526502212377</v>
      </c>
    </row>
    <row r="24" spans="2:12" customFormat="1" ht="13.35" customHeight="1" x14ac:dyDescent="0.2">
      <c r="B24" s="224"/>
      <c r="C24" s="354" t="s">
        <v>38</v>
      </c>
      <c r="D24" s="617" t="s">
        <v>62</v>
      </c>
      <c r="E24" s="975">
        <f>'A2.7.8'!E24/'A2.7.8'!E$29</f>
        <v>0.11803789497631564</v>
      </c>
      <c r="F24" s="976">
        <f>'A2.7.8'!F24/'A2.7.8'!F$29</f>
        <v>0.16765399684444382</v>
      </c>
      <c r="G24" s="975">
        <f>'A2.7.8'!G24/'A2.7.8'!G$29</f>
        <v>0.13158242666299408</v>
      </c>
      <c r="H24" s="976">
        <f>'A2.7.8'!H24/'A2.7.8'!H$29</f>
        <v>0.17728512658396417</v>
      </c>
      <c r="I24" s="975">
        <f>'A2.7.8'!I24/'A2.7.8'!I$29</f>
        <v>0.1351692700128074</v>
      </c>
      <c r="J24" s="976">
        <f>'A2.7.8'!J24/'A2.7.8'!J$29</f>
        <v>0.18258824127037046</v>
      </c>
      <c r="K24" s="975">
        <f>'A2.7.8'!K24/'A2.7.8'!K$29</f>
        <v>0.15545380709517315</v>
      </c>
      <c r="L24" s="976">
        <f>'A2.7.8'!L24/'A2.7.8'!L$29</f>
        <v>0.19850130735330704</v>
      </c>
    </row>
    <row r="25" spans="2:12" customFormat="1" ht="13.35" customHeight="1" x14ac:dyDescent="0.2">
      <c r="B25" s="224"/>
      <c r="C25" s="354" t="s">
        <v>39</v>
      </c>
      <c r="D25" s="617" t="s">
        <v>63</v>
      </c>
      <c r="E25" s="975">
        <f>'A2.7.8'!E25/'A2.7.8'!E$29</f>
        <v>3.6138961788148884E-2</v>
      </c>
      <c r="F25" s="976">
        <f>'A2.7.8'!F25/'A2.7.8'!F$29</f>
        <v>7.4737865374767801E-2</v>
      </c>
      <c r="G25" s="975">
        <f>'A2.7.8'!G25/'A2.7.8'!G$29</f>
        <v>3.7921314786760314E-2</v>
      </c>
      <c r="H25" s="976">
        <f>'A2.7.8'!H25/'A2.7.8'!H$29</f>
        <v>7.6953930600530282E-2</v>
      </c>
      <c r="I25" s="975">
        <f>'A2.7.8'!I25/'A2.7.8'!I$29</f>
        <v>3.8684963312922531E-2</v>
      </c>
      <c r="J25" s="976">
        <f>'A2.7.8'!J25/'A2.7.8'!J$29</f>
        <v>7.7303886270854591E-2</v>
      </c>
      <c r="K25" s="975">
        <f>'A2.7.8'!K25/'A2.7.8'!K$29</f>
        <v>4.6266058676890702E-2</v>
      </c>
      <c r="L25" s="976">
        <f>'A2.7.8'!L25/'A2.7.8'!L$29</f>
        <v>8.5194785302067588E-2</v>
      </c>
    </row>
    <row r="26" spans="2:12" customFormat="1" ht="13.35" customHeight="1" x14ac:dyDescent="0.2">
      <c r="B26" s="224"/>
      <c r="C26" s="354" t="s">
        <v>40</v>
      </c>
      <c r="D26" s="617" t="s">
        <v>64</v>
      </c>
      <c r="E26" s="975">
        <f>'A2.7.8'!E26/'A2.7.8'!E$29</f>
        <v>2.7899201312999181E-2</v>
      </c>
      <c r="F26" s="976">
        <f>'A2.7.8'!F26/'A2.7.8'!F$29</f>
        <v>7.8969940998919061E-2</v>
      </c>
      <c r="G26" s="975">
        <f>'A2.7.8'!G26/'A2.7.8'!G$29</f>
        <v>2.9514759215902308E-2</v>
      </c>
      <c r="H26" s="976">
        <f>'A2.7.8'!H26/'A2.7.8'!H$29</f>
        <v>8.4250861174162958E-2</v>
      </c>
      <c r="I26" s="975">
        <f>'A2.7.8'!I26/'A2.7.8'!I$29</f>
        <v>2.8816241542712243E-2</v>
      </c>
      <c r="J26" s="976">
        <f>'A2.7.8'!J26/'A2.7.8'!J$29</f>
        <v>8.2305664483410243E-2</v>
      </c>
      <c r="K26" s="975">
        <f>'A2.7.8'!K26/'A2.7.8'!K$29</f>
        <v>3.4275392357861131E-2</v>
      </c>
      <c r="L26" s="976">
        <f>'A2.7.8'!L26/'A2.7.8'!L$29</f>
        <v>9.5029428106269187E-2</v>
      </c>
    </row>
    <row r="27" spans="2:12" customFormat="1" ht="13.35" customHeight="1" x14ac:dyDescent="0.2">
      <c r="B27" s="224"/>
      <c r="C27" s="354" t="s">
        <v>41</v>
      </c>
      <c r="D27" s="617" t="s">
        <v>65</v>
      </c>
      <c r="E27" s="975">
        <f>'A2.7.8'!E27/'A2.7.8'!E$29</f>
        <v>4.6038252476092202E-3</v>
      </c>
      <c r="F27" s="976">
        <f>'A2.7.8'!F27/'A2.7.8'!F$29</f>
        <v>2.4179997923032596E-2</v>
      </c>
      <c r="G27" s="975">
        <f>'A2.7.8'!G27/'A2.7.8'!G$29</f>
        <v>4.7165220584859755E-3</v>
      </c>
      <c r="H27" s="976">
        <f>'A2.7.8'!H27/'A2.7.8'!H$29</f>
        <v>2.4818885743312556E-2</v>
      </c>
      <c r="I27" s="975">
        <f>'A2.7.8'!I27/'A2.7.8'!I$29</f>
        <v>4.4777139428645472E-3</v>
      </c>
      <c r="J27" s="976">
        <f>'A2.7.8'!J27/'A2.7.8'!J$29</f>
        <v>2.3195274934121206E-2</v>
      </c>
      <c r="K27" s="975">
        <f>'A2.7.8'!K27/'A2.7.8'!K$29</f>
        <v>5.6778642076969104E-3</v>
      </c>
      <c r="L27" s="976">
        <f>'A2.7.8'!L27/'A2.7.8'!L$29</f>
        <v>2.8109432139192765E-2</v>
      </c>
    </row>
    <row r="28" spans="2:12" customFormat="1" ht="13.35" customHeight="1" x14ac:dyDescent="0.2">
      <c r="B28" s="225"/>
      <c r="C28" s="752" t="s">
        <v>42</v>
      </c>
      <c r="D28" s="753" t="s">
        <v>66</v>
      </c>
      <c r="E28" s="977">
        <f>'A2.7.8'!E28/'A2.7.8'!E$29</f>
        <v>8.1148386782258256E-4</v>
      </c>
      <c r="F28" s="978">
        <f>'A2.7.8'!F28/'A2.7.8'!F$29</f>
        <v>5.7786000424614493E-3</v>
      </c>
      <c r="G28" s="977">
        <f>'A2.7.8'!G28/'A2.7.8'!G$29</f>
        <v>8.2082357801955652E-4</v>
      </c>
      <c r="H28" s="978">
        <f>'A2.7.8'!H28/'A2.7.8'!H$29</f>
        <v>6.0451083220932553E-3</v>
      </c>
      <c r="I28" s="977">
        <f>'A2.7.8'!I28/'A2.7.8'!I$29</f>
        <v>7.0826872674051712E-4</v>
      </c>
      <c r="J28" s="978">
        <f>'A2.7.8'!J28/'A2.7.8'!J$29</f>
        <v>5.3628483649427903E-3</v>
      </c>
      <c r="K28" s="977">
        <f>'A2.7.8'!K28/'A2.7.8'!K$29</f>
        <v>9.3318052306878526E-4</v>
      </c>
      <c r="L28" s="978">
        <f>'A2.7.8'!L28/'A2.7.8'!L$29</f>
        <v>6.7185650568613066E-3</v>
      </c>
    </row>
    <row r="29" spans="2:12" customFormat="1" ht="13.35" customHeight="1" x14ac:dyDescent="0.2">
      <c r="B29" s="225"/>
      <c r="C29" s="226" t="s">
        <v>8</v>
      </c>
      <c r="D29" s="227"/>
      <c r="E29" s="230">
        <f>'A2.7.8'!E29/'A2.7.8'!E$29</f>
        <v>1</v>
      </c>
      <c r="F29" s="231">
        <f>'A2.7.8'!F29/'A2.7.8'!F$29</f>
        <v>1</v>
      </c>
      <c r="G29" s="230">
        <f>'A2.7.8'!G29/'A2.7.8'!G$29</f>
        <v>1</v>
      </c>
      <c r="H29" s="231">
        <f>'A2.7.8'!H29/'A2.7.8'!H$29</f>
        <v>1</v>
      </c>
      <c r="I29" s="230">
        <f>'A2.7.8'!I29/'A2.7.8'!I$29</f>
        <v>1</v>
      </c>
      <c r="J29" s="231">
        <f>'A2.7.8'!J29/'A2.7.8'!J$29</f>
        <v>1</v>
      </c>
      <c r="K29" s="230">
        <f>'A2.7.8'!K29/'A2.7.8'!K$29</f>
        <v>1</v>
      </c>
      <c r="L29" s="231">
        <f>'A2.7.8'!L29/'A2.7.8'!L$29</f>
        <v>1</v>
      </c>
    </row>
    <row r="30" spans="2:12" customFormat="1" ht="13.35" customHeight="1" x14ac:dyDescent="0.2">
      <c r="B30" s="9" t="s">
        <v>785</v>
      </c>
    </row>
    <row r="31" spans="2:12" customFormat="1" ht="13.35" customHeight="1" x14ac:dyDescent="0.2">
      <c r="B31" s="9" t="s">
        <v>849</v>
      </c>
      <c r="C31" s="556"/>
      <c r="D31" s="517"/>
      <c r="E31" s="517"/>
    </row>
    <row r="32" spans="2:12" customFormat="1" ht="13.35" customHeight="1" x14ac:dyDescent="0.2">
      <c r="B32" s="734"/>
    </row>
    <row r="33" spans="2:7" customFormat="1" ht="13.35" customHeight="1" x14ac:dyDescent="0.2">
      <c r="B33" s="734"/>
    </row>
    <row r="34" spans="2:7" x14ac:dyDescent="0.2">
      <c r="G34" s="109" t="s">
        <v>245</v>
      </c>
    </row>
  </sheetData>
  <mergeCells count="3">
    <mergeCell ref="B1:L1"/>
    <mergeCell ref="K2:L2"/>
    <mergeCell ref="C3:D3"/>
  </mergeCells>
  <hyperlinks>
    <hyperlink ref="G34" location="CONTENTS!A1" display="BACK TO CONTENTS" xr:uid="{00000000-0004-0000-48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1">
    <tabColor theme="7" tint="0.79998168889431442"/>
    <pageSetUpPr fitToPage="1"/>
  </sheetPr>
  <dimension ref="B1:M30"/>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9.140625" style="636"/>
    <col min="14" max="16384" width="9.140625" style="4"/>
  </cols>
  <sheetData>
    <row r="1" spans="2:13" s="3" customFormat="1" ht="24.95" customHeight="1" x14ac:dyDescent="0.2">
      <c r="B1" s="1491" t="s">
        <v>1187</v>
      </c>
      <c r="C1" s="1491"/>
      <c r="D1" s="1491"/>
      <c r="E1" s="1491"/>
      <c r="F1" s="1491"/>
      <c r="G1" s="1491"/>
      <c r="H1" s="1491"/>
      <c r="I1" s="1491"/>
      <c r="J1" s="1491"/>
      <c r="K1" s="1491"/>
      <c r="L1" s="1491"/>
      <c r="M1" s="731"/>
    </row>
    <row r="2" spans="2:13"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c r="M2" s="731"/>
    </row>
    <row r="3" spans="2:13" ht="24.95" customHeight="1" x14ac:dyDescent="0.2">
      <c r="B3" s="150"/>
      <c r="C3" s="1489" t="s">
        <v>272</v>
      </c>
      <c r="D3" s="1490"/>
      <c r="E3" s="682" t="s">
        <v>17</v>
      </c>
      <c r="F3" s="736" t="s">
        <v>98</v>
      </c>
      <c r="G3" s="682" t="s">
        <v>17</v>
      </c>
      <c r="H3" s="736" t="s">
        <v>98</v>
      </c>
      <c r="I3" s="682" t="s">
        <v>17</v>
      </c>
      <c r="J3" s="736" t="s">
        <v>98</v>
      </c>
      <c r="K3" s="682" t="s">
        <v>17</v>
      </c>
      <c r="L3" s="736" t="s">
        <v>98</v>
      </c>
    </row>
    <row r="4" spans="2:13" ht="13.35" customHeight="1" x14ac:dyDescent="0.2">
      <c r="B4" s="38"/>
      <c r="C4" s="7" t="s">
        <v>18</v>
      </c>
      <c r="D4" s="97" t="s">
        <v>273</v>
      </c>
      <c r="E4" s="596">
        <v>16160</v>
      </c>
      <c r="F4" s="597">
        <v>41.544387</v>
      </c>
      <c r="G4" s="596">
        <v>11086</v>
      </c>
      <c r="H4" s="597">
        <v>29.717936999999999</v>
      </c>
      <c r="I4" s="596">
        <v>15453</v>
      </c>
      <c r="J4" s="597">
        <v>40.119366999999997</v>
      </c>
      <c r="K4" s="596">
        <v>13103</v>
      </c>
      <c r="L4" s="597">
        <v>33.076256000000001</v>
      </c>
    </row>
    <row r="5" spans="2:13" ht="13.35" customHeight="1" x14ac:dyDescent="0.2">
      <c r="B5" s="38"/>
      <c r="C5" s="7" t="s">
        <v>19</v>
      </c>
      <c r="D5" s="97" t="s">
        <v>284</v>
      </c>
      <c r="E5" s="596">
        <v>16317</v>
      </c>
      <c r="F5" s="597">
        <v>122.77018200000001</v>
      </c>
      <c r="G5" s="596">
        <v>12629</v>
      </c>
      <c r="H5" s="597">
        <v>95.681563999999995</v>
      </c>
      <c r="I5" s="596">
        <v>15490</v>
      </c>
      <c r="J5" s="597">
        <v>116.58584</v>
      </c>
      <c r="K5" s="596">
        <v>12625</v>
      </c>
      <c r="L5" s="597">
        <v>95.048221999999996</v>
      </c>
    </row>
    <row r="6" spans="2:13" ht="13.35" customHeight="1" x14ac:dyDescent="0.2">
      <c r="B6" s="38"/>
      <c r="C6" s="7" t="s">
        <v>20</v>
      </c>
      <c r="D6" s="97" t="s">
        <v>285</v>
      </c>
      <c r="E6" s="596">
        <v>17678</v>
      </c>
      <c r="F6" s="597">
        <v>218.67799199999999</v>
      </c>
      <c r="G6" s="596">
        <v>14121</v>
      </c>
      <c r="H6" s="597">
        <v>174.93920499999999</v>
      </c>
      <c r="I6" s="596">
        <v>15233</v>
      </c>
      <c r="J6" s="597">
        <v>188.29859300000001</v>
      </c>
      <c r="K6" s="596">
        <v>13087</v>
      </c>
      <c r="L6" s="597">
        <v>162.06551099999999</v>
      </c>
    </row>
    <row r="7" spans="2:13" ht="13.35" customHeight="1" x14ac:dyDescent="0.2">
      <c r="B7" s="38"/>
      <c r="C7" s="7" t="s">
        <v>21</v>
      </c>
      <c r="D7" s="106" t="s">
        <v>753</v>
      </c>
      <c r="E7" s="596">
        <v>15045</v>
      </c>
      <c r="F7" s="597">
        <v>264.74602599999997</v>
      </c>
      <c r="G7" s="596">
        <v>12724</v>
      </c>
      <c r="H7" s="597">
        <v>224.021852</v>
      </c>
      <c r="I7" s="596">
        <v>12617</v>
      </c>
      <c r="J7" s="597">
        <v>221.93633800000001</v>
      </c>
      <c r="K7" s="596">
        <v>11214</v>
      </c>
      <c r="L7" s="597">
        <v>197.15698699999999</v>
      </c>
    </row>
    <row r="8" spans="2:13" ht="13.35" customHeight="1" x14ac:dyDescent="0.2">
      <c r="B8" s="38"/>
      <c r="C8" s="7" t="s">
        <v>22</v>
      </c>
      <c r="D8" s="97" t="s">
        <v>275</v>
      </c>
      <c r="E8" s="596">
        <v>16483</v>
      </c>
      <c r="F8" s="597">
        <v>375.26420999999999</v>
      </c>
      <c r="G8" s="596">
        <v>13996</v>
      </c>
      <c r="H8" s="597">
        <v>318.56974200000002</v>
      </c>
      <c r="I8" s="596">
        <v>12745</v>
      </c>
      <c r="J8" s="597">
        <v>289.309258</v>
      </c>
      <c r="K8" s="596">
        <v>11739</v>
      </c>
      <c r="L8" s="597">
        <v>267.23109099999999</v>
      </c>
    </row>
    <row r="9" spans="2:13" ht="13.35" customHeight="1" x14ac:dyDescent="0.2">
      <c r="B9" s="38"/>
      <c r="C9" s="7" t="s">
        <v>23</v>
      </c>
      <c r="D9" s="97" t="s">
        <v>274</v>
      </c>
      <c r="E9" s="596">
        <v>15694</v>
      </c>
      <c r="F9" s="597">
        <v>436.28564299999999</v>
      </c>
      <c r="G9" s="596">
        <v>13377</v>
      </c>
      <c r="H9" s="597">
        <v>372.036449</v>
      </c>
      <c r="I9" s="596">
        <v>11892</v>
      </c>
      <c r="J9" s="597">
        <v>330.39273700000001</v>
      </c>
      <c r="K9" s="596">
        <v>11182</v>
      </c>
      <c r="L9" s="597">
        <v>311.21759800000001</v>
      </c>
    </row>
    <row r="10" spans="2:13" ht="13.35" customHeight="1" x14ac:dyDescent="0.2">
      <c r="B10" s="38"/>
      <c r="C10" s="7" t="s">
        <v>24</v>
      </c>
      <c r="D10" s="97" t="s">
        <v>276</v>
      </c>
      <c r="E10" s="596">
        <v>13579</v>
      </c>
      <c r="F10" s="597">
        <v>442.30683699999997</v>
      </c>
      <c r="G10" s="596">
        <v>11662</v>
      </c>
      <c r="H10" s="597">
        <v>379.65428600000001</v>
      </c>
      <c r="I10" s="596">
        <v>10683</v>
      </c>
      <c r="J10" s="597">
        <v>348.18771800000002</v>
      </c>
      <c r="K10" s="596">
        <v>9637</v>
      </c>
      <c r="L10" s="597">
        <v>314.036765</v>
      </c>
    </row>
    <row r="11" spans="2:13" ht="13.35" customHeight="1" x14ac:dyDescent="0.2">
      <c r="B11" s="38"/>
      <c r="C11" s="7" t="s">
        <v>25</v>
      </c>
      <c r="D11" s="97" t="s">
        <v>277</v>
      </c>
      <c r="E11" s="596">
        <v>16255</v>
      </c>
      <c r="F11" s="597">
        <v>606.623154</v>
      </c>
      <c r="G11" s="596">
        <v>14464</v>
      </c>
      <c r="H11" s="597">
        <v>539.44678499999998</v>
      </c>
      <c r="I11" s="596">
        <v>12532</v>
      </c>
      <c r="J11" s="597">
        <v>468.571684</v>
      </c>
      <c r="K11" s="596">
        <v>12056</v>
      </c>
      <c r="L11" s="597">
        <v>449.31804699999998</v>
      </c>
    </row>
    <row r="12" spans="2:13" customFormat="1" ht="13.35" customHeight="1" x14ac:dyDescent="0.2">
      <c r="B12" s="224"/>
      <c r="C12" s="7" t="s">
        <v>26</v>
      </c>
      <c r="D12" s="97" t="s">
        <v>283</v>
      </c>
      <c r="E12" s="596">
        <v>14181</v>
      </c>
      <c r="F12" s="597">
        <v>602.82145500000001</v>
      </c>
      <c r="G12" s="596">
        <v>12420</v>
      </c>
      <c r="H12" s="597">
        <v>528.16998699999999</v>
      </c>
      <c r="I12" s="596">
        <v>11098</v>
      </c>
      <c r="J12" s="597">
        <v>472.38204899999999</v>
      </c>
      <c r="K12" s="596">
        <v>10471</v>
      </c>
      <c r="L12" s="597">
        <v>445.39541500000001</v>
      </c>
    </row>
    <row r="13" spans="2:13" customFormat="1" ht="13.35" customHeight="1" x14ac:dyDescent="0.2">
      <c r="B13" s="224"/>
      <c r="C13" s="7" t="s">
        <v>27</v>
      </c>
      <c r="D13" s="97" t="s">
        <v>278</v>
      </c>
      <c r="E13" s="596">
        <v>15313</v>
      </c>
      <c r="F13" s="597">
        <v>729.93274099999996</v>
      </c>
      <c r="G13" s="596">
        <v>13636</v>
      </c>
      <c r="H13" s="597">
        <v>650.05103499999996</v>
      </c>
      <c r="I13" s="596">
        <v>11986</v>
      </c>
      <c r="J13" s="597">
        <v>571.42930799999999</v>
      </c>
      <c r="K13" s="596">
        <v>12082</v>
      </c>
      <c r="L13" s="597">
        <v>575.62820999999997</v>
      </c>
    </row>
    <row r="14" spans="2:13" customFormat="1" ht="13.35" customHeight="1" x14ac:dyDescent="0.2">
      <c r="B14" s="224"/>
      <c r="C14" s="7" t="s">
        <v>28</v>
      </c>
      <c r="D14" s="97" t="s">
        <v>48</v>
      </c>
      <c r="E14" s="596">
        <v>29878</v>
      </c>
      <c r="F14" s="597">
        <v>1664.492101</v>
      </c>
      <c r="G14" s="596">
        <v>26851</v>
      </c>
      <c r="H14" s="597">
        <v>1497.5548329999999</v>
      </c>
      <c r="I14" s="596">
        <v>23196</v>
      </c>
      <c r="J14" s="597">
        <v>1291.5636850000001</v>
      </c>
      <c r="K14" s="596">
        <v>22682</v>
      </c>
      <c r="L14" s="597">
        <v>1266.67939</v>
      </c>
    </row>
    <row r="15" spans="2:13" customFormat="1" ht="13.35" customHeight="1" x14ac:dyDescent="0.2">
      <c r="B15" s="224"/>
      <c r="C15" s="7" t="s">
        <v>29</v>
      </c>
      <c r="D15" s="97" t="s">
        <v>49</v>
      </c>
      <c r="E15" s="596">
        <v>24871</v>
      </c>
      <c r="F15" s="597">
        <v>1617.3017150000001</v>
      </c>
      <c r="G15" s="596">
        <v>22577</v>
      </c>
      <c r="H15" s="597">
        <v>1469.5802269999999</v>
      </c>
      <c r="I15" s="596">
        <v>20253</v>
      </c>
      <c r="J15" s="597">
        <v>1318.869359</v>
      </c>
      <c r="K15" s="596">
        <v>18594</v>
      </c>
      <c r="L15" s="597">
        <v>1209.9810440000001</v>
      </c>
    </row>
    <row r="16" spans="2:13" customFormat="1" ht="13.35" customHeight="1" x14ac:dyDescent="0.2">
      <c r="B16" s="224"/>
      <c r="C16" s="7" t="s">
        <v>30</v>
      </c>
      <c r="D16" s="97" t="s">
        <v>50</v>
      </c>
      <c r="E16" s="596">
        <v>24719</v>
      </c>
      <c r="F16" s="597">
        <v>1850.4303849999999</v>
      </c>
      <c r="G16" s="596">
        <v>22903</v>
      </c>
      <c r="H16" s="597">
        <v>1714.756948</v>
      </c>
      <c r="I16" s="596">
        <v>20197</v>
      </c>
      <c r="J16" s="597">
        <v>1511.395937</v>
      </c>
      <c r="K16" s="596">
        <v>19741</v>
      </c>
      <c r="L16" s="597">
        <v>1478.0815560000001</v>
      </c>
    </row>
    <row r="17" spans="2:12" customFormat="1" ht="13.35" customHeight="1" x14ac:dyDescent="0.2">
      <c r="B17" s="224"/>
      <c r="C17" s="7" t="s">
        <v>31</v>
      </c>
      <c r="D17" s="97" t="s">
        <v>51</v>
      </c>
      <c r="E17" s="596">
        <v>23512</v>
      </c>
      <c r="F17" s="597">
        <v>1999.814629</v>
      </c>
      <c r="G17" s="596">
        <v>21956</v>
      </c>
      <c r="H17" s="597">
        <v>1867.893386</v>
      </c>
      <c r="I17" s="596">
        <v>19447</v>
      </c>
      <c r="J17" s="597">
        <v>1653.3860549999999</v>
      </c>
      <c r="K17" s="596">
        <v>19183</v>
      </c>
      <c r="L17" s="597">
        <v>1631.1189199999999</v>
      </c>
    </row>
    <row r="18" spans="2:12" customFormat="1" ht="13.35" customHeight="1" x14ac:dyDescent="0.2">
      <c r="B18" s="224"/>
      <c r="C18" s="7" t="s">
        <v>32</v>
      </c>
      <c r="D18" s="97" t="s">
        <v>52</v>
      </c>
      <c r="E18" s="596">
        <v>19979</v>
      </c>
      <c r="F18" s="597">
        <v>1899.307701</v>
      </c>
      <c r="G18" s="596">
        <v>18598</v>
      </c>
      <c r="H18" s="597">
        <v>1768.5472360000001</v>
      </c>
      <c r="I18" s="596">
        <v>16062</v>
      </c>
      <c r="J18" s="597">
        <v>1526.9078019999999</v>
      </c>
      <c r="K18" s="596">
        <v>16315</v>
      </c>
      <c r="L18" s="597">
        <v>1551.0982550000001</v>
      </c>
    </row>
    <row r="19" spans="2:12" customFormat="1" ht="13.35" customHeight="1" x14ac:dyDescent="0.2">
      <c r="B19" s="224"/>
      <c r="C19" s="7" t="s">
        <v>33</v>
      </c>
      <c r="D19" s="97" t="s">
        <v>279</v>
      </c>
      <c r="E19" s="596">
        <v>31687</v>
      </c>
      <c r="F19" s="597">
        <v>3482.9520779999998</v>
      </c>
      <c r="G19" s="596">
        <v>30769</v>
      </c>
      <c r="H19" s="597">
        <v>3384.2250060000001</v>
      </c>
      <c r="I19" s="596">
        <v>25784</v>
      </c>
      <c r="J19" s="597">
        <v>2835.245109</v>
      </c>
      <c r="K19" s="596">
        <v>27456</v>
      </c>
      <c r="L19" s="597">
        <v>3026.3214950000001</v>
      </c>
    </row>
    <row r="20" spans="2:12" customFormat="1" ht="13.35" customHeight="1" x14ac:dyDescent="0.2">
      <c r="B20" s="224"/>
      <c r="C20" s="7" t="s">
        <v>34</v>
      </c>
      <c r="D20" s="97" t="s">
        <v>280</v>
      </c>
      <c r="E20" s="596">
        <v>20091</v>
      </c>
      <c r="F20" s="597">
        <v>2600.1194139999998</v>
      </c>
      <c r="G20" s="596">
        <v>20292</v>
      </c>
      <c r="H20" s="597">
        <v>2625.9677660000002</v>
      </c>
      <c r="I20" s="596">
        <v>16941</v>
      </c>
      <c r="J20" s="597">
        <v>2193.1851740000002</v>
      </c>
      <c r="K20" s="596">
        <v>18367</v>
      </c>
      <c r="L20" s="597">
        <v>2377.806885</v>
      </c>
    </row>
    <row r="21" spans="2:12" customFormat="1" ht="13.35" customHeight="1" x14ac:dyDescent="0.2">
      <c r="B21" s="224"/>
      <c r="C21" s="7" t="s">
        <v>35</v>
      </c>
      <c r="D21" s="97" t="s">
        <v>281</v>
      </c>
      <c r="E21" s="596">
        <v>12894</v>
      </c>
      <c r="F21" s="597">
        <v>1921.597276</v>
      </c>
      <c r="G21" s="596">
        <v>13519</v>
      </c>
      <c r="H21" s="597">
        <v>2013.466437</v>
      </c>
      <c r="I21" s="596">
        <v>10565</v>
      </c>
      <c r="J21" s="597">
        <v>1573.881308</v>
      </c>
      <c r="K21" s="596">
        <v>12275</v>
      </c>
      <c r="L21" s="597">
        <v>1828.8882329999999</v>
      </c>
    </row>
    <row r="22" spans="2:12" customFormat="1" ht="13.35" customHeight="1" x14ac:dyDescent="0.2">
      <c r="B22" s="224"/>
      <c r="C22" s="7" t="s">
        <v>36</v>
      </c>
      <c r="D22" s="97" t="s">
        <v>282</v>
      </c>
      <c r="E22" s="596">
        <v>7460</v>
      </c>
      <c r="F22" s="597">
        <v>1264.115605</v>
      </c>
      <c r="G22" s="596">
        <v>8135</v>
      </c>
      <c r="H22" s="597">
        <v>1378.2252309999999</v>
      </c>
      <c r="I22" s="596">
        <v>6193</v>
      </c>
      <c r="J22" s="597">
        <v>1050.1579839999999</v>
      </c>
      <c r="K22" s="596">
        <v>7311</v>
      </c>
      <c r="L22" s="597">
        <v>1238.9010310000001</v>
      </c>
    </row>
    <row r="23" spans="2:12" customFormat="1" ht="13.35" customHeight="1" x14ac:dyDescent="0.2">
      <c r="B23" s="224"/>
      <c r="C23" s="7" t="s">
        <v>37</v>
      </c>
      <c r="D23" s="106" t="s">
        <v>738</v>
      </c>
      <c r="E23" s="596">
        <v>7910</v>
      </c>
      <c r="F23" s="597">
        <v>1609.648895</v>
      </c>
      <c r="G23" s="596">
        <v>8399</v>
      </c>
      <c r="H23" s="597">
        <v>1708.3660299999999</v>
      </c>
      <c r="I23" s="596">
        <v>6519</v>
      </c>
      <c r="J23" s="597">
        <v>1329.5105510000001</v>
      </c>
      <c r="K23" s="596">
        <v>7906</v>
      </c>
      <c r="L23" s="597">
        <v>1614.4353329999999</v>
      </c>
    </row>
    <row r="24" spans="2:12" customFormat="1" ht="13.35" customHeight="1" x14ac:dyDescent="0.2">
      <c r="B24" s="224"/>
      <c r="C24" s="7" t="s">
        <v>38</v>
      </c>
      <c r="D24" s="106" t="s">
        <v>739</v>
      </c>
      <c r="E24" s="596">
        <v>1143</v>
      </c>
      <c r="F24" s="597">
        <v>331.80189100000001</v>
      </c>
      <c r="G24" s="596">
        <v>1252</v>
      </c>
      <c r="H24" s="597">
        <v>366.34197</v>
      </c>
      <c r="I24" s="596">
        <v>979</v>
      </c>
      <c r="J24" s="597">
        <v>289.80932300000001</v>
      </c>
      <c r="K24" s="596">
        <v>1249</v>
      </c>
      <c r="L24" s="597">
        <v>368.26335699999998</v>
      </c>
    </row>
    <row r="25" spans="2:12" customFormat="1" ht="13.35" customHeight="1" x14ac:dyDescent="0.2">
      <c r="B25" s="271"/>
      <c r="C25" s="202" t="s">
        <v>8</v>
      </c>
      <c r="D25" s="272"/>
      <c r="E25" s="273">
        <f t="shared" ref="E25:L25" si="0">SUM(E4:E24)</f>
        <v>360849</v>
      </c>
      <c r="F25" s="274">
        <f t="shared" si="0"/>
        <v>24082.554316999998</v>
      </c>
      <c r="G25" s="273">
        <f t="shared" si="0"/>
        <v>325366</v>
      </c>
      <c r="H25" s="274">
        <f t="shared" si="0"/>
        <v>23107.213912000003</v>
      </c>
      <c r="I25" s="273">
        <f t="shared" si="0"/>
        <v>295865</v>
      </c>
      <c r="J25" s="274">
        <f t="shared" si="0"/>
        <v>19621.125179000002</v>
      </c>
      <c r="K25" s="273">
        <f t="shared" si="0"/>
        <v>288275</v>
      </c>
      <c r="L25" s="274">
        <f t="shared" si="0"/>
        <v>20441.749601000003</v>
      </c>
    </row>
    <row r="26" spans="2:12" customFormat="1" ht="13.35" customHeight="1" x14ac:dyDescent="0.2">
      <c r="B26" s="232"/>
      <c r="C26" s="232"/>
    </row>
    <row r="27" spans="2:12" customFormat="1" ht="13.35" customHeight="1" x14ac:dyDescent="0.2"/>
    <row r="28" spans="2:12" customFormat="1" ht="13.35" customHeight="1" x14ac:dyDescent="0.2">
      <c r="G28" s="109" t="s">
        <v>245</v>
      </c>
    </row>
    <row r="29" spans="2:12" customFormat="1" ht="13.35" customHeight="1" x14ac:dyDescent="0.2"/>
    <row r="30" spans="2:12" s="636" customFormat="1" x14ac:dyDescent="0.2">
      <c r="B30"/>
      <c r="C30" s="49"/>
      <c r="D30" s="49"/>
      <c r="E30" s="49"/>
      <c r="F30" s="49"/>
      <c r="G30" s="637"/>
      <c r="H30" s="637"/>
      <c r="I30" s="637"/>
      <c r="J30" s="637"/>
      <c r="K30" s="637"/>
      <c r="L30" s="637"/>
    </row>
  </sheetData>
  <mergeCells count="3">
    <mergeCell ref="C3:D3"/>
    <mergeCell ref="B1:L1"/>
    <mergeCell ref="K2:L2"/>
  </mergeCells>
  <hyperlinks>
    <hyperlink ref="G28" location="CONTENTS!A1" display="BACK TO CONTENTS" xr:uid="{00000000-0004-0000-49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M25 M24 M4 M5 M6 M7 M8 M9 M10 M11 M12 M13 M14 M15 M16 M17 M18 M19 M20 M21 M22 M23 F25:L25" formula="1"/>
  </ignoredError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theme="7" tint="0.79998168889431442"/>
    <pageSetUpPr fitToPage="1"/>
  </sheetPr>
  <dimension ref="A1:M31"/>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9.140625" style="636"/>
    <col min="14" max="16384" width="9.140625" style="4"/>
  </cols>
  <sheetData>
    <row r="1" spans="2:13" s="3" customFormat="1" ht="15" customHeight="1" x14ac:dyDescent="0.2">
      <c r="B1" s="1449" t="s">
        <v>1208</v>
      </c>
      <c r="C1" s="1449"/>
      <c r="D1" s="1449"/>
      <c r="E1" s="1449"/>
      <c r="F1" s="1449"/>
      <c r="G1" s="1449"/>
      <c r="H1" s="1449"/>
      <c r="I1" s="1449"/>
      <c r="J1" s="1449"/>
      <c r="K1" s="1449"/>
      <c r="L1" s="1449"/>
      <c r="M1" s="731"/>
    </row>
    <row r="2" spans="2:13"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c r="M2" s="731"/>
    </row>
    <row r="3" spans="2:13" ht="24.95" customHeight="1" x14ac:dyDescent="0.2">
      <c r="B3" s="150"/>
      <c r="C3" s="1489" t="s">
        <v>272</v>
      </c>
      <c r="D3" s="1490"/>
      <c r="E3" s="682" t="s">
        <v>17</v>
      </c>
      <c r="F3" s="736" t="s">
        <v>98</v>
      </c>
      <c r="G3" s="682" t="s">
        <v>17</v>
      </c>
      <c r="H3" s="736" t="s">
        <v>98</v>
      </c>
      <c r="I3" s="682" t="s">
        <v>17</v>
      </c>
      <c r="J3" s="736" t="s">
        <v>98</v>
      </c>
      <c r="K3" s="682" t="s">
        <v>17</v>
      </c>
      <c r="L3" s="736" t="s">
        <v>98</v>
      </c>
    </row>
    <row r="4" spans="2:13" ht="13.35" customHeight="1" x14ac:dyDescent="0.2">
      <c r="B4" s="38"/>
      <c r="C4" s="7" t="s">
        <v>18</v>
      </c>
      <c r="D4" s="97" t="s">
        <v>273</v>
      </c>
      <c r="E4" s="596">
        <v>241738</v>
      </c>
      <c r="F4" s="597">
        <v>635.99842799999999</v>
      </c>
      <c r="G4" s="596">
        <v>260904</v>
      </c>
      <c r="H4" s="597">
        <v>672.17355899999995</v>
      </c>
      <c r="I4" s="596">
        <v>301935</v>
      </c>
      <c r="J4" s="597">
        <v>776.35741800000005</v>
      </c>
      <c r="K4" s="596">
        <v>248929</v>
      </c>
      <c r="L4" s="597">
        <v>636.41842399999996</v>
      </c>
    </row>
    <row r="5" spans="2:13" ht="13.35" customHeight="1" x14ac:dyDescent="0.2">
      <c r="B5" s="38"/>
      <c r="C5" s="7" t="s">
        <v>19</v>
      </c>
      <c r="D5" s="97" t="s">
        <v>284</v>
      </c>
      <c r="E5" s="596">
        <v>291080</v>
      </c>
      <c r="F5" s="597">
        <v>2176.4951999999998</v>
      </c>
      <c r="G5" s="596">
        <v>298282</v>
      </c>
      <c r="H5" s="597">
        <v>2226.202272</v>
      </c>
      <c r="I5" s="596">
        <v>308557</v>
      </c>
      <c r="J5" s="597">
        <v>2296.6818149999999</v>
      </c>
      <c r="K5" s="596">
        <v>265322</v>
      </c>
      <c r="L5" s="597">
        <v>1965.357278</v>
      </c>
    </row>
    <row r="6" spans="2:13" ht="13.35" customHeight="1" x14ac:dyDescent="0.2">
      <c r="B6" s="38"/>
      <c r="C6" s="7" t="s">
        <v>20</v>
      </c>
      <c r="D6" s="97" t="s">
        <v>285</v>
      </c>
      <c r="E6" s="596">
        <v>292295</v>
      </c>
      <c r="F6" s="597">
        <v>3669.3393460000002</v>
      </c>
      <c r="G6" s="596">
        <v>287623</v>
      </c>
      <c r="H6" s="597">
        <v>3602.7906779999998</v>
      </c>
      <c r="I6" s="596">
        <v>272918</v>
      </c>
      <c r="J6" s="597">
        <v>3408.7834819999998</v>
      </c>
      <c r="K6" s="596">
        <v>232049</v>
      </c>
      <c r="L6" s="597">
        <v>2906.0554590000002</v>
      </c>
    </row>
    <row r="7" spans="2:13" ht="13.35" customHeight="1" x14ac:dyDescent="0.2">
      <c r="B7" s="38"/>
      <c r="C7" s="7" t="s">
        <v>21</v>
      </c>
      <c r="D7" s="106" t="s">
        <v>753</v>
      </c>
      <c r="E7" s="596">
        <v>243474</v>
      </c>
      <c r="F7" s="597">
        <v>4245.8504119999998</v>
      </c>
      <c r="G7" s="596">
        <v>254838</v>
      </c>
      <c r="H7" s="597">
        <v>4433.182135</v>
      </c>
      <c r="I7" s="596">
        <v>232283</v>
      </c>
      <c r="J7" s="597">
        <v>4043.7804890000002</v>
      </c>
      <c r="K7" s="596">
        <v>212685</v>
      </c>
      <c r="L7" s="597">
        <v>3707.0643730000002</v>
      </c>
    </row>
    <row r="8" spans="2:13" ht="13.35" customHeight="1" x14ac:dyDescent="0.2">
      <c r="B8" s="38"/>
      <c r="C8" s="7" t="s">
        <v>22</v>
      </c>
      <c r="D8" s="97" t="s">
        <v>275</v>
      </c>
      <c r="E8" s="596">
        <v>226291</v>
      </c>
      <c r="F8" s="597">
        <v>5101.8101859999997</v>
      </c>
      <c r="G8" s="596">
        <v>228991</v>
      </c>
      <c r="H8" s="597">
        <v>5167.5935870000003</v>
      </c>
      <c r="I8" s="596">
        <v>206766</v>
      </c>
      <c r="J8" s="597">
        <v>4674.4139839999998</v>
      </c>
      <c r="K8" s="596">
        <v>196433</v>
      </c>
      <c r="L8" s="597">
        <v>4448.0939859999999</v>
      </c>
    </row>
    <row r="9" spans="2:13" ht="13.35" customHeight="1" x14ac:dyDescent="0.2">
      <c r="B9" s="38"/>
      <c r="C9" s="7" t="s">
        <v>23</v>
      </c>
      <c r="D9" s="97" t="s">
        <v>274</v>
      </c>
      <c r="E9" s="596">
        <v>211504</v>
      </c>
      <c r="F9" s="597">
        <v>5797.4268769999999</v>
      </c>
      <c r="G9" s="596">
        <v>222752</v>
      </c>
      <c r="H9" s="597">
        <v>6115.1186630000002</v>
      </c>
      <c r="I9" s="596">
        <v>195660</v>
      </c>
      <c r="J9" s="597">
        <v>5378.9988489999996</v>
      </c>
      <c r="K9" s="596">
        <v>198751</v>
      </c>
      <c r="L9" s="597">
        <v>5460.0245670000004</v>
      </c>
    </row>
    <row r="10" spans="2:13" ht="13.35" customHeight="1" x14ac:dyDescent="0.2">
      <c r="B10" s="38"/>
      <c r="C10" s="7" t="s">
        <v>24</v>
      </c>
      <c r="D10" s="97" t="s">
        <v>276</v>
      </c>
      <c r="E10" s="596">
        <v>185621</v>
      </c>
      <c r="F10" s="597">
        <v>6008.321081</v>
      </c>
      <c r="G10" s="596">
        <v>198241</v>
      </c>
      <c r="H10" s="597">
        <v>6442.2807810000004</v>
      </c>
      <c r="I10" s="596">
        <v>180761</v>
      </c>
      <c r="J10" s="597">
        <v>5871.6518290000004</v>
      </c>
      <c r="K10" s="596">
        <v>181345</v>
      </c>
      <c r="L10" s="597">
        <v>5894.7842430000001</v>
      </c>
    </row>
    <row r="11" spans="2:13" ht="13.35" customHeight="1" x14ac:dyDescent="0.2">
      <c r="B11" s="38"/>
      <c r="C11" s="7" t="s">
        <v>25</v>
      </c>
      <c r="D11" s="97" t="s">
        <v>277</v>
      </c>
      <c r="E11" s="596">
        <v>167053</v>
      </c>
      <c r="F11" s="597">
        <v>6274.9933879999999</v>
      </c>
      <c r="G11" s="596">
        <v>159584</v>
      </c>
      <c r="H11" s="597">
        <v>5975.6418530000001</v>
      </c>
      <c r="I11" s="596">
        <v>152619</v>
      </c>
      <c r="J11" s="597">
        <v>5707.8302970000004</v>
      </c>
      <c r="K11" s="596">
        <v>150105</v>
      </c>
      <c r="L11" s="597">
        <v>5626.7868269999999</v>
      </c>
    </row>
    <row r="12" spans="2:13" customFormat="1" ht="13.35" customHeight="1" x14ac:dyDescent="0.2">
      <c r="B12" s="224"/>
      <c r="C12" s="7" t="s">
        <v>26</v>
      </c>
      <c r="D12" s="97" t="s">
        <v>283</v>
      </c>
      <c r="E12" s="596">
        <v>164065</v>
      </c>
      <c r="F12" s="597">
        <v>6953.746247</v>
      </c>
      <c r="G12" s="596">
        <v>173102</v>
      </c>
      <c r="H12" s="597">
        <v>7365.4072850000002</v>
      </c>
      <c r="I12" s="596">
        <v>158387</v>
      </c>
      <c r="J12" s="597">
        <v>6731.0949499999997</v>
      </c>
      <c r="K12" s="596">
        <v>155736</v>
      </c>
      <c r="L12" s="597">
        <v>6618.6084190000001</v>
      </c>
    </row>
    <row r="13" spans="2:13" customFormat="1" ht="13.35" customHeight="1" x14ac:dyDescent="0.2">
      <c r="B13" s="224"/>
      <c r="C13" s="7" t="s">
        <v>27</v>
      </c>
      <c r="D13" s="97" t="s">
        <v>278</v>
      </c>
      <c r="E13" s="596">
        <v>142350</v>
      </c>
      <c r="F13" s="597">
        <v>6765.085795</v>
      </c>
      <c r="G13" s="596">
        <v>147807</v>
      </c>
      <c r="H13" s="597">
        <v>7020.2183530000002</v>
      </c>
      <c r="I13" s="596">
        <v>146164</v>
      </c>
      <c r="J13" s="597">
        <v>6932.269918</v>
      </c>
      <c r="K13" s="596">
        <v>146732</v>
      </c>
      <c r="L13" s="597">
        <v>6958.8986850000001</v>
      </c>
    </row>
    <row r="14" spans="2:13" customFormat="1" ht="13.35" customHeight="1" x14ac:dyDescent="0.2">
      <c r="B14" s="224"/>
      <c r="C14" s="7" t="s">
        <v>28</v>
      </c>
      <c r="D14" s="97" t="s">
        <v>48</v>
      </c>
      <c r="E14" s="596">
        <v>262691</v>
      </c>
      <c r="F14" s="597">
        <v>14444.578353000001</v>
      </c>
      <c r="G14" s="596">
        <v>257575</v>
      </c>
      <c r="H14" s="597">
        <v>14152.098258</v>
      </c>
      <c r="I14" s="596">
        <v>244170</v>
      </c>
      <c r="J14" s="597">
        <v>13387.533713999999</v>
      </c>
      <c r="K14" s="596">
        <v>248081</v>
      </c>
      <c r="L14" s="597">
        <v>13603.415585000001</v>
      </c>
    </row>
    <row r="15" spans="2:13" customFormat="1" ht="13.35" customHeight="1" x14ac:dyDescent="0.2">
      <c r="B15" s="224"/>
      <c r="C15" s="7" t="s">
        <v>29</v>
      </c>
      <c r="D15" s="97" t="s">
        <v>49</v>
      </c>
      <c r="E15" s="596">
        <v>274705</v>
      </c>
      <c r="F15" s="597">
        <v>17805.515719999999</v>
      </c>
      <c r="G15" s="596">
        <v>279289</v>
      </c>
      <c r="H15" s="597">
        <v>18220.326440000001</v>
      </c>
      <c r="I15" s="596">
        <v>265847</v>
      </c>
      <c r="J15" s="597">
        <v>17389.179544999999</v>
      </c>
      <c r="K15" s="596">
        <v>270038</v>
      </c>
      <c r="L15" s="597">
        <v>17682.258561999999</v>
      </c>
    </row>
    <row r="16" spans="2:13" customFormat="1" ht="13.35" customHeight="1" x14ac:dyDescent="0.2">
      <c r="B16" s="224"/>
      <c r="C16" s="7" t="s">
        <v>30</v>
      </c>
      <c r="D16" s="97" t="s">
        <v>50</v>
      </c>
      <c r="E16" s="596">
        <v>217885</v>
      </c>
      <c r="F16" s="597">
        <v>16314.003576999999</v>
      </c>
      <c r="G16" s="596">
        <v>241005</v>
      </c>
      <c r="H16" s="597">
        <v>18000.575984999999</v>
      </c>
      <c r="I16" s="596">
        <v>247960</v>
      </c>
      <c r="J16" s="597">
        <v>18511.981941999999</v>
      </c>
      <c r="K16" s="596">
        <v>247078</v>
      </c>
      <c r="L16" s="597">
        <v>18460.096666000001</v>
      </c>
    </row>
    <row r="17" spans="1:12" customFormat="1" ht="13.35" customHeight="1" x14ac:dyDescent="0.2">
      <c r="B17" s="224"/>
      <c r="C17" s="7" t="s">
        <v>31</v>
      </c>
      <c r="D17" s="97" t="s">
        <v>51</v>
      </c>
      <c r="E17" s="596">
        <v>167533</v>
      </c>
      <c r="F17" s="597">
        <v>14190.138645000001</v>
      </c>
      <c r="G17" s="596">
        <v>190483</v>
      </c>
      <c r="H17" s="597">
        <v>16169.541824</v>
      </c>
      <c r="I17" s="596">
        <v>189807</v>
      </c>
      <c r="J17" s="597">
        <v>16130.824833999999</v>
      </c>
      <c r="K17" s="596">
        <v>190650</v>
      </c>
      <c r="L17" s="597">
        <v>16193.137199999999</v>
      </c>
    </row>
    <row r="18" spans="1:12" customFormat="1" ht="13.35" customHeight="1" x14ac:dyDescent="0.2">
      <c r="B18" s="224"/>
      <c r="C18" s="7" t="s">
        <v>32</v>
      </c>
      <c r="D18" s="97" t="s">
        <v>52</v>
      </c>
      <c r="E18" s="596">
        <v>137364</v>
      </c>
      <c r="F18" s="597">
        <v>13052.883067000001</v>
      </c>
      <c r="G18" s="596">
        <v>142358</v>
      </c>
      <c r="H18" s="597">
        <v>13495.966947999999</v>
      </c>
      <c r="I18" s="596">
        <v>142870</v>
      </c>
      <c r="J18" s="597">
        <v>13534.424482</v>
      </c>
      <c r="K18" s="596">
        <v>150608</v>
      </c>
      <c r="L18" s="597">
        <v>14258.586456999999</v>
      </c>
    </row>
    <row r="19" spans="1:12" customFormat="1" ht="13.35" customHeight="1" x14ac:dyDescent="0.2">
      <c r="B19" s="224"/>
      <c r="C19" s="7" t="s">
        <v>33</v>
      </c>
      <c r="D19" s="97" t="s">
        <v>279</v>
      </c>
      <c r="E19" s="596">
        <v>185984</v>
      </c>
      <c r="F19" s="597">
        <v>20286.384554</v>
      </c>
      <c r="G19" s="596">
        <v>209044</v>
      </c>
      <c r="H19" s="597">
        <v>22828.192427999998</v>
      </c>
      <c r="I19" s="596">
        <v>206972</v>
      </c>
      <c r="J19" s="597">
        <v>22626.91086</v>
      </c>
      <c r="K19" s="596">
        <v>208319</v>
      </c>
      <c r="L19" s="597">
        <v>22780.568205</v>
      </c>
    </row>
    <row r="20" spans="1:12" customFormat="1" ht="13.35" customHeight="1" x14ac:dyDescent="0.2">
      <c r="B20" s="224"/>
      <c r="C20" s="7" t="s">
        <v>34</v>
      </c>
      <c r="D20" s="97" t="s">
        <v>280</v>
      </c>
      <c r="E20" s="596">
        <v>106578</v>
      </c>
      <c r="F20" s="597">
        <v>13777.117904000001</v>
      </c>
      <c r="G20" s="596">
        <v>121304</v>
      </c>
      <c r="H20" s="597">
        <v>15675.473737</v>
      </c>
      <c r="I20" s="596">
        <v>123068</v>
      </c>
      <c r="J20" s="597">
        <v>15904.037348</v>
      </c>
      <c r="K20" s="596">
        <v>129952</v>
      </c>
      <c r="L20" s="597">
        <v>16797.800313</v>
      </c>
    </row>
    <row r="21" spans="1:12" customFormat="1" ht="13.35" customHeight="1" x14ac:dyDescent="0.2">
      <c r="B21" s="224"/>
      <c r="C21" s="7" t="s">
        <v>35</v>
      </c>
      <c r="D21" s="97" t="s">
        <v>281</v>
      </c>
      <c r="E21" s="596">
        <v>68242</v>
      </c>
      <c r="F21" s="597">
        <v>10183.685546999999</v>
      </c>
      <c r="G21" s="596">
        <v>76199</v>
      </c>
      <c r="H21" s="597">
        <v>11374.379815</v>
      </c>
      <c r="I21" s="596">
        <v>76831</v>
      </c>
      <c r="J21" s="597">
        <v>11469.10583</v>
      </c>
      <c r="K21" s="596">
        <v>80952</v>
      </c>
      <c r="L21" s="597">
        <v>12084.092328000001</v>
      </c>
    </row>
    <row r="22" spans="1:12" customFormat="1" ht="13.35" customHeight="1" x14ac:dyDescent="0.2">
      <c r="B22" s="224"/>
      <c r="C22" s="7" t="s">
        <v>36</v>
      </c>
      <c r="D22" s="97" t="s">
        <v>282</v>
      </c>
      <c r="E22" s="596">
        <v>45578</v>
      </c>
      <c r="F22" s="597">
        <v>7722.221904</v>
      </c>
      <c r="G22" s="596">
        <v>50414</v>
      </c>
      <c r="H22" s="597">
        <v>8533.9266000000007</v>
      </c>
      <c r="I22" s="596">
        <v>49767</v>
      </c>
      <c r="J22" s="597">
        <v>8433.0511750000005</v>
      </c>
      <c r="K22" s="596">
        <v>53016</v>
      </c>
      <c r="L22" s="597">
        <v>8983.2034920000006</v>
      </c>
    </row>
    <row r="23" spans="1:12" customFormat="1" ht="13.35" customHeight="1" x14ac:dyDescent="0.2">
      <c r="B23" s="224"/>
      <c r="C23" s="7" t="s">
        <v>37</v>
      </c>
      <c r="D23" s="106" t="s">
        <v>738</v>
      </c>
      <c r="E23" s="596">
        <v>68616</v>
      </c>
      <c r="F23" s="597">
        <v>14276.154702</v>
      </c>
      <c r="G23" s="596">
        <v>80598</v>
      </c>
      <c r="H23" s="597">
        <v>16736.387107999999</v>
      </c>
      <c r="I23" s="596">
        <v>80848</v>
      </c>
      <c r="J23" s="597">
        <v>16793.480009999999</v>
      </c>
      <c r="K23" s="596">
        <v>87150</v>
      </c>
      <c r="L23" s="597">
        <v>18122.184055000002</v>
      </c>
    </row>
    <row r="24" spans="1:12" customFormat="1" ht="13.35" customHeight="1" x14ac:dyDescent="0.2">
      <c r="B24" s="224"/>
      <c r="C24" s="7" t="s">
        <v>38</v>
      </c>
      <c r="D24" s="106" t="s">
        <v>739</v>
      </c>
      <c r="E24" s="596">
        <v>52299</v>
      </c>
      <c r="F24" s="597">
        <v>16568.559664</v>
      </c>
      <c r="G24" s="596">
        <v>58315</v>
      </c>
      <c r="H24" s="597">
        <v>18461.353590999999</v>
      </c>
      <c r="I24" s="596">
        <v>57834</v>
      </c>
      <c r="J24" s="597">
        <v>18272.476236999999</v>
      </c>
      <c r="K24" s="596">
        <v>66012</v>
      </c>
      <c r="L24" s="597">
        <v>20907.030757</v>
      </c>
    </row>
    <row r="25" spans="1:12" customFormat="1" ht="13.35" customHeight="1" x14ac:dyDescent="0.2">
      <c r="B25" s="271"/>
      <c r="C25" s="202" t="s">
        <v>8</v>
      </c>
      <c r="D25" s="272"/>
      <c r="E25" s="273">
        <f>SUM(E4:E24)</f>
        <v>3752946</v>
      </c>
      <c r="F25" s="274">
        <f>SUM(F4:F24)</f>
        <v>206250.310597</v>
      </c>
      <c r="G25" s="273">
        <f t="shared" ref="G25:L25" si="0">SUM(G4:G24)</f>
        <v>3938708</v>
      </c>
      <c r="H25" s="274">
        <f t="shared" si="0"/>
        <v>222668.83189999999</v>
      </c>
      <c r="I25" s="273">
        <f t="shared" si="0"/>
        <v>3842024</v>
      </c>
      <c r="J25" s="274">
        <f t="shared" si="0"/>
        <v>218274.86900800001</v>
      </c>
      <c r="K25" s="273">
        <f t="shared" si="0"/>
        <v>3719943</v>
      </c>
      <c r="L25" s="274">
        <f t="shared" si="0"/>
        <v>224094.46588099998</v>
      </c>
    </row>
    <row r="26" spans="1:12" customFormat="1" ht="13.35" customHeight="1" x14ac:dyDescent="0.2">
      <c r="A26" s="556"/>
      <c r="B26" s="9" t="s">
        <v>856</v>
      </c>
      <c r="C26" s="556"/>
      <c r="D26" s="556"/>
    </row>
    <row r="27" spans="1:12" customFormat="1" ht="13.35" customHeight="1" x14ac:dyDescent="0.2">
      <c r="A27" s="556"/>
      <c r="B27" s="9" t="s">
        <v>855</v>
      </c>
      <c r="C27" s="556"/>
      <c r="D27" s="556"/>
    </row>
    <row r="28" spans="1:12" customFormat="1" ht="13.35" customHeight="1" x14ac:dyDescent="0.2">
      <c r="B28" s="232"/>
      <c r="C28" s="232"/>
    </row>
    <row r="29" spans="1:12" customFormat="1" ht="13.35" customHeight="1" x14ac:dyDescent="0.2"/>
    <row r="30" spans="1:12" customFormat="1" ht="13.35" customHeight="1" x14ac:dyDescent="0.2">
      <c r="G30" s="109" t="s">
        <v>245</v>
      </c>
    </row>
    <row r="31" spans="1:12" customFormat="1" ht="13.35" customHeight="1" x14ac:dyDescent="0.2"/>
  </sheetData>
  <mergeCells count="3">
    <mergeCell ref="B1:L1"/>
    <mergeCell ref="K2:L2"/>
    <mergeCell ref="C3:D3"/>
  </mergeCells>
  <hyperlinks>
    <hyperlink ref="G30" location="CONTENTS!A1" display="BACK TO CONTENTS" xr:uid="{00000000-0004-0000-4A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M14 F25:M25 M15 M4 M5 M6 M7 M8 M9 M10 M11 M12 M13 M16 M17 M18 M19 M20 M21 M22 M23 M24" formula="1"/>
  </ignoredError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theme="7" tint="0.79998168889431442"/>
    <pageSetUpPr fitToPage="1"/>
  </sheetPr>
  <dimension ref="B1:M31"/>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9.140625" style="636"/>
    <col min="14" max="16384" width="9.140625" style="4"/>
  </cols>
  <sheetData>
    <row r="1" spans="2:13" s="3" customFormat="1" ht="15" customHeight="1" x14ac:dyDescent="0.2">
      <c r="B1" s="1449" t="s">
        <v>1188</v>
      </c>
      <c r="C1" s="1449"/>
      <c r="D1" s="1449"/>
      <c r="E1" s="1449"/>
      <c r="F1" s="1449"/>
      <c r="G1" s="1449"/>
      <c r="H1" s="1449"/>
      <c r="I1" s="1449"/>
      <c r="J1" s="1449"/>
      <c r="K1" s="1449"/>
      <c r="L1" s="1449"/>
      <c r="M1" s="731"/>
    </row>
    <row r="2" spans="2:13"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c r="M2" s="731"/>
    </row>
    <row r="3" spans="2:13" ht="24.95" customHeight="1" x14ac:dyDescent="0.2">
      <c r="B3" s="150"/>
      <c r="C3" s="1489" t="s">
        <v>272</v>
      </c>
      <c r="D3" s="1490"/>
      <c r="E3" s="682" t="s">
        <v>17</v>
      </c>
      <c r="F3" s="736" t="s">
        <v>98</v>
      </c>
      <c r="G3" s="682" t="s">
        <v>17</v>
      </c>
      <c r="H3" s="736" t="s">
        <v>98</v>
      </c>
      <c r="I3" s="682" t="s">
        <v>17</v>
      </c>
      <c r="J3" s="736" t="s">
        <v>98</v>
      </c>
      <c r="K3" s="682" t="s">
        <v>17</v>
      </c>
      <c r="L3" s="736" t="s">
        <v>98</v>
      </c>
    </row>
    <row r="4" spans="2:13" ht="13.35" customHeight="1" x14ac:dyDescent="0.2">
      <c r="B4" s="38"/>
      <c r="C4" s="7" t="s">
        <v>18</v>
      </c>
      <c r="D4" s="97" t="s">
        <v>273</v>
      </c>
      <c r="E4" s="596">
        <v>857</v>
      </c>
      <c r="F4" s="597">
        <v>2.4426990000000002</v>
      </c>
      <c r="G4" s="596">
        <v>626</v>
      </c>
      <c r="H4" s="597">
        <v>1.7916920000000001</v>
      </c>
      <c r="I4" s="596">
        <v>616</v>
      </c>
      <c r="J4" s="597">
        <v>1.794084</v>
      </c>
      <c r="K4" s="596">
        <v>569</v>
      </c>
      <c r="L4" s="597">
        <v>1.6487639999999999</v>
      </c>
    </row>
    <row r="5" spans="2:13" ht="13.35" customHeight="1" x14ac:dyDescent="0.2">
      <c r="B5" s="38"/>
      <c r="C5" s="7" t="s">
        <v>19</v>
      </c>
      <c r="D5" s="97" t="s">
        <v>284</v>
      </c>
      <c r="E5" s="596">
        <v>1330</v>
      </c>
      <c r="F5" s="597">
        <v>9.9963990000000003</v>
      </c>
      <c r="G5" s="596">
        <v>976</v>
      </c>
      <c r="H5" s="597">
        <v>7.3270169999999997</v>
      </c>
      <c r="I5" s="596">
        <v>871</v>
      </c>
      <c r="J5" s="597">
        <v>6.5687749999999996</v>
      </c>
      <c r="K5" s="596">
        <v>915</v>
      </c>
      <c r="L5" s="597">
        <v>6.9120790000000003</v>
      </c>
    </row>
    <row r="6" spans="2:13" ht="13.35" customHeight="1" x14ac:dyDescent="0.2">
      <c r="B6" s="38"/>
      <c r="C6" s="7" t="s">
        <v>20</v>
      </c>
      <c r="D6" s="97" t="s">
        <v>285</v>
      </c>
      <c r="E6" s="596">
        <v>1495</v>
      </c>
      <c r="F6" s="597">
        <v>18.685300999999999</v>
      </c>
      <c r="G6" s="596">
        <v>1177</v>
      </c>
      <c r="H6" s="597">
        <v>14.786631</v>
      </c>
      <c r="I6" s="596">
        <v>1125</v>
      </c>
      <c r="J6" s="597">
        <v>14.168746000000001</v>
      </c>
      <c r="K6" s="596">
        <v>954</v>
      </c>
      <c r="L6" s="597">
        <v>11.979374</v>
      </c>
    </row>
    <row r="7" spans="2:13" ht="13.35" customHeight="1" x14ac:dyDescent="0.2">
      <c r="B7" s="38"/>
      <c r="C7" s="7" t="s">
        <v>21</v>
      </c>
      <c r="D7" s="106" t="s">
        <v>753</v>
      </c>
      <c r="E7" s="596">
        <v>1735</v>
      </c>
      <c r="F7" s="597">
        <v>30.472749</v>
      </c>
      <c r="G7" s="596">
        <v>1411</v>
      </c>
      <c r="H7" s="597">
        <v>24.862155000000001</v>
      </c>
      <c r="I7" s="596">
        <v>1325</v>
      </c>
      <c r="J7" s="597">
        <v>23.286266999999999</v>
      </c>
      <c r="K7" s="596">
        <v>1085</v>
      </c>
      <c r="L7" s="597">
        <v>19.106946000000001</v>
      </c>
    </row>
    <row r="8" spans="2:13" ht="13.35" customHeight="1" x14ac:dyDescent="0.2">
      <c r="B8" s="38"/>
      <c r="C8" s="7" t="s">
        <v>22</v>
      </c>
      <c r="D8" s="97" t="s">
        <v>275</v>
      </c>
      <c r="E8" s="596">
        <v>2001</v>
      </c>
      <c r="F8" s="597">
        <v>45.123305000000002</v>
      </c>
      <c r="G8" s="596">
        <v>1601</v>
      </c>
      <c r="H8" s="597">
        <v>36.188578999999997</v>
      </c>
      <c r="I8" s="596">
        <v>1442</v>
      </c>
      <c r="J8" s="597">
        <v>32.554777000000001</v>
      </c>
      <c r="K8" s="596">
        <v>1272</v>
      </c>
      <c r="L8" s="597">
        <v>28.615355000000001</v>
      </c>
    </row>
    <row r="9" spans="2:13" ht="13.35" customHeight="1" x14ac:dyDescent="0.2">
      <c r="B9" s="38"/>
      <c r="C9" s="7" t="s">
        <v>23</v>
      </c>
      <c r="D9" s="97" t="s">
        <v>274</v>
      </c>
      <c r="E9" s="596">
        <v>2203</v>
      </c>
      <c r="F9" s="597">
        <v>60.628850999999997</v>
      </c>
      <c r="G9" s="596">
        <v>1885</v>
      </c>
      <c r="H9" s="597">
        <v>51.908532000000001</v>
      </c>
      <c r="I9" s="596">
        <v>1635</v>
      </c>
      <c r="J9" s="597">
        <v>44.930247000000001</v>
      </c>
      <c r="K9" s="596">
        <v>1430</v>
      </c>
      <c r="L9" s="597">
        <v>39.394998999999999</v>
      </c>
    </row>
    <row r="10" spans="2:13" ht="13.35" customHeight="1" x14ac:dyDescent="0.2">
      <c r="B10" s="38"/>
      <c r="C10" s="7" t="s">
        <v>24</v>
      </c>
      <c r="D10" s="97" t="s">
        <v>276</v>
      </c>
      <c r="E10" s="596">
        <v>2222</v>
      </c>
      <c r="F10" s="597">
        <v>72.239485999999999</v>
      </c>
      <c r="G10" s="596">
        <v>1929</v>
      </c>
      <c r="H10" s="597">
        <v>62.776504000000003</v>
      </c>
      <c r="I10" s="596">
        <v>1798</v>
      </c>
      <c r="J10" s="597">
        <v>58.445839999999997</v>
      </c>
      <c r="K10" s="596">
        <v>1530</v>
      </c>
      <c r="L10" s="597">
        <v>49.797832</v>
      </c>
    </row>
    <row r="11" spans="2:13" ht="13.35" customHeight="1" x14ac:dyDescent="0.2">
      <c r="B11" s="38"/>
      <c r="C11" s="7" t="s">
        <v>25</v>
      </c>
      <c r="D11" s="97" t="s">
        <v>277</v>
      </c>
      <c r="E11" s="596">
        <v>2341</v>
      </c>
      <c r="F11" s="597">
        <v>87.901458000000005</v>
      </c>
      <c r="G11" s="596">
        <v>2032</v>
      </c>
      <c r="H11" s="597">
        <v>76.206518000000003</v>
      </c>
      <c r="I11" s="596">
        <v>1792</v>
      </c>
      <c r="J11" s="597">
        <v>67.338857000000004</v>
      </c>
      <c r="K11" s="596">
        <v>1526</v>
      </c>
      <c r="L11" s="597">
        <v>57.357982999999997</v>
      </c>
    </row>
    <row r="12" spans="2:13" customFormat="1" ht="13.35" customHeight="1" x14ac:dyDescent="0.2">
      <c r="B12" s="224"/>
      <c r="C12" s="7" t="s">
        <v>26</v>
      </c>
      <c r="D12" s="97" t="s">
        <v>283</v>
      </c>
      <c r="E12" s="596">
        <v>2475</v>
      </c>
      <c r="F12" s="597">
        <v>105.2794</v>
      </c>
      <c r="G12" s="596">
        <v>2124</v>
      </c>
      <c r="H12" s="597">
        <v>90.368188000000004</v>
      </c>
      <c r="I12" s="596">
        <v>1923</v>
      </c>
      <c r="J12" s="597">
        <v>81.823177999999999</v>
      </c>
      <c r="K12" s="596">
        <v>1674</v>
      </c>
      <c r="L12" s="597">
        <v>71.284370999999993</v>
      </c>
    </row>
    <row r="13" spans="2:13" customFormat="1" ht="13.35" customHeight="1" x14ac:dyDescent="0.2">
      <c r="B13" s="224"/>
      <c r="C13" s="7" t="s">
        <v>27</v>
      </c>
      <c r="D13" s="97" t="s">
        <v>278</v>
      </c>
      <c r="E13" s="596">
        <v>2619</v>
      </c>
      <c r="F13" s="597">
        <v>124.40531900000001</v>
      </c>
      <c r="G13" s="596">
        <v>2342</v>
      </c>
      <c r="H13" s="597">
        <v>111.336889</v>
      </c>
      <c r="I13" s="596">
        <v>2059</v>
      </c>
      <c r="J13" s="597">
        <v>97.871572</v>
      </c>
      <c r="K13" s="596">
        <v>1751</v>
      </c>
      <c r="L13" s="597">
        <v>83.321256000000005</v>
      </c>
    </row>
    <row r="14" spans="2:13" customFormat="1" ht="13.35" customHeight="1" x14ac:dyDescent="0.2">
      <c r="B14" s="224"/>
      <c r="C14" s="7" t="s">
        <v>28</v>
      </c>
      <c r="D14" s="97" t="s">
        <v>48</v>
      </c>
      <c r="E14" s="596">
        <v>5715</v>
      </c>
      <c r="F14" s="597">
        <v>314.44903499999998</v>
      </c>
      <c r="G14" s="596">
        <v>5212</v>
      </c>
      <c r="H14" s="597">
        <v>287.30366299999997</v>
      </c>
      <c r="I14" s="596">
        <v>4344</v>
      </c>
      <c r="J14" s="597">
        <v>239.47487899999999</v>
      </c>
      <c r="K14" s="596">
        <v>3823</v>
      </c>
      <c r="L14" s="597">
        <v>210.919881</v>
      </c>
    </row>
    <row r="15" spans="2:13" customFormat="1" ht="13.35" customHeight="1" x14ac:dyDescent="0.2">
      <c r="B15" s="224"/>
      <c r="C15" s="7" t="s">
        <v>29</v>
      </c>
      <c r="D15" s="97" t="s">
        <v>49</v>
      </c>
      <c r="E15" s="596">
        <v>5895</v>
      </c>
      <c r="F15" s="597">
        <v>382.86815200000001</v>
      </c>
      <c r="G15" s="596">
        <v>5676</v>
      </c>
      <c r="H15" s="597">
        <v>369.01628299999999</v>
      </c>
      <c r="I15" s="596">
        <v>5225</v>
      </c>
      <c r="J15" s="597">
        <v>340.32308699999999</v>
      </c>
      <c r="K15" s="596">
        <v>4575</v>
      </c>
      <c r="L15" s="597">
        <v>298.01952</v>
      </c>
    </row>
    <row r="16" spans="2:13" customFormat="1" ht="13.35" customHeight="1" x14ac:dyDescent="0.2">
      <c r="B16" s="224"/>
      <c r="C16" s="7" t="s">
        <v>30</v>
      </c>
      <c r="D16" s="97" t="s">
        <v>50</v>
      </c>
      <c r="E16" s="596">
        <v>5310</v>
      </c>
      <c r="F16" s="597">
        <v>397.69658500000003</v>
      </c>
      <c r="G16" s="596">
        <v>5425</v>
      </c>
      <c r="H16" s="597">
        <v>406.40153299999997</v>
      </c>
      <c r="I16" s="596">
        <v>4914</v>
      </c>
      <c r="J16" s="597">
        <v>367.89305999999999</v>
      </c>
      <c r="K16" s="596">
        <v>4905</v>
      </c>
      <c r="L16" s="597">
        <v>367.72931699999998</v>
      </c>
    </row>
    <row r="17" spans="2:12" customFormat="1" ht="13.35" customHeight="1" x14ac:dyDescent="0.2">
      <c r="B17" s="224"/>
      <c r="C17" s="7" t="s">
        <v>31</v>
      </c>
      <c r="D17" s="97" t="s">
        <v>51</v>
      </c>
      <c r="E17" s="596">
        <v>4270</v>
      </c>
      <c r="F17" s="597">
        <v>362.298429</v>
      </c>
      <c r="G17" s="596">
        <v>4525</v>
      </c>
      <c r="H17" s="597">
        <v>383.82086399999997</v>
      </c>
      <c r="I17" s="596">
        <v>4321</v>
      </c>
      <c r="J17" s="597">
        <v>366.51858499999997</v>
      </c>
      <c r="K17" s="596">
        <v>4145</v>
      </c>
      <c r="L17" s="597">
        <v>351.54872999999998</v>
      </c>
    </row>
    <row r="18" spans="2:12" customFormat="1" ht="13.35" customHeight="1" x14ac:dyDescent="0.2">
      <c r="B18" s="224"/>
      <c r="C18" s="7" t="s">
        <v>32</v>
      </c>
      <c r="D18" s="97" t="s">
        <v>52</v>
      </c>
      <c r="E18" s="596">
        <v>3542</v>
      </c>
      <c r="F18" s="597">
        <v>335.37092799999999</v>
      </c>
      <c r="G18" s="596">
        <v>3673</v>
      </c>
      <c r="H18" s="597">
        <v>348.16453000000001</v>
      </c>
      <c r="I18" s="596">
        <v>3519</v>
      </c>
      <c r="J18" s="597">
        <v>333.39583699999997</v>
      </c>
      <c r="K18" s="596">
        <v>3661</v>
      </c>
      <c r="L18" s="597">
        <v>346.94535000000002</v>
      </c>
    </row>
    <row r="19" spans="2:12" customFormat="1" ht="13.35" customHeight="1" x14ac:dyDescent="0.2">
      <c r="B19" s="224"/>
      <c r="C19" s="7" t="s">
        <v>33</v>
      </c>
      <c r="D19" s="97" t="s">
        <v>279</v>
      </c>
      <c r="E19" s="596">
        <v>5000</v>
      </c>
      <c r="F19" s="597">
        <v>545.83570599999996</v>
      </c>
      <c r="G19" s="596">
        <v>5351</v>
      </c>
      <c r="H19" s="597">
        <v>584.071191</v>
      </c>
      <c r="I19" s="596">
        <v>4770</v>
      </c>
      <c r="J19" s="597">
        <v>521.32302200000004</v>
      </c>
      <c r="K19" s="596">
        <v>5468</v>
      </c>
      <c r="L19" s="597">
        <v>597.02651500000002</v>
      </c>
    </row>
    <row r="20" spans="2:12" customFormat="1" ht="13.35" customHeight="1" x14ac:dyDescent="0.2">
      <c r="B20" s="224"/>
      <c r="C20" s="7" t="s">
        <v>34</v>
      </c>
      <c r="D20" s="97" t="s">
        <v>280</v>
      </c>
      <c r="E20" s="596">
        <v>2883</v>
      </c>
      <c r="F20" s="597">
        <v>371.80982399999999</v>
      </c>
      <c r="G20" s="596">
        <v>3403</v>
      </c>
      <c r="H20" s="597">
        <v>439.81751800000001</v>
      </c>
      <c r="I20" s="596">
        <v>3261</v>
      </c>
      <c r="J20" s="597">
        <v>421.284153</v>
      </c>
      <c r="K20" s="596">
        <v>3227</v>
      </c>
      <c r="L20" s="597">
        <v>416.95132599999999</v>
      </c>
    </row>
    <row r="21" spans="2:12" customFormat="1" ht="13.35" customHeight="1" x14ac:dyDescent="0.2">
      <c r="B21" s="224"/>
      <c r="C21" s="7" t="s">
        <v>35</v>
      </c>
      <c r="D21" s="97" t="s">
        <v>281</v>
      </c>
      <c r="E21" s="596">
        <v>1669</v>
      </c>
      <c r="F21" s="597">
        <v>248.62657300000001</v>
      </c>
      <c r="G21" s="596">
        <v>1945</v>
      </c>
      <c r="H21" s="597">
        <v>290.037128</v>
      </c>
      <c r="I21" s="596">
        <v>1872</v>
      </c>
      <c r="J21" s="597">
        <v>278.84822100000002</v>
      </c>
      <c r="K21" s="596">
        <v>2183</v>
      </c>
      <c r="L21" s="597">
        <v>326.23057999999997</v>
      </c>
    </row>
    <row r="22" spans="2:12" customFormat="1" ht="13.35" customHeight="1" x14ac:dyDescent="0.2">
      <c r="B22" s="224"/>
      <c r="C22" s="7" t="s">
        <v>36</v>
      </c>
      <c r="D22" s="97" t="s">
        <v>282</v>
      </c>
      <c r="E22" s="596">
        <v>929</v>
      </c>
      <c r="F22" s="597">
        <v>157.507318</v>
      </c>
      <c r="G22" s="596">
        <v>1151</v>
      </c>
      <c r="H22" s="597">
        <v>194.600865</v>
      </c>
      <c r="I22" s="596">
        <v>1106</v>
      </c>
      <c r="J22" s="597">
        <v>187.30180799999999</v>
      </c>
      <c r="K22" s="596">
        <v>1322</v>
      </c>
      <c r="L22" s="597">
        <v>222.96328500000001</v>
      </c>
    </row>
    <row r="23" spans="2:12" customFormat="1" ht="13.35" customHeight="1" x14ac:dyDescent="0.2">
      <c r="B23" s="224"/>
      <c r="C23" s="7" t="s">
        <v>37</v>
      </c>
      <c r="D23" s="106" t="s">
        <v>738</v>
      </c>
      <c r="E23" s="596">
        <v>1234</v>
      </c>
      <c r="F23" s="597">
        <v>253.6935</v>
      </c>
      <c r="G23" s="596">
        <v>1443</v>
      </c>
      <c r="H23" s="597">
        <v>295.819794</v>
      </c>
      <c r="I23" s="596">
        <v>1370</v>
      </c>
      <c r="J23" s="597">
        <v>282.08354300000002</v>
      </c>
      <c r="K23" s="596">
        <v>1646</v>
      </c>
      <c r="L23" s="597">
        <v>338.83170200000001</v>
      </c>
    </row>
    <row r="24" spans="2:12" customFormat="1" ht="13.35" customHeight="1" x14ac:dyDescent="0.2">
      <c r="B24" s="224"/>
      <c r="C24" s="7" t="s">
        <v>38</v>
      </c>
      <c r="D24" s="106" t="s">
        <v>739</v>
      </c>
      <c r="E24" s="596">
        <v>603</v>
      </c>
      <c r="F24" s="597">
        <v>218.454443</v>
      </c>
      <c r="G24" s="596">
        <v>735</v>
      </c>
      <c r="H24" s="597">
        <v>276.30628200000001</v>
      </c>
      <c r="I24" s="596">
        <v>728</v>
      </c>
      <c r="J24" s="597">
        <v>272.89444200000003</v>
      </c>
      <c r="K24" s="596">
        <v>807</v>
      </c>
      <c r="L24" s="597">
        <v>307.63433199999997</v>
      </c>
    </row>
    <row r="25" spans="2:12" customFormat="1" ht="13.35" customHeight="1" x14ac:dyDescent="0.2">
      <c r="B25" s="271"/>
      <c r="C25" s="202" t="s">
        <v>8</v>
      </c>
      <c r="D25" s="272"/>
      <c r="E25" s="273">
        <f t="shared" ref="E25:L25" si="0">SUM(E4:E24)</f>
        <v>56328</v>
      </c>
      <c r="F25" s="274">
        <f t="shared" si="0"/>
        <v>4145.7854599999991</v>
      </c>
      <c r="G25" s="273">
        <f t="shared" si="0"/>
        <v>54642</v>
      </c>
      <c r="H25" s="274">
        <f t="shared" si="0"/>
        <v>4352.9123559999998</v>
      </c>
      <c r="I25" s="273">
        <f t="shared" si="0"/>
        <v>50016</v>
      </c>
      <c r="J25" s="274">
        <f t="shared" si="0"/>
        <v>4040.1229800000001</v>
      </c>
      <c r="K25" s="273">
        <f t="shared" si="0"/>
        <v>48468</v>
      </c>
      <c r="L25" s="274">
        <f t="shared" si="0"/>
        <v>4154.2194969999991</v>
      </c>
    </row>
    <row r="26" spans="2:12" customFormat="1" ht="13.35" customHeight="1" x14ac:dyDescent="0.2">
      <c r="B26" s="232"/>
      <c r="C26" s="232"/>
    </row>
    <row r="27" spans="2:12" customFormat="1" ht="13.35" customHeight="1" x14ac:dyDescent="0.2"/>
    <row r="28" spans="2:12" customFormat="1" ht="13.35" customHeight="1" x14ac:dyDescent="0.2">
      <c r="G28" s="109" t="s">
        <v>245</v>
      </c>
    </row>
    <row r="29" spans="2:12" customFormat="1" ht="13.35" customHeight="1" x14ac:dyDescent="0.2"/>
    <row r="30" spans="2:12" s="636" customFormat="1" x14ac:dyDescent="0.2">
      <c r="B30"/>
      <c r="C30" s="49"/>
      <c r="D30" s="49"/>
      <c r="E30" s="49"/>
      <c r="F30" s="49"/>
      <c r="G30" s="637"/>
      <c r="H30" s="637"/>
      <c r="I30" s="637"/>
      <c r="J30" s="637"/>
      <c r="K30" s="637"/>
      <c r="L30" s="637"/>
    </row>
    <row r="31" spans="2:12" s="636" customFormat="1" x14ac:dyDescent="0.2">
      <c r="B31"/>
      <c r="C31" s="49"/>
      <c r="D31" s="49"/>
      <c r="E31" s="49"/>
      <c r="F31" s="49"/>
      <c r="G31" s="637"/>
      <c r="H31" s="637"/>
      <c r="I31" s="637"/>
      <c r="J31" s="637"/>
      <c r="K31" s="637"/>
      <c r="L31" s="637"/>
    </row>
  </sheetData>
  <mergeCells count="3">
    <mergeCell ref="B1:L1"/>
    <mergeCell ref="K2:L2"/>
    <mergeCell ref="C3:D3"/>
  </mergeCells>
  <hyperlinks>
    <hyperlink ref="G28" location="CONTENTS!A1" display="BACK TO CONTENTS" xr:uid="{00000000-0004-0000-4B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M24 M4 M5 M6 M7 M8 M9 M10 M11 M12 M13 M14 M15 M16 M17 M18 M19 M20 M21 M22 M23 F25:L25" formula="1"/>
  </ignoredError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theme="7" tint="0.79998168889431442"/>
    <pageSetUpPr fitToPage="1"/>
  </sheetPr>
  <dimension ref="B1:M102"/>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9.140625" style="636"/>
    <col min="14" max="16384" width="9.140625" style="4"/>
  </cols>
  <sheetData>
    <row r="1" spans="2:13" s="3" customFormat="1" ht="15" customHeight="1" x14ac:dyDescent="0.2">
      <c r="B1" s="1449" t="s">
        <v>1209</v>
      </c>
      <c r="C1" s="1449"/>
      <c r="D1" s="1449"/>
      <c r="E1" s="1449"/>
      <c r="F1" s="1449"/>
      <c r="G1" s="1449"/>
      <c r="H1" s="1449"/>
      <c r="I1" s="1449"/>
      <c r="J1" s="1449"/>
      <c r="K1" s="1449"/>
      <c r="L1" s="1449"/>
      <c r="M1" s="731"/>
    </row>
    <row r="2" spans="2:13"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c r="M2" s="731"/>
    </row>
    <row r="3" spans="2:13" ht="24.95" customHeight="1" x14ac:dyDescent="0.2">
      <c r="B3" s="150"/>
      <c r="C3" s="1489" t="s">
        <v>272</v>
      </c>
      <c r="D3" s="1490"/>
      <c r="E3" s="682" t="s">
        <v>17</v>
      </c>
      <c r="F3" s="736" t="s">
        <v>98</v>
      </c>
      <c r="G3" s="682" t="s">
        <v>17</v>
      </c>
      <c r="H3" s="736" t="s">
        <v>98</v>
      </c>
      <c r="I3" s="682" t="s">
        <v>17</v>
      </c>
      <c r="J3" s="736" t="s">
        <v>98</v>
      </c>
      <c r="K3" s="682" t="s">
        <v>17</v>
      </c>
      <c r="L3" s="736" t="s">
        <v>98</v>
      </c>
    </row>
    <row r="4" spans="2:13" ht="13.35" customHeight="1" x14ac:dyDescent="0.2">
      <c r="B4" s="38"/>
      <c r="C4" s="7" t="s">
        <v>18</v>
      </c>
      <c r="D4" s="97" t="s">
        <v>273</v>
      </c>
      <c r="E4" s="596">
        <v>992826</v>
      </c>
      <c r="F4" s="597">
        <v>3366.0235372599996</v>
      </c>
      <c r="G4" s="596">
        <v>1008833</v>
      </c>
      <c r="H4" s="597">
        <v>3428.4634002000007</v>
      </c>
      <c r="I4" s="596">
        <v>967775</v>
      </c>
      <c r="J4" s="597">
        <v>3359.8753774200004</v>
      </c>
      <c r="K4" s="596">
        <v>953863</v>
      </c>
      <c r="L4" s="597">
        <v>3444.0994237800001</v>
      </c>
    </row>
    <row r="5" spans="2:13" ht="13.35" customHeight="1" x14ac:dyDescent="0.2">
      <c r="B5" s="38"/>
      <c r="C5" s="7" t="s">
        <v>19</v>
      </c>
      <c r="D5" s="97" t="s">
        <v>284</v>
      </c>
      <c r="E5" s="596">
        <v>1213706</v>
      </c>
      <c r="F5" s="597">
        <v>9997.0244910199999</v>
      </c>
      <c r="G5" s="596">
        <v>1254738</v>
      </c>
      <c r="H5" s="597">
        <v>10334.907936449999</v>
      </c>
      <c r="I5" s="596">
        <v>840986</v>
      </c>
      <c r="J5" s="597">
        <v>6398.2244204500012</v>
      </c>
      <c r="K5" s="596">
        <v>816182</v>
      </c>
      <c r="L5" s="597">
        <v>6421.8708252699989</v>
      </c>
    </row>
    <row r="6" spans="2:13" ht="13.35" customHeight="1" x14ac:dyDescent="0.2">
      <c r="B6" s="38"/>
      <c r="C6" s="7" t="s">
        <v>20</v>
      </c>
      <c r="D6" s="97" t="s">
        <v>285</v>
      </c>
      <c r="E6" s="596">
        <v>538287</v>
      </c>
      <c r="F6" s="597">
        <v>6923.9171582400004</v>
      </c>
      <c r="G6" s="596">
        <v>546021</v>
      </c>
      <c r="H6" s="597">
        <v>7028.2638146600011</v>
      </c>
      <c r="I6" s="596">
        <v>827300</v>
      </c>
      <c r="J6" s="597">
        <v>9499.3327161899997</v>
      </c>
      <c r="K6" s="596">
        <v>814502</v>
      </c>
      <c r="L6" s="597">
        <v>9690.7850950100019</v>
      </c>
    </row>
    <row r="7" spans="2:13" ht="13.35" customHeight="1" x14ac:dyDescent="0.2">
      <c r="B7" s="38"/>
      <c r="C7" s="7" t="s">
        <v>21</v>
      </c>
      <c r="D7" s="106" t="s">
        <v>753</v>
      </c>
      <c r="E7" s="596">
        <v>39635</v>
      </c>
      <c r="F7" s="597">
        <v>694.86719530000005</v>
      </c>
      <c r="G7" s="596">
        <v>41375</v>
      </c>
      <c r="H7" s="597">
        <v>725.49677992000011</v>
      </c>
      <c r="I7" s="596">
        <v>152185</v>
      </c>
      <c r="J7" s="597">
        <v>2426.3162109099999</v>
      </c>
      <c r="K7" s="596">
        <v>158605</v>
      </c>
      <c r="L7" s="597">
        <v>2619.2052395000001</v>
      </c>
    </row>
    <row r="8" spans="2:13" ht="13.35" customHeight="1" x14ac:dyDescent="0.2">
      <c r="B8" s="38"/>
      <c r="C8" s="7" t="s">
        <v>22</v>
      </c>
      <c r="D8" s="97" t="s">
        <v>275</v>
      </c>
      <c r="E8" s="596">
        <v>2213</v>
      </c>
      <c r="F8" s="597">
        <v>49.820626500000003</v>
      </c>
      <c r="G8" s="596">
        <v>2402</v>
      </c>
      <c r="H8" s="597">
        <v>54.096330399999999</v>
      </c>
      <c r="I8" s="596">
        <v>7497</v>
      </c>
      <c r="J8" s="597">
        <v>158.81860871999999</v>
      </c>
      <c r="K8" s="596">
        <v>8307</v>
      </c>
      <c r="L8" s="597">
        <v>181.16659413999997</v>
      </c>
    </row>
    <row r="9" spans="2:13" ht="13.35" customHeight="1" x14ac:dyDescent="0.2">
      <c r="B9" s="38"/>
      <c r="C9" s="7" t="s">
        <v>23</v>
      </c>
      <c r="D9" s="97" t="s">
        <v>274</v>
      </c>
      <c r="E9" s="596">
        <v>209</v>
      </c>
      <c r="F9" s="597">
        <v>5.6700990000000004</v>
      </c>
      <c r="G9" s="596">
        <v>217</v>
      </c>
      <c r="H9" s="597">
        <v>5.9015500000000003</v>
      </c>
      <c r="I9" s="596">
        <v>607</v>
      </c>
      <c r="J9" s="597">
        <v>16.101446800000002</v>
      </c>
      <c r="K9" s="596">
        <v>628</v>
      </c>
      <c r="L9" s="597">
        <v>17.131785480000001</v>
      </c>
    </row>
    <row r="10" spans="2:13" ht="13.35" customHeight="1" x14ac:dyDescent="0.2">
      <c r="B10" s="38"/>
      <c r="C10" s="7" t="s">
        <v>24</v>
      </c>
      <c r="D10" s="97" t="s">
        <v>276</v>
      </c>
      <c r="E10" s="596">
        <v>73</v>
      </c>
      <c r="F10" s="597">
        <v>2.2793826400000001</v>
      </c>
      <c r="G10" s="596">
        <v>94</v>
      </c>
      <c r="H10" s="597">
        <v>2.95544092</v>
      </c>
      <c r="I10" s="596">
        <v>84</v>
      </c>
      <c r="J10" s="597">
        <v>2.6849669999999999</v>
      </c>
      <c r="K10" s="596">
        <v>78</v>
      </c>
      <c r="L10" s="597">
        <v>2.5672169399999998</v>
      </c>
    </row>
    <row r="11" spans="2:13" ht="13.35" customHeight="1" x14ac:dyDescent="0.2">
      <c r="B11" s="38"/>
      <c r="C11" s="7" t="s">
        <v>25</v>
      </c>
      <c r="D11" s="97" t="s">
        <v>277</v>
      </c>
      <c r="E11" s="596">
        <v>11</v>
      </c>
      <c r="F11" s="597">
        <v>0.39538250000000003</v>
      </c>
      <c r="G11" s="596">
        <v>16</v>
      </c>
      <c r="H11" s="597">
        <v>0.57413022000000002</v>
      </c>
      <c r="I11" s="596">
        <v>10</v>
      </c>
      <c r="J11" s="597">
        <v>0.36540091999999996</v>
      </c>
      <c r="K11" s="596">
        <v>15</v>
      </c>
      <c r="L11" s="597">
        <v>0.555122</v>
      </c>
    </row>
    <row r="12" spans="2:13" customFormat="1" ht="13.35" customHeight="1" x14ac:dyDescent="0.2">
      <c r="B12" s="224"/>
      <c r="C12" s="7" t="s">
        <v>26</v>
      </c>
      <c r="D12" s="97" t="s">
        <v>283</v>
      </c>
      <c r="E12" s="596">
        <v>4</v>
      </c>
      <c r="F12" s="597">
        <v>0.167909</v>
      </c>
      <c r="G12" s="596">
        <v>9</v>
      </c>
      <c r="H12" s="597">
        <v>0.38192178000000004</v>
      </c>
      <c r="I12" s="596">
        <v>7</v>
      </c>
      <c r="J12" s="597">
        <v>0.29847699999999999</v>
      </c>
      <c r="K12" s="596">
        <v>7</v>
      </c>
      <c r="L12" s="597">
        <v>0.289856</v>
      </c>
    </row>
    <row r="13" spans="2:13" customFormat="1" ht="13.35" customHeight="1" x14ac:dyDescent="0.2">
      <c r="B13" s="224"/>
      <c r="C13" s="7" t="s">
        <v>27</v>
      </c>
      <c r="D13" s="97" t="s">
        <v>278</v>
      </c>
      <c r="E13" s="596">
        <v>3</v>
      </c>
      <c r="F13" s="597">
        <v>0.136434</v>
      </c>
      <c r="G13" s="596">
        <v>2</v>
      </c>
      <c r="H13" s="597">
        <v>9.1791999999999999E-2</v>
      </c>
      <c r="I13" s="596">
        <v>3</v>
      </c>
      <c r="J13" s="597">
        <v>0.13842694</v>
      </c>
      <c r="K13" s="596">
        <v>6</v>
      </c>
      <c r="L13" s="597">
        <v>0.28120531999999998</v>
      </c>
    </row>
    <row r="14" spans="2:13" customFormat="1" ht="13.35" customHeight="1" x14ac:dyDescent="0.2">
      <c r="B14" s="224"/>
      <c r="C14" s="7" t="s">
        <v>28</v>
      </c>
      <c r="D14" s="97" t="s">
        <v>48</v>
      </c>
      <c r="E14" s="596">
        <v>4</v>
      </c>
      <c r="F14" s="597">
        <v>0.21221699999999999</v>
      </c>
      <c r="G14" s="596">
        <v>4</v>
      </c>
      <c r="H14" s="597">
        <v>0.210336</v>
      </c>
      <c r="I14" s="596">
        <v>4</v>
      </c>
      <c r="J14" s="597">
        <v>0.21143899999999999</v>
      </c>
      <c r="K14" s="596">
        <v>5</v>
      </c>
      <c r="L14" s="597">
        <v>0.27011200000000002</v>
      </c>
    </row>
    <row r="15" spans="2:13" customFormat="1" ht="13.35" customHeight="1" x14ac:dyDescent="0.2">
      <c r="B15" s="224"/>
      <c r="C15" s="7" t="s">
        <v>29</v>
      </c>
      <c r="D15" s="97" t="s">
        <v>49</v>
      </c>
      <c r="E15" s="596">
        <v>1</v>
      </c>
      <c r="F15" s="597">
        <v>6.5124000000000001E-2</v>
      </c>
      <c r="G15" s="596">
        <v>1</v>
      </c>
      <c r="H15" s="597">
        <v>6.5124000000000001E-2</v>
      </c>
      <c r="I15" s="596">
        <v>2</v>
      </c>
      <c r="J15" s="597">
        <v>0.13000936999999999</v>
      </c>
      <c r="K15" s="596">
        <v>0</v>
      </c>
      <c r="L15" s="597">
        <v>0</v>
      </c>
    </row>
    <row r="16" spans="2:13" customFormat="1" ht="13.35" customHeight="1" x14ac:dyDescent="0.2">
      <c r="B16" s="224"/>
      <c r="C16" s="7" t="s">
        <v>30</v>
      </c>
      <c r="D16" s="97" t="s">
        <v>50</v>
      </c>
      <c r="E16" s="596">
        <v>0</v>
      </c>
      <c r="F16" s="597">
        <v>0</v>
      </c>
      <c r="G16" s="596">
        <v>3</v>
      </c>
      <c r="H16" s="597">
        <v>0.23194699999999999</v>
      </c>
      <c r="I16" s="596">
        <v>0</v>
      </c>
      <c r="J16" s="597">
        <v>0</v>
      </c>
      <c r="K16" s="596">
        <v>0</v>
      </c>
      <c r="L16" s="597">
        <v>0</v>
      </c>
    </row>
    <row r="17" spans="2:12" customFormat="1" ht="13.35" customHeight="1" x14ac:dyDescent="0.2">
      <c r="B17" s="224"/>
      <c r="C17" s="7" t="s">
        <v>31</v>
      </c>
      <c r="D17" s="97" t="s">
        <v>51</v>
      </c>
      <c r="E17" s="596">
        <v>0</v>
      </c>
      <c r="F17" s="597">
        <v>0</v>
      </c>
      <c r="G17" s="596">
        <v>0</v>
      </c>
      <c r="H17" s="597">
        <v>0</v>
      </c>
      <c r="I17" s="596">
        <v>0</v>
      </c>
      <c r="J17" s="597">
        <v>0</v>
      </c>
      <c r="K17" s="596">
        <v>0</v>
      </c>
      <c r="L17" s="597">
        <v>0</v>
      </c>
    </row>
    <row r="18" spans="2:12" customFormat="1" ht="13.35" customHeight="1" x14ac:dyDescent="0.2">
      <c r="B18" s="224"/>
      <c r="C18" s="7" t="s">
        <v>32</v>
      </c>
      <c r="D18" s="97" t="s">
        <v>52</v>
      </c>
      <c r="E18" s="596">
        <v>0</v>
      </c>
      <c r="F18" s="597">
        <v>0</v>
      </c>
      <c r="G18" s="596">
        <v>0</v>
      </c>
      <c r="H18" s="597">
        <v>0</v>
      </c>
      <c r="I18" s="596">
        <v>1</v>
      </c>
      <c r="J18" s="597">
        <v>9.5376000000000002E-2</v>
      </c>
      <c r="K18" s="596">
        <v>0</v>
      </c>
      <c r="L18" s="597">
        <v>0</v>
      </c>
    </row>
    <row r="19" spans="2:12" customFormat="1" ht="13.35" customHeight="1" x14ac:dyDescent="0.2">
      <c r="B19" s="224"/>
      <c r="C19" s="7" t="s">
        <v>33</v>
      </c>
      <c r="D19" s="97" t="s">
        <v>279</v>
      </c>
      <c r="E19" s="596">
        <v>0</v>
      </c>
      <c r="F19" s="597">
        <v>0</v>
      </c>
      <c r="G19" s="596">
        <v>0</v>
      </c>
      <c r="H19" s="597">
        <v>0</v>
      </c>
      <c r="I19" s="596">
        <v>0</v>
      </c>
      <c r="J19" s="597">
        <v>0</v>
      </c>
      <c r="K19" s="596">
        <v>0</v>
      </c>
      <c r="L19" s="597">
        <v>0</v>
      </c>
    </row>
    <row r="20" spans="2:12" customFormat="1" ht="13.35" customHeight="1" x14ac:dyDescent="0.2">
      <c r="B20" s="224"/>
      <c r="C20" s="7" t="s">
        <v>34</v>
      </c>
      <c r="D20" s="97" t="s">
        <v>280</v>
      </c>
      <c r="E20" s="596">
        <v>0</v>
      </c>
      <c r="F20" s="597">
        <v>0</v>
      </c>
      <c r="G20" s="596">
        <v>0</v>
      </c>
      <c r="H20" s="597">
        <v>0</v>
      </c>
      <c r="I20" s="596">
        <v>0</v>
      </c>
      <c r="J20" s="597">
        <v>0</v>
      </c>
      <c r="K20" s="596">
        <v>0</v>
      </c>
      <c r="L20" s="597">
        <v>0</v>
      </c>
    </row>
    <row r="21" spans="2:12" customFormat="1" ht="13.35" customHeight="1" x14ac:dyDescent="0.2">
      <c r="B21" s="224"/>
      <c r="C21" s="7" t="s">
        <v>35</v>
      </c>
      <c r="D21" s="97" t="s">
        <v>281</v>
      </c>
      <c r="E21" s="596">
        <v>0</v>
      </c>
      <c r="F21" s="597">
        <v>0</v>
      </c>
      <c r="G21" s="596">
        <v>0</v>
      </c>
      <c r="H21" s="597">
        <v>0</v>
      </c>
      <c r="I21" s="596">
        <v>0</v>
      </c>
      <c r="J21" s="597">
        <v>0</v>
      </c>
      <c r="K21" s="596">
        <v>0</v>
      </c>
      <c r="L21" s="597">
        <v>0</v>
      </c>
    </row>
    <row r="22" spans="2:12" customFormat="1" ht="13.35" customHeight="1" x14ac:dyDescent="0.2">
      <c r="B22" s="224"/>
      <c r="C22" s="7" t="s">
        <v>36</v>
      </c>
      <c r="D22" s="97" t="s">
        <v>282</v>
      </c>
      <c r="E22" s="596">
        <v>0</v>
      </c>
      <c r="F22" s="597">
        <v>0</v>
      </c>
      <c r="G22" s="596">
        <v>0</v>
      </c>
      <c r="H22" s="597">
        <v>0</v>
      </c>
      <c r="I22" s="596">
        <v>0</v>
      </c>
      <c r="J22" s="597">
        <v>0</v>
      </c>
      <c r="K22" s="596">
        <v>0</v>
      </c>
      <c r="L22" s="597">
        <v>0</v>
      </c>
    </row>
    <row r="23" spans="2:12" customFormat="1" ht="13.35" customHeight="1" x14ac:dyDescent="0.2">
      <c r="B23" s="224"/>
      <c r="C23" s="7" t="s">
        <v>37</v>
      </c>
      <c r="D23" s="106" t="s">
        <v>738</v>
      </c>
      <c r="E23" s="596">
        <v>0</v>
      </c>
      <c r="F23" s="597">
        <v>0</v>
      </c>
      <c r="G23" s="596">
        <v>0</v>
      </c>
      <c r="H23" s="597">
        <v>0</v>
      </c>
      <c r="I23" s="596">
        <v>0</v>
      </c>
      <c r="J23" s="597">
        <v>0</v>
      </c>
      <c r="K23" s="596">
        <v>0</v>
      </c>
      <c r="L23" s="597">
        <v>0</v>
      </c>
    </row>
    <row r="24" spans="2:12" customFormat="1" ht="13.35" customHeight="1" x14ac:dyDescent="0.2">
      <c r="B24" s="224"/>
      <c r="C24" s="7" t="s">
        <v>38</v>
      </c>
      <c r="D24" s="106" t="s">
        <v>739</v>
      </c>
      <c r="E24" s="596">
        <v>0</v>
      </c>
      <c r="F24" s="597">
        <v>0</v>
      </c>
      <c r="G24" s="596">
        <v>0</v>
      </c>
      <c r="H24" s="597">
        <v>0</v>
      </c>
      <c r="I24" s="596">
        <v>0</v>
      </c>
      <c r="J24" s="597">
        <v>0</v>
      </c>
      <c r="K24" s="596">
        <v>0</v>
      </c>
      <c r="L24" s="597">
        <v>0</v>
      </c>
    </row>
    <row r="25" spans="2:12" customFormat="1" ht="13.35" customHeight="1" x14ac:dyDescent="0.2">
      <c r="B25" s="271"/>
      <c r="C25" s="202" t="s">
        <v>8</v>
      </c>
      <c r="D25" s="272"/>
      <c r="E25" s="273">
        <f>SUM(E4:E24)</f>
        <v>2786972</v>
      </c>
      <c r="F25" s="274">
        <f>SUM(F4:F24)</f>
        <v>21040.579556460001</v>
      </c>
      <c r="G25" s="273">
        <f t="shared" ref="G25:L25" si="0">SUM(G4:G24)</f>
        <v>2853715</v>
      </c>
      <c r="H25" s="274">
        <f t="shared" si="0"/>
        <v>21581.640503549999</v>
      </c>
      <c r="I25" s="273">
        <f t="shared" si="0"/>
        <v>2796461</v>
      </c>
      <c r="J25" s="274">
        <f t="shared" si="0"/>
        <v>21862.592876720006</v>
      </c>
      <c r="K25" s="273">
        <f t="shared" si="0"/>
        <v>2752198</v>
      </c>
      <c r="L25" s="274">
        <f t="shared" si="0"/>
        <v>22378.222475439998</v>
      </c>
    </row>
    <row r="26" spans="2:12" customFormat="1" ht="13.35" customHeight="1" x14ac:dyDescent="0.2">
      <c r="B26" s="9" t="s">
        <v>785</v>
      </c>
    </row>
    <row r="27" spans="2:12" customFormat="1" ht="13.35" customHeight="1" x14ac:dyDescent="0.2">
      <c r="B27" s="9" t="s">
        <v>868</v>
      </c>
      <c r="C27" s="556"/>
      <c r="D27" s="517"/>
      <c r="E27" s="517"/>
    </row>
    <row r="28" spans="2:12" customFormat="1" ht="13.35" customHeight="1" x14ac:dyDescent="0.2">
      <c r="B28" s="232"/>
      <c r="C28" s="232"/>
    </row>
    <row r="29" spans="2:12" customFormat="1" ht="13.35" customHeight="1" x14ac:dyDescent="0.2"/>
    <row r="30" spans="2:12" customFormat="1" ht="13.35" customHeight="1" x14ac:dyDescent="0.2">
      <c r="G30" s="109" t="s">
        <v>245</v>
      </c>
    </row>
    <row r="32" spans="2:12" s="636" customFormat="1" x14ac:dyDescent="0.2">
      <c r="B32"/>
      <c r="C32" s="49"/>
      <c r="D32" s="49"/>
      <c r="E32" s="49"/>
      <c r="F32" s="49"/>
      <c r="G32" s="637"/>
      <c r="H32" s="637"/>
      <c r="I32" s="637"/>
      <c r="J32" s="637"/>
      <c r="K32" s="637"/>
      <c r="L32" s="637"/>
    </row>
    <row r="33" spans="2:12" s="636" customFormat="1" x14ac:dyDescent="0.2">
      <c r="B33"/>
      <c r="C33" s="49"/>
      <c r="D33" s="49"/>
      <c r="E33" s="49"/>
      <c r="F33" s="49"/>
      <c r="G33" s="637"/>
      <c r="H33" s="637"/>
      <c r="I33" s="637"/>
      <c r="J33" s="637"/>
      <c r="K33" s="637"/>
      <c r="L33" s="637"/>
    </row>
    <row r="34" spans="2:12" s="636" customFormat="1" x14ac:dyDescent="0.2">
      <c r="B34"/>
      <c r="C34" s="49"/>
      <c r="D34" s="49"/>
      <c r="E34" s="49"/>
      <c r="F34" s="49"/>
      <c r="G34" s="637"/>
      <c r="H34" s="637"/>
      <c r="I34" s="637"/>
      <c r="J34" s="637"/>
      <c r="K34" s="637"/>
      <c r="L34" s="637"/>
    </row>
    <row r="35" spans="2:12" s="636" customFormat="1" x14ac:dyDescent="0.2">
      <c r="B35"/>
      <c r="C35" s="49"/>
      <c r="D35" s="49"/>
      <c r="E35" s="49"/>
      <c r="F35" s="49"/>
      <c r="G35" s="637"/>
      <c r="H35" s="637"/>
      <c r="I35" s="637"/>
      <c r="J35" s="637"/>
      <c r="K35" s="637"/>
      <c r="L35" s="637"/>
    </row>
    <row r="36" spans="2:12" s="636" customFormat="1" x14ac:dyDescent="0.2">
      <c r="B36"/>
      <c r="C36" s="49"/>
      <c r="D36" s="49"/>
      <c r="E36" s="49"/>
      <c r="F36" s="49"/>
      <c r="G36" s="637"/>
      <c r="H36" s="637"/>
      <c r="I36" s="637"/>
      <c r="J36" s="637"/>
      <c r="K36" s="637"/>
      <c r="L36" s="637"/>
    </row>
    <row r="37" spans="2:12" s="636" customFormat="1" x14ac:dyDescent="0.2">
      <c r="B37"/>
      <c r="C37" s="49"/>
      <c r="D37" s="49"/>
      <c r="E37" s="49"/>
      <c r="F37" s="49"/>
      <c r="G37" s="637"/>
      <c r="H37" s="637"/>
      <c r="I37" s="637"/>
      <c r="J37" s="637"/>
      <c r="K37" s="637"/>
      <c r="L37" s="637"/>
    </row>
    <row r="38" spans="2:12" s="636" customFormat="1" x14ac:dyDescent="0.2">
      <c r="B38"/>
      <c r="C38" s="49"/>
      <c r="D38" s="49"/>
      <c r="E38" s="49"/>
      <c r="F38" s="49"/>
      <c r="G38" s="637"/>
      <c r="H38" s="637"/>
      <c r="I38" s="637"/>
      <c r="J38" s="637"/>
      <c r="K38" s="637"/>
      <c r="L38" s="637"/>
    </row>
    <row r="39" spans="2:12" s="636" customFormat="1" x14ac:dyDescent="0.2">
      <c r="B39"/>
      <c r="C39" s="49"/>
      <c r="D39" s="49"/>
      <c r="E39" s="49"/>
      <c r="F39" s="49"/>
      <c r="G39" s="637"/>
      <c r="H39" s="637"/>
      <c r="I39" s="637"/>
      <c r="J39" s="637"/>
      <c r="K39" s="637"/>
      <c r="L39" s="637"/>
    </row>
    <row r="40" spans="2:12" s="636" customFormat="1" x14ac:dyDescent="0.2">
      <c r="B40"/>
      <c r="C40" s="49"/>
      <c r="D40" s="49"/>
      <c r="E40" s="49"/>
      <c r="F40" s="49"/>
      <c r="G40" s="637"/>
      <c r="H40" s="637"/>
      <c r="I40" s="637"/>
      <c r="J40" s="637"/>
      <c r="K40" s="637"/>
      <c r="L40" s="637"/>
    </row>
    <row r="41" spans="2:12" s="636" customFormat="1" x14ac:dyDescent="0.2">
      <c r="B41"/>
      <c r="C41" s="49"/>
      <c r="D41" s="49"/>
      <c r="E41" s="49"/>
      <c r="F41" s="49"/>
      <c r="G41" s="637"/>
      <c r="H41" s="637"/>
      <c r="I41" s="637"/>
      <c r="J41" s="637"/>
      <c r="K41" s="637"/>
      <c r="L41" s="637"/>
    </row>
    <row r="42" spans="2:12" s="636" customFormat="1" x14ac:dyDescent="0.2">
      <c r="B42"/>
      <c r="C42" s="49"/>
      <c r="D42" s="49"/>
      <c r="E42" s="49"/>
      <c r="F42" s="49"/>
      <c r="G42" s="637"/>
      <c r="H42" s="637"/>
      <c r="I42" s="637"/>
      <c r="J42" s="637"/>
      <c r="K42" s="637"/>
      <c r="L42" s="637"/>
    </row>
    <row r="43" spans="2:12" s="636" customFormat="1" x14ac:dyDescent="0.2">
      <c r="B43"/>
      <c r="C43" s="49"/>
      <c r="D43" s="49"/>
      <c r="E43" s="49"/>
      <c r="F43" s="49"/>
      <c r="G43" s="637"/>
      <c r="H43" s="637"/>
      <c r="I43" s="637"/>
      <c r="J43" s="637"/>
      <c r="K43" s="637"/>
      <c r="L43" s="637"/>
    </row>
    <row r="44" spans="2:12" s="636" customFormat="1" x14ac:dyDescent="0.2">
      <c r="B44"/>
      <c r="C44" s="49"/>
      <c r="D44" s="49"/>
      <c r="E44" s="49"/>
      <c r="F44" s="49"/>
      <c r="G44" s="637"/>
      <c r="H44" s="637"/>
      <c r="I44" s="637"/>
      <c r="J44" s="637"/>
      <c r="K44" s="637"/>
      <c r="L44" s="637"/>
    </row>
    <row r="45" spans="2:12" s="636" customFormat="1" x14ac:dyDescent="0.2">
      <c r="B45"/>
      <c r="C45" s="49"/>
      <c r="D45" s="49"/>
      <c r="E45" s="49"/>
      <c r="F45" s="49"/>
      <c r="G45" s="637"/>
      <c r="H45" s="637"/>
      <c r="I45" s="637"/>
      <c r="J45" s="637"/>
      <c r="K45" s="637"/>
      <c r="L45" s="637"/>
    </row>
    <row r="46" spans="2:12" s="636" customFormat="1" x14ac:dyDescent="0.2">
      <c r="B46"/>
      <c r="C46" s="49"/>
      <c r="D46" s="49"/>
      <c r="E46" s="49"/>
      <c r="F46" s="49"/>
      <c r="G46" s="637"/>
      <c r="H46" s="637"/>
      <c r="I46" s="637"/>
      <c r="J46" s="637"/>
      <c r="K46" s="637"/>
      <c r="L46" s="637"/>
    </row>
    <row r="47" spans="2:12" s="636" customFormat="1" x14ac:dyDescent="0.2">
      <c r="B47"/>
      <c r="C47" s="49"/>
      <c r="D47" s="49"/>
      <c r="E47" s="49"/>
      <c r="F47" s="49"/>
      <c r="G47" s="637"/>
      <c r="H47" s="637"/>
      <c r="I47" s="637"/>
      <c r="J47" s="637"/>
      <c r="K47" s="637"/>
      <c r="L47" s="637"/>
    </row>
    <row r="48" spans="2:12" s="636" customFormat="1" x14ac:dyDescent="0.2">
      <c r="B48"/>
      <c r="C48" s="49"/>
      <c r="D48" s="49"/>
      <c r="E48" s="49"/>
      <c r="F48" s="49"/>
      <c r="G48" s="637"/>
      <c r="H48" s="637"/>
      <c r="I48" s="637"/>
      <c r="J48" s="637"/>
      <c r="K48" s="637"/>
      <c r="L48" s="637"/>
    </row>
    <row r="49" spans="2:12" s="636" customFormat="1" x14ac:dyDescent="0.2">
      <c r="B49"/>
      <c r="C49" s="49"/>
      <c r="D49" s="49"/>
      <c r="E49" s="49"/>
      <c r="F49" s="49"/>
      <c r="G49" s="637"/>
      <c r="H49" s="637"/>
      <c r="I49" s="637"/>
      <c r="J49" s="637"/>
      <c r="K49" s="637"/>
      <c r="L49" s="637"/>
    </row>
    <row r="50" spans="2:12" s="636" customFormat="1" x14ac:dyDescent="0.2">
      <c r="B50"/>
      <c r="C50" s="49"/>
      <c r="D50" s="49"/>
      <c r="E50" s="49"/>
      <c r="F50" s="49"/>
      <c r="G50" s="637"/>
      <c r="H50" s="637"/>
      <c r="I50" s="637"/>
      <c r="J50" s="637"/>
      <c r="K50" s="637"/>
      <c r="L50" s="637"/>
    </row>
    <row r="51" spans="2:12" s="636" customFormat="1" x14ac:dyDescent="0.2">
      <c r="B51"/>
      <c r="C51" s="49"/>
      <c r="D51" s="49"/>
      <c r="E51" s="49"/>
      <c r="F51" s="49"/>
      <c r="G51" s="637"/>
      <c r="H51" s="637"/>
      <c r="I51" s="637"/>
      <c r="J51" s="637"/>
      <c r="K51" s="637"/>
      <c r="L51" s="637"/>
    </row>
    <row r="52" spans="2:12" s="636" customFormat="1" x14ac:dyDescent="0.2">
      <c r="B52"/>
      <c r="C52" s="49"/>
      <c r="D52" s="49"/>
      <c r="E52" s="49"/>
      <c r="F52" s="49"/>
      <c r="G52" s="637"/>
      <c r="H52" s="637"/>
      <c r="I52" s="637"/>
      <c r="J52" s="637"/>
      <c r="K52" s="637"/>
      <c r="L52" s="637"/>
    </row>
    <row r="53" spans="2:12" s="636" customFormat="1" x14ac:dyDescent="0.2">
      <c r="B53"/>
      <c r="C53" s="49"/>
      <c r="D53" s="49"/>
      <c r="E53" s="49"/>
      <c r="F53" s="49"/>
      <c r="G53" s="637"/>
      <c r="H53" s="637"/>
      <c r="I53" s="637"/>
      <c r="J53" s="637"/>
      <c r="K53" s="637"/>
      <c r="L53" s="637"/>
    </row>
    <row r="54" spans="2:12" s="636" customFormat="1" x14ac:dyDescent="0.2">
      <c r="B54"/>
      <c r="C54" s="49"/>
      <c r="D54" s="49"/>
      <c r="E54" s="49"/>
      <c r="F54" s="49"/>
      <c r="G54" s="637"/>
      <c r="H54" s="637"/>
      <c r="I54" s="637"/>
      <c r="J54" s="637"/>
      <c r="K54" s="637"/>
      <c r="L54" s="637"/>
    </row>
    <row r="55" spans="2:12" s="636" customFormat="1" x14ac:dyDescent="0.2">
      <c r="B55"/>
      <c r="C55" s="49"/>
      <c r="D55" s="49"/>
      <c r="E55" s="49"/>
      <c r="F55" s="49"/>
      <c r="G55" s="637"/>
      <c r="H55" s="637"/>
      <c r="I55" s="637"/>
      <c r="J55" s="637"/>
      <c r="K55" s="637"/>
      <c r="L55" s="637"/>
    </row>
    <row r="56" spans="2:12" s="636" customFormat="1" x14ac:dyDescent="0.2">
      <c r="B56"/>
      <c r="C56" s="49"/>
      <c r="D56" s="49"/>
      <c r="E56" s="49"/>
      <c r="F56" s="49"/>
      <c r="G56" s="637"/>
      <c r="H56" s="637"/>
      <c r="I56" s="637"/>
      <c r="J56" s="637"/>
      <c r="K56" s="637"/>
      <c r="L56" s="637"/>
    </row>
    <row r="57" spans="2:12" s="636" customFormat="1" x14ac:dyDescent="0.2">
      <c r="B57"/>
      <c r="C57" s="49"/>
      <c r="D57" s="49"/>
      <c r="E57" s="49"/>
      <c r="F57" s="49"/>
      <c r="G57" s="637"/>
      <c r="H57" s="637"/>
      <c r="I57" s="637"/>
      <c r="J57" s="637"/>
      <c r="K57" s="637"/>
      <c r="L57" s="637"/>
    </row>
    <row r="58" spans="2:12" s="636" customFormat="1" x14ac:dyDescent="0.2">
      <c r="B58"/>
      <c r="C58" s="49"/>
      <c r="D58" s="49"/>
      <c r="E58" s="49"/>
      <c r="F58" s="49"/>
      <c r="G58" s="637"/>
      <c r="H58" s="637"/>
      <c r="I58" s="637"/>
      <c r="J58" s="637"/>
      <c r="K58" s="637"/>
      <c r="L58" s="637"/>
    </row>
    <row r="59" spans="2:12" s="636" customFormat="1" x14ac:dyDescent="0.2">
      <c r="B59"/>
      <c r="C59" s="49"/>
      <c r="D59" s="49"/>
      <c r="E59" s="49"/>
      <c r="F59" s="49"/>
      <c r="G59" s="637"/>
      <c r="H59" s="637"/>
      <c r="I59" s="637"/>
      <c r="J59" s="637"/>
      <c r="K59" s="637"/>
      <c r="L59" s="637"/>
    </row>
    <row r="60" spans="2:12" s="636" customFormat="1" x14ac:dyDescent="0.2">
      <c r="B60"/>
      <c r="C60" s="49"/>
      <c r="D60" s="49"/>
      <c r="E60" s="49"/>
      <c r="F60" s="49"/>
      <c r="G60" s="637"/>
      <c r="H60" s="637"/>
      <c r="I60" s="637"/>
      <c r="J60" s="637"/>
      <c r="K60" s="637"/>
      <c r="L60" s="637"/>
    </row>
    <row r="61" spans="2:12" s="636" customFormat="1" x14ac:dyDescent="0.2">
      <c r="B61"/>
      <c r="C61" s="49"/>
      <c r="D61" s="49"/>
      <c r="E61" s="49"/>
      <c r="F61" s="49"/>
      <c r="G61" s="637"/>
      <c r="H61" s="637"/>
      <c r="I61" s="637"/>
      <c r="J61" s="637"/>
      <c r="K61" s="637"/>
      <c r="L61" s="637"/>
    </row>
    <row r="62" spans="2:12" s="636" customFormat="1" x14ac:dyDescent="0.2">
      <c r="B62"/>
      <c r="C62" s="49"/>
      <c r="D62" s="49"/>
      <c r="E62" s="49"/>
      <c r="F62" s="49"/>
      <c r="G62" s="637"/>
      <c r="H62" s="637"/>
      <c r="I62" s="637"/>
      <c r="J62" s="637"/>
      <c r="K62" s="637"/>
      <c r="L62" s="637"/>
    </row>
    <row r="63" spans="2:12" s="636" customFormat="1" x14ac:dyDescent="0.2">
      <c r="B63"/>
      <c r="C63" s="49"/>
      <c r="D63" s="49"/>
      <c r="E63" s="49"/>
      <c r="F63" s="49"/>
      <c r="G63" s="637"/>
      <c r="H63" s="637"/>
      <c r="I63" s="637"/>
      <c r="J63" s="637"/>
      <c r="K63" s="637"/>
      <c r="L63" s="637"/>
    </row>
    <row r="64" spans="2:12" s="636" customFormat="1" x14ac:dyDescent="0.2">
      <c r="B64"/>
      <c r="C64" s="49"/>
      <c r="D64" s="49"/>
      <c r="E64" s="49"/>
      <c r="F64" s="49"/>
      <c r="G64" s="637"/>
      <c r="H64" s="637"/>
      <c r="I64" s="637"/>
      <c r="J64" s="637"/>
      <c r="K64" s="637"/>
      <c r="L64" s="637"/>
    </row>
    <row r="65" spans="2:12" s="636" customFormat="1" x14ac:dyDescent="0.2">
      <c r="B65"/>
      <c r="C65" s="49"/>
      <c r="D65" s="49"/>
      <c r="E65" s="49"/>
      <c r="F65" s="49"/>
      <c r="G65" s="637"/>
      <c r="H65" s="637"/>
      <c r="I65" s="637"/>
      <c r="J65" s="637"/>
      <c r="K65" s="637"/>
      <c r="L65" s="637"/>
    </row>
    <row r="66" spans="2:12" s="636" customFormat="1" x14ac:dyDescent="0.2">
      <c r="B66"/>
      <c r="C66" s="49"/>
      <c r="D66" s="49"/>
      <c r="E66" s="49"/>
      <c r="F66" s="49"/>
      <c r="G66" s="637"/>
      <c r="H66" s="637"/>
      <c r="I66" s="637"/>
      <c r="J66" s="637"/>
      <c r="K66" s="637"/>
      <c r="L66" s="637"/>
    </row>
    <row r="67" spans="2:12" s="636" customFormat="1" x14ac:dyDescent="0.2">
      <c r="B67"/>
      <c r="C67" s="49"/>
      <c r="D67" s="49"/>
      <c r="E67" s="49"/>
      <c r="F67" s="49"/>
      <c r="G67" s="637"/>
      <c r="H67" s="637"/>
      <c r="I67" s="637"/>
      <c r="J67" s="637"/>
      <c r="K67" s="637"/>
      <c r="L67" s="637"/>
    </row>
    <row r="68" spans="2:12" s="636" customFormat="1" x14ac:dyDescent="0.2">
      <c r="B68"/>
      <c r="C68" s="49"/>
      <c r="D68" s="49"/>
      <c r="E68" s="49"/>
      <c r="F68" s="49"/>
      <c r="G68" s="637"/>
      <c r="H68" s="637"/>
      <c r="I68" s="637"/>
      <c r="J68" s="637"/>
      <c r="K68" s="637"/>
      <c r="L68" s="637"/>
    </row>
    <row r="69" spans="2:12" s="636" customFormat="1" x14ac:dyDescent="0.2">
      <c r="B69"/>
      <c r="C69" s="49"/>
      <c r="D69" s="49"/>
      <c r="E69" s="49"/>
      <c r="F69" s="49"/>
      <c r="G69" s="637"/>
      <c r="H69" s="637"/>
      <c r="I69" s="637"/>
      <c r="J69" s="637"/>
      <c r="K69" s="637"/>
      <c r="L69" s="637"/>
    </row>
    <row r="70" spans="2:12" s="636" customFormat="1" x14ac:dyDescent="0.2">
      <c r="B70"/>
      <c r="C70" s="49"/>
      <c r="D70" s="49"/>
      <c r="E70" s="49"/>
      <c r="F70" s="49"/>
      <c r="G70" s="637"/>
      <c r="H70" s="637"/>
      <c r="I70" s="637"/>
      <c r="J70" s="637"/>
      <c r="K70" s="637"/>
      <c r="L70" s="637"/>
    </row>
    <row r="71" spans="2:12" s="636" customFormat="1" x14ac:dyDescent="0.2">
      <c r="B71"/>
      <c r="C71" s="49"/>
      <c r="D71" s="49"/>
      <c r="E71" s="49"/>
      <c r="F71" s="49"/>
      <c r="G71" s="637"/>
      <c r="H71" s="637"/>
      <c r="I71" s="637"/>
      <c r="J71" s="637"/>
      <c r="K71" s="637"/>
      <c r="L71" s="637"/>
    </row>
    <row r="72" spans="2:12" s="636" customFormat="1" x14ac:dyDescent="0.2">
      <c r="B72"/>
      <c r="C72" s="49"/>
      <c r="D72" s="49"/>
      <c r="E72" s="49"/>
      <c r="F72" s="49"/>
      <c r="G72" s="637"/>
      <c r="H72" s="637"/>
      <c r="I72" s="637"/>
      <c r="J72" s="637"/>
      <c r="K72" s="637"/>
      <c r="L72" s="637"/>
    </row>
    <row r="73" spans="2:12" s="636" customFormat="1" x14ac:dyDescent="0.2">
      <c r="B73"/>
      <c r="C73" s="49"/>
      <c r="D73" s="49"/>
      <c r="E73" s="49"/>
      <c r="F73" s="49"/>
      <c r="G73" s="637"/>
      <c r="H73" s="637"/>
      <c r="I73" s="637"/>
      <c r="J73" s="637"/>
      <c r="K73" s="637"/>
      <c r="L73" s="637"/>
    </row>
    <row r="74" spans="2:12" s="636" customFormat="1" x14ac:dyDescent="0.2">
      <c r="B74"/>
      <c r="C74" s="49"/>
      <c r="D74" s="49"/>
      <c r="E74" s="49"/>
      <c r="F74" s="49"/>
      <c r="G74" s="637"/>
      <c r="H74" s="637"/>
      <c r="I74" s="637"/>
      <c r="J74" s="637"/>
      <c r="K74" s="637"/>
      <c r="L74" s="637"/>
    </row>
    <row r="75" spans="2:12" s="636" customFormat="1" x14ac:dyDescent="0.2">
      <c r="B75"/>
      <c r="C75" s="49"/>
      <c r="D75" s="49"/>
      <c r="E75" s="49"/>
      <c r="F75" s="49"/>
      <c r="G75" s="637"/>
      <c r="H75" s="637"/>
      <c r="I75" s="637"/>
      <c r="J75" s="637"/>
      <c r="K75" s="637"/>
      <c r="L75" s="637"/>
    </row>
    <row r="76" spans="2:12" s="636" customFormat="1" x14ac:dyDescent="0.2">
      <c r="B76"/>
      <c r="C76" s="49"/>
      <c r="D76" s="49"/>
      <c r="E76" s="49"/>
      <c r="F76" s="49"/>
      <c r="G76" s="637"/>
      <c r="H76" s="637"/>
      <c r="I76" s="637"/>
      <c r="J76" s="637"/>
      <c r="K76" s="637"/>
      <c r="L76" s="637"/>
    </row>
    <row r="77" spans="2:12" s="636" customFormat="1" x14ac:dyDescent="0.2">
      <c r="B77"/>
      <c r="C77" s="49"/>
      <c r="D77" s="49"/>
      <c r="E77" s="49"/>
      <c r="F77" s="49"/>
      <c r="G77" s="637"/>
      <c r="H77" s="637"/>
      <c r="I77" s="637"/>
      <c r="J77" s="637"/>
      <c r="K77" s="637"/>
      <c r="L77" s="637"/>
    </row>
    <row r="78" spans="2:12" s="636" customFormat="1" x14ac:dyDescent="0.2">
      <c r="B78"/>
      <c r="C78" s="49"/>
      <c r="D78" s="49"/>
      <c r="E78" s="49"/>
      <c r="F78" s="49"/>
      <c r="G78" s="637"/>
      <c r="H78" s="637"/>
      <c r="I78" s="637"/>
      <c r="J78" s="637"/>
      <c r="K78" s="637"/>
      <c r="L78" s="637"/>
    </row>
    <row r="79" spans="2:12" s="636" customFormat="1" x14ac:dyDescent="0.2">
      <c r="B79"/>
      <c r="C79" s="49"/>
      <c r="D79" s="49"/>
      <c r="E79" s="49"/>
      <c r="F79" s="49"/>
      <c r="G79" s="637"/>
      <c r="H79" s="637"/>
      <c r="I79" s="637"/>
      <c r="J79" s="637"/>
      <c r="K79" s="637"/>
      <c r="L79" s="637"/>
    </row>
    <row r="80" spans="2:12" s="636" customFormat="1" x14ac:dyDescent="0.2">
      <c r="B80"/>
      <c r="C80" s="49"/>
      <c r="D80" s="49"/>
      <c r="E80" s="49"/>
      <c r="F80" s="49"/>
      <c r="G80" s="637"/>
      <c r="H80" s="637"/>
      <c r="I80" s="637"/>
      <c r="J80" s="637"/>
      <c r="K80" s="637"/>
      <c r="L80" s="637"/>
    </row>
    <row r="81" spans="2:12" s="636" customFormat="1" x14ac:dyDescent="0.2">
      <c r="B81"/>
      <c r="C81" s="49"/>
      <c r="D81" s="49"/>
      <c r="E81" s="49"/>
      <c r="F81" s="49"/>
      <c r="G81" s="637"/>
      <c r="H81" s="637"/>
      <c r="I81" s="637"/>
      <c r="J81" s="637"/>
      <c r="K81" s="637"/>
      <c r="L81" s="637"/>
    </row>
    <row r="82" spans="2:12" s="636" customFormat="1" x14ac:dyDescent="0.2">
      <c r="B82"/>
      <c r="C82" s="49"/>
      <c r="D82" s="49"/>
      <c r="E82" s="49"/>
      <c r="F82" s="49"/>
      <c r="G82" s="637"/>
      <c r="H82" s="637"/>
      <c r="I82" s="637"/>
      <c r="J82" s="637"/>
      <c r="K82" s="637"/>
      <c r="L82" s="637"/>
    </row>
    <row r="83" spans="2:12" s="636" customFormat="1" x14ac:dyDescent="0.2">
      <c r="B83"/>
      <c r="C83" s="49"/>
      <c r="D83" s="49"/>
      <c r="E83" s="49"/>
      <c r="F83" s="49"/>
      <c r="G83" s="637"/>
      <c r="H83" s="637"/>
      <c r="I83" s="637"/>
      <c r="J83" s="637"/>
      <c r="K83" s="637"/>
      <c r="L83" s="637"/>
    </row>
    <row r="84" spans="2:12" s="636" customFormat="1" x14ac:dyDescent="0.2">
      <c r="B84"/>
      <c r="C84" s="49"/>
      <c r="D84" s="49"/>
      <c r="E84" s="49"/>
      <c r="F84" s="49"/>
      <c r="G84" s="637"/>
      <c r="H84" s="637"/>
      <c r="I84" s="637"/>
      <c r="J84" s="637"/>
      <c r="K84" s="637"/>
      <c r="L84" s="637"/>
    </row>
    <row r="85" spans="2:12" s="636" customFormat="1" x14ac:dyDescent="0.2">
      <c r="B85"/>
      <c r="C85" s="49"/>
      <c r="D85" s="49"/>
      <c r="E85" s="49"/>
      <c r="F85" s="49"/>
      <c r="G85" s="637"/>
      <c r="H85" s="637"/>
      <c r="I85" s="637"/>
      <c r="J85" s="637"/>
      <c r="K85" s="637"/>
      <c r="L85" s="637"/>
    </row>
    <row r="86" spans="2:12" s="636" customFormat="1" x14ac:dyDescent="0.2">
      <c r="B86"/>
      <c r="C86" s="49"/>
      <c r="D86" s="49"/>
      <c r="E86" s="49"/>
      <c r="F86" s="49"/>
      <c r="G86" s="637"/>
      <c r="H86" s="637"/>
      <c r="I86" s="637"/>
      <c r="J86" s="637"/>
      <c r="K86" s="637"/>
      <c r="L86" s="637"/>
    </row>
    <row r="87" spans="2:12" s="636" customFormat="1" x14ac:dyDescent="0.2">
      <c r="B87"/>
      <c r="C87" s="49"/>
      <c r="D87" s="49"/>
      <c r="E87" s="49"/>
      <c r="F87" s="49"/>
      <c r="G87" s="637"/>
      <c r="H87" s="637"/>
      <c r="I87" s="637"/>
      <c r="J87" s="637"/>
      <c r="K87" s="637"/>
      <c r="L87" s="637"/>
    </row>
    <row r="88" spans="2:12" s="636" customFormat="1" x14ac:dyDescent="0.2">
      <c r="B88"/>
      <c r="C88" s="49"/>
      <c r="D88" s="49"/>
      <c r="E88" s="49"/>
      <c r="F88" s="49"/>
      <c r="G88" s="637"/>
      <c r="H88" s="637"/>
      <c r="I88" s="637"/>
      <c r="J88" s="637"/>
      <c r="K88" s="637"/>
      <c r="L88" s="637"/>
    </row>
    <row r="89" spans="2:12" s="636" customFormat="1" x14ac:dyDescent="0.2">
      <c r="B89"/>
      <c r="C89" s="49"/>
      <c r="D89" s="49"/>
      <c r="E89" s="49"/>
      <c r="F89" s="49"/>
      <c r="G89" s="637"/>
      <c r="H89" s="637"/>
      <c r="I89" s="637"/>
      <c r="J89" s="637"/>
      <c r="K89" s="637"/>
      <c r="L89" s="637"/>
    </row>
    <row r="90" spans="2:12" s="636" customFormat="1" x14ac:dyDescent="0.2">
      <c r="B90"/>
      <c r="C90" s="49"/>
      <c r="D90" s="49"/>
      <c r="E90" s="49"/>
      <c r="F90" s="49"/>
      <c r="G90" s="637"/>
      <c r="H90" s="637"/>
      <c r="I90" s="637"/>
      <c r="J90" s="637"/>
      <c r="K90" s="637"/>
      <c r="L90" s="637"/>
    </row>
    <row r="91" spans="2:12" s="636" customFormat="1" x14ac:dyDescent="0.2">
      <c r="B91"/>
      <c r="C91" s="49"/>
      <c r="D91" s="49"/>
      <c r="E91" s="49"/>
      <c r="F91" s="49"/>
      <c r="G91" s="637"/>
      <c r="H91" s="637"/>
      <c r="I91" s="637"/>
      <c r="J91" s="637"/>
      <c r="K91" s="637"/>
      <c r="L91" s="637"/>
    </row>
    <row r="92" spans="2:12" s="636" customFormat="1" x14ac:dyDescent="0.2">
      <c r="B92"/>
      <c r="C92" s="49"/>
      <c r="D92" s="49"/>
      <c r="E92" s="49"/>
      <c r="F92" s="49"/>
      <c r="G92" s="637"/>
      <c r="H92" s="637"/>
      <c r="I92" s="637"/>
      <c r="J92" s="637"/>
      <c r="K92" s="637"/>
      <c r="L92" s="637"/>
    </row>
    <row r="93" spans="2:12" s="636" customFormat="1" x14ac:dyDescent="0.2">
      <c r="B93"/>
      <c r="C93" s="49"/>
      <c r="D93" s="49"/>
      <c r="E93" s="49"/>
      <c r="F93" s="49"/>
      <c r="G93" s="637"/>
      <c r="H93" s="637"/>
      <c r="I93" s="637"/>
      <c r="J93" s="637"/>
      <c r="K93" s="637"/>
      <c r="L93" s="637"/>
    </row>
    <row r="94" spans="2:12" s="636" customFormat="1" x14ac:dyDescent="0.2">
      <c r="B94"/>
      <c r="C94" s="49"/>
      <c r="D94" s="49"/>
      <c r="E94" s="49"/>
      <c r="F94" s="49"/>
      <c r="G94" s="637"/>
      <c r="H94" s="637"/>
      <c r="I94" s="637"/>
      <c r="J94" s="637"/>
      <c r="K94" s="637"/>
      <c r="L94" s="637"/>
    </row>
    <row r="95" spans="2:12" s="636" customFormat="1" x14ac:dyDescent="0.2">
      <c r="B95"/>
      <c r="C95" s="49"/>
      <c r="D95" s="49"/>
      <c r="E95" s="49"/>
      <c r="F95" s="49"/>
      <c r="G95" s="637"/>
      <c r="H95" s="637"/>
      <c r="I95" s="637"/>
      <c r="J95" s="637"/>
      <c r="K95" s="637"/>
      <c r="L95" s="637"/>
    </row>
    <row r="96" spans="2:12" s="636" customFormat="1" x14ac:dyDescent="0.2">
      <c r="B96"/>
      <c r="C96" s="49"/>
      <c r="D96" s="49"/>
      <c r="E96" s="49"/>
      <c r="F96" s="49"/>
      <c r="G96" s="637"/>
      <c r="H96" s="637"/>
      <c r="I96" s="637"/>
      <c r="J96" s="637"/>
      <c r="K96" s="637"/>
      <c r="L96" s="637"/>
    </row>
    <row r="97" spans="2:12" s="636" customFormat="1" x14ac:dyDescent="0.2">
      <c r="B97"/>
      <c r="C97" s="49"/>
      <c r="D97" s="49"/>
      <c r="E97" s="49"/>
      <c r="F97" s="49"/>
      <c r="G97" s="637"/>
      <c r="H97" s="637"/>
      <c r="I97" s="637"/>
      <c r="J97" s="637"/>
      <c r="K97" s="637"/>
      <c r="L97" s="637"/>
    </row>
    <row r="98" spans="2:12" s="636" customFormat="1" x14ac:dyDescent="0.2">
      <c r="B98"/>
      <c r="C98" s="49"/>
      <c r="D98" s="49"/>
      <c r="E98" s="49"/>
      <c r="F98" s="49"/>
      <c r="G98" s="637"/>
      <c r="H98" s="637"/>
      <c r="I98" s="637"/>
      <c r="J98" s="637"/>
      <c r="K98" s="637"/>
      <c r="L98" s="637"/>
    </row>
    <row r="99" spans="2:12" s="636" customFormat="1" x14ac:dyDescent="0.2">
      <c r="B99"/>
      <c r="C99" s="49"/>
      <c r="D99" s="49"/>
      <c r="E99" s="49"/>
      <c r="F99" s="49"/>
      <c r="G99" s="637"/>
      <c r="H99" s="637"/>
      <c r="I99" s="637"/>
      <c r="J99" s="637"/>
      <c r="K99" s="637"/>
      <c r="L99" s="637"/>
    </row>
    <row r="100" spans="2:12" s="636" customFormat="1" x14ac:dyDescent="0.2">
      <c r="B100"/>
      <c r="C100" s="49"/>
      <c r="D100" s="49"/>
      <c r="E100" s="49"/>
      <c r="F100" s="49"/>
      <c r="G100" s="637"/>
      <c r="H100" s="637"/>
      <c r="I100" s="637"/>
      <c r="J100" s="637"/>
      <c r="K100" s="637"/>
      <c r="L100" s="637"/>
    </row>
    <row r="101" spans="2:12" s="636" customFormat="1" x14ac:dyDescent="0.2">
      <c r="B101"/>
      <c r="C101" s="49"/>
      <c r="D101" s="49"/>
      <c r="E101" s="49"/>
      <c r="F101" s="49"/>
      <c r="G101" s="637"/>
      <c r="H101" s="637"/>
      <c r="I101" s="637"/>
      <c r="J101" s="637"/>
      <c r="K101" s="637"/>
      <c r="L101" s="637"/>
    </row>
    <row r="102" spans="2:12" s="636" customFormat="1" x14ac:dyDescent="0.2">
      <c r="B102"/>
      <c r="C102" s="49"/>
      <c r="D102" s="49"/>
      <c r="E102" s="49"/>
      <c r="F102" s="49"/>
      <c r="G102" s="637"/>
      <c r="H102" s="637"/>
      <c r="I102" s="637"/>
      <c r="J102" s="637"/>
      <c r="K102" s="637"/>
      <c r="L102" s="637"/>
    </row>
  </sheetData>
  <mergeCells count="3">
    <mergeCell ref="B1:L1"/>
    <mergeCell ref="K2:L2"/>
    <mergeCell ref="C3:D3"/>
  </mergeCells>
  <hyperlinks>
    <hyperlink ref="G30" location="CONTENTS!A1" display="BACK TO CONTENTS" xr:uid="{00000000-0004-0000-4C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theme="7" tint="0.79998168889431442"/>
    <pageSetUpPr fitToPage="1"/>
  </sheetPr>
  <dimension ref="B1:M85"/>
  <sheetViews>
    <sheetView showGridLines="0" zoomScaleNormal="100" zoomScaleSheetLayoutView="90" workbookViewId="0"/>
  </sheetViews>
  <sheetFormatPr defaultColWidth="9.140625" defaultRowHeight="12.75" x14ac:dyDescent="0.2"/>
  <cols>
    <col min="1" max="1" width="3.7109375" style="4" customWidth="1"/>
    <col min="2" max="2" width="0.85546875" customWidth="1"/>
    <col min="3" max="3" width="2.7109375" style="1" customWidth="1"/>
    <col min="4" max="4" width="22.28515625" style="1" customWidth="1"/>
    <col min="5" max="6" width="12.7109375" style="1" customWidth="1"/>
    <col min="7" max="12" width="12.7109375" style="2" customWidth="1"/>
    <col min="13" max="13" width="9.140625" style="636"/>
    <col min="14" max="16384" width="9.140625" style="4"/>
  </cols>
  <sheetData>
    <row r="1" spans="2:13" s="3" customFormat="1" ht="15" customHeight="1" x14ac:dyDescent="0.2">
      <c r="B1" s="1449" t="s">
        <v>1201</v>
      </c>
      <c r="C1" s="1449"/>
      <c r="D1" s="1449"/>
      <c r="E1" s="1449"/>
      <c r="F1" s="1449"/>
      <c r="G1" s="1449"/>
      <c r="H1" s="1449"/>
      <c r="I1" s="1449"/>
      <c r="J1" s="1449"/>
      <c r="K1" s="1449"/>
      <c r="L1" s="1449"/>
      <c r="M1" s="731"/>
    </row>
    <row r="2" spans="2:13" s="3" customFormat="1" ht="15" customHeight="1" x14ac:dyDescent="0.2">
      <c r="B2" s="147"/>
      <c r="C2" s="148" t="s">
        <v>156</v>
      </c>
      <c r="D2" s="168"/>
      <c r="E2" s="545" t="str">
        <f>+'2.4'!$L$21</f>
        <v>2019 [77.1% assessed]</v>
      </c>
      <c r="F2" s="546"/>
      <c r="G2" s="545" t="str">
        <f>+'2.4'!$O$21</f>
        <v>2020 [84.4% assessed]</v>
      </c>
      <c r="H2" s="149"/>
      <c r="I2" s="545" t="str">
        <f>+'2.4'!$R$21</f>
        <v>2021 [88.6% assessed]</v>
      </c>
      <c r="J2" s="546"/>
      <c r="K2" s="1471" t="str">
        <f>+'2.4'!$U$21</f>
        <v>2022 [84.7% assessed]</v>
      </c>
      <c r="L2" s="1391"/>
      <c r="M2" s="731"/>
    </row>
    <row r="3" spans="2:13" ht="24.95" customHeight="1" x14ac:dyDescent="0.2">
      <c r="B3" s="150"/>
      <c r="C3" s="1489" t="s">
        <v>272</v>
      </c>
      <c r="D3" s="1490"/>
      <c r="E3" s="828" t="s">
        <v>17</v>
      </c>
      <c r="F3" s="829" t="s">
        <v>98</v>
      </c>
      <c r="G3" s="828" t="s">
        <v>17</v>
      </c>
      <c r="H3" s="829" t="s">
        <v>98</v>
      </c>
      <c r="I3" s="828" t="s">
        <v>17</v>
      </c>
      <c r="J3" s="829" t="s">
        <v>98</v>
      </c>
      <c r="K3" s="828" t="s">
        <v>17</v>
      </c>
      <c r="L3" s="829" t="s">
        <v>98</v>
      </c>
    </row>
    <row r="4" spans="2:13" ht="13.35" customHeight="1" x14ac:dyDescent="0.2">
      <c r="B4" s="38"/>
      <c r="C4" s="7" t="s">
        <v>18</v>
      </c>
      <c r="D4" s="97" t="s">
        <v>273</v>
      </c>
      <c r="E4" s="596">
        <v>614520</v>
      </c>
      <c r="F4" s="597">
        <v>1287.5835388100002</v>
      </c>
      <c r="G4" s="596">
        <v>666566</v>
      </c>
      <c r="H4" s="597">
        <v>1367.7027975999999</v>
      </c>
      <c r="I4" s="596">
        <v>683825</v>
      </c>
      <c r="J4" s="597">
        <v>1386.5499828200002</v>
      </c>
      <c r="K4" s="596">
        <v>621510</v>
      </c>
      <c r="L4" s="597">
        <v>1254.0305495700004</v>
      </c>
    </row>
    <row r="5" spans="2:13" ht="13.35" customHeight="1" x14ac:dyDescent="0.2">
      <c r="B5" s="38"/>
      <c r="C5" s="7" t="s">
        <v>19</v>
      </c>
      <c r="D5" s="97" t="s">
        <v>284</v>
      </c>
      <c r="E5" s="596">
        <v>171036</v>
      </c>
      <c r="F5" s="597">
        <v>1221.9683878199999</v>
      </c>
      <c r="G5" s="596">
        <v>196006</v>
      </c>
      <c r="H5" s="597">
        <v>1385.3140727500002</v>
      </c>
      <c r="I5" s="596">
        <v>213603</v>
      </c>
      <c r="J5" s="597">
        <v>1504.31029085</v>
      </c>
      <c r="K5" s="596">
        <v>208591</v>
      </c>
      <c r="L5" s="597">
        <v>1473.9854252499999</v>
      </c>
    </row>
    <row r="6" spans="2:13" ht="13.35" customHeight="1" x14ac:dyDescent="0.2">
      <c r="B6" s="38"/>
      <c r="C6" s="7" t="s">
        <v>20</v>
      </c>
      <c r="D6" s="97" t="s">
        <v>285</v>
      </c>
      <c r="E6" s="596">
        <v>76323</v>
      </c>
      <c r="F6" s="597">
        <v>934.20794578000005</v>
      </c>
      <c r="G6" s="596">
        <v>87359</v>
      </c>
      <c r="H6" s="597">
        <v>1067.73326597</v>
      </c>
      <c r="I6" s="596">
        <v>89110</v>
      </c>
      <c r="J6" s="597">
        <v>1084.0497600000001</v>
      </c>
      <c r="K6" s="596">
        <v>89043</v>
      </c>
      <c r="L6" s="597">
        <v>1086.6007741499998</v>
      </c>
    </row>
    <row r="7" spans="2:13" ht="13.35" customHeight="1" x14ac:dyDescent="0.2">
      <c r="B7" s="38"/>
      <c r="C7" s="7" t="s">
        <v>21</v>
      </c>
      <c r="D7" s="106" t="s">
        <v>753</v>
      </c>
      <c r="E7" s="596">
        <v>48497</v>
      </c>
      <c r="F7" s="597">
        <v>837.70804065999982</v>
      </c>
      <c r="G7" s="596">
        <v>51838</v>
      </c>
      <c r="H7" s="597">
        <v>900.16501200999983</v>
      </c>
      <c r="I7" s="596">
        <v>49996</v>
      </c>
      <c r="J7" s="597">
        <v>866.05928871000015</v>
      </c>
      <c r="K7" s="596">
        <v>49786</v>
      </c>
      <c r="L7" s="597">
        <v>860.72575865999988</v>
      </c>
    </row>
    <row r="8" spans="2:13" ht="13.35" customHeight="1" x14ac:dyDescent="0.2">
      <c r="B8" s="38"/>
      <c r="C8" s="7" t="s">
        <v>22</v>
      </c>
      <c r="D8" s="97" t="s">
        <v>275</v>
      </c>
      <c r="E8" s="596">
        <v>25324</v>
      </c>
      <c r="F8" s="597">
        <v>561.99043122</v>
      </c>
      <c r="G8" s="596">
        <v>31050</v>
      </c>
      <c r="H8" s="597">
        <v>690.49681290000001</v>
      </c>
      <c r="I8" s="596">
        <v>33658</v>
      </c>
      <c r="J8" s="597">
        <v>747.81581003999997</v>
      </c>
      <c r="K8" s="596">
        <v>34989</v>
      </c>
      <c r="L8" s="597">
        <v>779.90758045000007</v>
      </c>
    </row>
    <row r="9" spans="2:13" ht="13.35" customHeight="1" x14ac:dyDescent="0.2">
      <c r="B9" s="38"/>
      <c r="C9" s="7" t="s">
        <v>23</v>
      </c>
      <c r="D9" s="97" t="s">
        <v>274</v>
      </c>
      <c r="E9" s="596">
        <v>13867</v>
      </c>
      <c r="F9" s="597">
        <v>378.25464711000001</v>
      </c>
      <c r="G9" s="596">
        <v>16575</v>
      </c>
      <c r="H9" s="597">
        <v>452.16891927999995</v>
      </c>
      <c r="I9" s="596">
        <v>17471</v>
      </c>
      <c r="J9" s="597">
        <v>475.85848361000001</v>
      </c>
      <c r="K9" s="596">
        <v>19700</v>
      </c>
      <c r="L9" s="597">
        <v>536.85323558999994</v>
      </c>
    </row>
    <row r="10" spans="2:13" ht="13.35" customHeight="1" x14ac:dyDescent="0.2">
      <c r="B10" s="38"/>
      <c r="C10" s="7" t="s">
        <v>24</v>
      </c>
      <c r="D10" s="97" t="s">
        <v>276</v>
      </c>
      <c r="E10" s="596">
        <v>11621</v>
      </c>
      <c r="F10" s="597">
        <v>376.84808494999999</v>
      </c>
      <c r="G10" s="596">
        <v>9906</v>
      </c>
      <c r="H10" s="597">
        <v>319.96914389999995</v>
      </c>
      <c r="I10" s="596">
        <v>10158</v>
      </c>
      <c r="J10" s="597">
        <v>328.21374955999994</v>
      </c>
      <c r="K10" s="596">
        <v>11217</v>
      </c>
      <c r="L10" s="597">
        <v>362.00070736999999</v>
      </c>
    </row>
    <row r="11" spans="2:13" ht="13.35" customHeight="1" x14ac:dyDescent="0.2">
      <c r="B11" s="38"/>
      <c r="C11" s="7" t="s">
        <v>25</v>
      </c>
      <c r="D11" s="97" t="s">
        <v>277</v>
      </c>
      <c r="E11" s="596">
        <v>7920</v>
      </c>
      <c r="F11" s="597">
        <v>295.41932750000001</v>
      </c>
      <c r="G11" s="596">
        <v>9747</v>
      </c>
      <c r="H11" s="597">
        <v>362.49497112000006</v>
      </c>
      <c r="I11" s="596">
        <v>7999</v>
      </c>
      <c r="J11" s="597">
        <v>301.92978045000001</v>
      </c>
      <c r="K11" s="596">
        <v>6838</v>
      </c>
      <c r="L11" s="597">
        <v>255.37151783000002</v>
      </c>
    </row>
    <row r="12" spans="2:13" customFormat="1" ht="13.35" customHeight="1" x14ac:dyDescent="0.2">
      <c r="B12" s="224"/>
      <c r="C12" s="7" t="s">
        <v>26</v>
      </c>
      <c r="D12" s="97" t="s">
        <v>283</v>
      </c>
      <c r="E12" s="596">
        <v>4693</v>
      </c>
      <c r="F12" s="597">
        <v>198.57326781999998</v>
      </c>
      <c r="G12" s="596">
        <v>6464</v>
      </c>
      <c r="H12" s="597">
        <v>273.28063313000001</v>
      </c>
      <c r="I12" s="596">
        <v>6302</v>
      </c>
      <c r="J12" s="597">
        <v>266.57525131999995</v>
      </c>
      <c r="K12" s="596">
        <v>7588</v>
      </c>
      <c r="L12" s="597">
        <v>320.19247978999999</v>
      </c>
    </row>
    <row r="13" spans="2:13" customFormat="1" ht="13.35" customHeight="1" x14ac:dyDescent="0.2">
      <c r="B13" s="224"/>
      <c r="C13" s="7" t="s">
        <v>27</v>
      </c>
      <c r="D13" s="97" t="s">
        <v>278</v>
      </c>
      <c r="E13" s="596">
        <v>3157</v>
      </c>
      <c r="F13" s="597">
        <v>149.39039346000001</v>
      </c>
      <c r="G13" s="596">
        <v>3751</v>
      </c>
      <c r="H13" s="597">
        <v>177.34576164000001</v>
      </c>
      <c r="I13" s="596">
        <v>4213</v>
      </c>
      <c r="J13" s="597">
        <v>199.46480244000003</v>
      </c>
      <c r="K13" s="596">
        <v>4814</v>
      </c>
      <c r="L13" s="597">
        <v>227.91407325000003</v>
      </c>
    </row>
    <row r="14" spans="2:13" customFormat="1" ht="13.35" customHeight="1" x14ac:dyDescent="0.2">
      <c r="B14" s="224"/>
      <c r="C14" s="7" t="s">
        <v>28</v>
      </c>
      <c r="D14" s="97" t="s">
        <v>48</v>
      </c>
      <c r="E14" s="596">
        <v>3376</v>
      </c>
      <c r="F14" s="597">
        <v>183.55614629999999</v>
      </c>
      <c r="G14" s="596">
        <v>4452</v>
      </c>
      <c r="H14" s="597">
        <v>242.07368974000002</v>
      </c>
      <c r="I14" s="596">
        <v>4753</v>
      </c>
      <c r="J14" s="597">
        <v>258.08413798999999</v>
      </c>
      <c r="K14" s="596">
        <v>5407</v>
      </c>
      <c r="L14" s="597">
        <v>294.16123040000002</v>
      </c>
    </row>
    <row r="15" spans="2:13" customFormat="1" ht="13.35" customHeight="1" x14ac:dyDescent="0.2">
      <c r="B15" s="224"/>
      <c r="C15" s="7" t="s">
        <v>29</v>
      </c>
      <c r="D15" s="97" t="s">
        <v>49</v>
      </c>
      <c r="E15" s="596">
        <v>1596</v>
      </c>
      <c r="F15" s="597">
        <v>103.08559683000001</v>
      </c>
      <c r="G15" s="596">
        <v>2073</v>
      </c>
      <c r="H15" s="597">
        <v>133.67194219000001</v>
      </c>
      <c r="I15" s="596">
        <v>2271</v>
      </c>
      <c r="J15" s="597">
        <v>146.50511849</v>
      </c>
      <c r="K15" s="596">
        <v>2675</v>
      </c>
      <c r="L15" s="597">
        <v>172.20344152000001</v>
      </c>
    </row>
    <row r="16" spans="2:13" customFormat="1" ht="13.35" customHeight="1" x14ac:dyDescent="0.2">
      <c r="B16" s="224"/>
      <c r="C16" s="7" t="s">
        <v>30</v>
      </c>
      <c r="D16" s="97" t="s">
        <v>50</v>
      </c>
      <c r="E16" s="596">
        <v>902</v>
      </c>
      <c r="F16" s="597">
        <v>67.361737500000018</v>
      </c>
      <c r="G16" s="596">
        <v>1148</v>
      </c>
      <c r="H16" s="597">
        <v>85.52431034</v>
      </c>
      <c r="I16" s="596">
        <v>1202</v>
      </c>
      <c r="J16" s="597">
        <v>89.744458269999996</v>
      </c>
      <c r="K16" s="596">
        <v>1459</v>
      </c>
      <c r="L16" s="597">
        <v>108.77265542000001</v>
      </c>
    </row>
    <row r="17" spans="2:12" customFormat="1" ht="13.35" customHeight="1" x14ac:dyDescent="0.2">
      <c r="B17" s="224"/>
      <c r="C17" s="7" t="s">
        <v>31</v>
      </c>
      <c r="D17" s="97" t="s">
        <v>51</v>
      </c>
      <c r="E17" s="596">
        <v>546</v>
      </c>
      <c r="F17" s="597">
        <v>46.121186100000003</v>
      </c>
      <c r="G17" s="596">
        <v>703</v>
      </c>
      <c r="H17" s="597">
        <v>59.519268949999997</v>
      </c>
      <c r="I17" s="596">
        <v>683</v>
      </c>
      <c r="J17" s="597">
        <v>57.926480920000003</v>
      </c>
      <c r="K17" s="596">
        <v>895</v>
      </c>
      <c r="L17" s="597">
        <v>75.678602609999999</v>
      </c>
    </row>
    <row r="18" spans="2:12" customFormat="1" ht="13.35" customHeight="1" x14ac:dyDescent="0.2">
      <c r="B18" s="224"/>
      <c r="C18" s="7" t="s">
        <v>32</v>
      </c>
      <c r="D18" s="97" t="s">
        <v>52</v>
      </c>
      <c r="E18" s="596">
        <v>380</v>
      </c>
      <c r="F18" s="597">
        <v>35.91090646</v>
      </c>
      <c r="G18" s="596">
        <v>445</v>
      </c>
      <c r="H18" s="597">
        <v>42.1238995</v>
      </c>
      <c r="I18" s="596">
        <v>443</v>
      </c>
      <c r="J18" s="597">
        <v>41.958849919999999</v>
      </c>
      <c r="K18" s="596">
        <v>520</v>
      </c>
      <c r="L18" s="597">
        <v>49.469111550000001</v>
      </c>
    </row>
    <row r="19" spans="2:12" customFormat="1" ht="13.35" customHeight="1" x14ac:dyDescent="0.2">
      <c r="B19" s="224"/>
      <c r="C19" s="7" t="s">
        <v>33</v>
      </c>
      <c r="D19" s="97" t="s">
        <v>279</v>
      </c>
      <c r="E19" s="596">
        <v>424</v>
      </c>
      <c r="F19" s="597">
        <v>46.119707800000008</v>
      </c>
      <c r="G19" s="596">
        <v>474</v>
      </c>
      <c r="H19" s="597">
        <v>51.552216789999996</v>
      </c>
      <c r="I19" s="596">
        <v>491</v>
      </c>
      <c r="J19" s="597">
        <v>53.300618920000005</v>
      </c>
      <c r="K19" s="596">
        <v>576</v>
      </c>
      <c r="L19" s="597">
        <v>62.717322600000003</v>
      </c>
    </row>
    <row r="20" spans="2:12" customFormat="1" ht="13.35" customHeight="1" x14ac:dyDescent="0.2">
      <c r="B20" s="224"/>
      <c r="C20" s="7" t="s">
        <v>34</v>
      </c>
      <c r="D20" s="97" t="s">
        <v>280</v>
      </c>
      <c r="E20" s="596">
        <v>183</v>
      </c>
      <c r="F20" s="597">
        <v>23.583100609999999</v>
      </c>
      <c r="G20" s="596">
        <v>231</v>
      </c>
      <c r="H20" s="597">
        <v>29.774887499999998</v>
      </c>
      <c r="I20" s="596">
        <v>221</v>
      </c>
      <c r="J20" s="597">
        <v>28.466944999999999</v>
      </c>
      <c r="K20" s="596">
        <v>292</v>
      </c>
      <c r="L20" s="597">
        <v>37.685127549999997</v>
      </c>
    </row>
    <row r="21" spans="2:12" customFormat="1" ht="13.35" customHeight="1" x14ac:dyDescent="0.2">
      <c r="B21" s="224"/>
      <c r="C21" s="7" t="s">
        <v>35</v>
      </c>
      <c r="D21" s="97" t="s">
        <v>281</v>
      </c>
      <c r="E21" s="596">
        <v>93</v>
      </c>
      <c r="F21" s="597">
        <v>13.95191964</v>
      </c>
      <c r="G21" s="596">
        <v>134</v>
      </c>
      <c r="H21" s="597">
        <v>19.906436009999997</v>
      </c>
      <c r="I21" s="596">
        <v>120</v>
      </c>
      <c r="J21" s="597">
        <v>17.784714140000002</v>
      </c>
      <c r="K21" s="596">
        <v>129</v>
      </c>
      <c r="L21" s="597">
        <v>19.304493900000001</v>
      </c>
    </row>
    <row r="22" spans="2:12" customFormat="1" ht="13.35" customHeight="1" x14ac:dyDescent="0.2">
      <c r="B22" s="224"/>
      <c r="C22" s="7" t="s">
        <v>36</v>
      </c>
      <c r="D22" s="97" t="s">
        <v>282</v>
      </c>
      <c r="E22" s="596">
        <v>49</v>
      </c>
      <c r="F22" s="597">
        <v>8.2981525800000018</v>
      </c>
      <c r="G22" s="596">
        <v>77</v>
      </c>
      <c r="H22" s="597">
        <v>12.990997249999999</v>
      </c>
      <c r="I22" s="596">
        <v>70</v>
      </c>
      <c r="J22" s="597">
        <v>11.768667669999999</v>
      </c>
      <c r="K22" s="596">
        <v>81</v>
      </c>
      <c r="L22" s="597">
        <v>13.65740089</v>
      </c>
    </row>
    <row r="23" spans="2:12" customFormat="1" ht="13.35" customHeight="1" x14ac:dyDescent="0.2">
      <c r="B23" s="224"/>
      <c r="C23" s="7" t="s">
        <v>37</v>
      </c>
      <c r="D23" s="106" t="s">
        <v>738</v>
      </c>
      <c r="E23" s="596">
        <v>68</v>
      </c>
      <c r="F23" s="597">
        <v>13.8125959</v>
      </c>
      <c r="G23" s="596">
        <v>105</v>
      </c>
      <c r="H23" s="597">
        <v>22.01361631</v>
      </c>
      <c r="I23" s="596">
        <v>78</v>
      </c>
      <c r="J23" s="597">
        <v>15.84733218</v>
      </c>
      <c r="K23" s="596">
        <v>94</v>
      </c>
      <c r="L23" s="597">
        <v>19.338318300000001</v>
      </c>
    </row>
    <row r="24" spans="2:12" customFormat="1" ht="13.35" customHeight="1" x14ac:dyDescent="0.2">
      <c r="B24" s="224"/>
      <c r="C24" s="7" t="s">
        <v>38</v>
      </c>
      <c r="D24" s="106" t="s">
        <v>739</v>
      </c>
      <c r="E24" s="596">
        <v>41</v>
      </c>
      <c r="F24" s="597">
        <v>12.7529524</v>
      </c>
      <c r="G24" s="596">
        <v>46</v>
      </c>
      <c r="H24" s="597">
        <v>15.371564690000001</v>
      </c>
      <c r="I24" s="596">
        <v>24</v>
      </c>
      <c r="J24" s="597">
        <v>7.5902727099999998</v>
      </c>
      <c r="K24" s="596">
        <v>42</v>
      </c>
      <c r="L24" s="597">
        <v>12.792136529999999</v>
      </c>
    </row>
    <row r="25" spans="2:12" customFormat="1" ht="13.35" customHeight="1" x14ac:dyDescent="0.2">
      <c r="B25" s="271"/>
      <c r="C25" s="202" t="s">
        <v>8</v>
      </c>
      <c r="D25" s="272"/>
      <c r="E25" s="273">
        <f t="shared" ref="E25:L25" si="0">SUM(E4:E24)</f>
        <v>984616</v>
      </c>
      <c r="F25" s="274">
        <f t="shared" si="0"/>
        <v>6796.4980672499996</v>
      </c>
      <c r="G25" s="273">
        <f t="shared" si="0"/>
        <v>1089150</v>
      </c>
      <c r="H25" s="274">
        <f t="shared" si="0"/>
        <v>7711.1942195699994</v>
      </c>
      <c r="I25" s="273">
        <f t="shared" si="0"/>
        <v>1126691</v>
      </c>
      <c r="J25" s="274">
        <f t="shared" si="0"/>
        <v>7889.8047960100002</v>
      </c>
      <c r="K25" s="273">
        <f t="shared" si="0"/>
        <v>1066246</v>
      </c>
      <c r="L25" s="274">
        <f t="shared" si="0"/>
        <v>8023.3619431799989</v>
      </c>
    </row>
    <row r="26" spans="2:12" customFormat="1" ht="13.35" customHeight="1" x14ac:dyDescent="0.2">
      <c r="B26" s="9" t="s">
        <v>785</v>
      </c>
    </row>
    <row r="27" spans="2:12" customFormat="1" ht="13.35" customHeight="1" x14ac:dyDescent="0.2">
      <c r="B27" s="9" t="s">
        <v>868</v>
      </c>
      <c r="C27" s="556"/>
      <c r="D27" s="517"/>
      <c r="E27" s="517"/>
    </row>
    <row r="28" spans="2:12" customFormat="1" ht="13.35" customHeight="1" x14ac:dyDescent="0.2">
      <c r="B28" s="232"/>
      <c r="C28" s="232"/>
    </row>
    <row r="29" spans="2:12" customFormat="1" ht="13.35" customHeight="1" x14ac:dyDescent="0.2"/>
    <row r="30" spans="2:12" customFormat="1" ht="13.35" customHeight="1" x14ac:dyDescent="0.2">
      <c r="G30" s="109" t="s">
        <v>245</v>
      </c>
    </row>
    <row r="31" spans="2:12" customFormat="1" ht="13.35" customHeight="1" x14ac:dyDescent="0.2"/>
    <row r="32" spans="2:12" s="636" customFormat="1" x14ac:dyDescent="0.2">
      <c r="B32"/>
      <c r="C32" s="49"/>
      <c r="D32" s="49"/>
      <c r="E32" s="49"/>
      <c r="F32" s="49"/>
      <c r="G32" s="637"/>
      <c r="H32" s="637"/>
      <c r="I32" s="637"/>
      <c r="J32" s="637"/>
      <c r="K32" s="637"/>
      <c r="L32" s="637"/>
    </row>
    <row r="33" spans="2:12" s="636" customFormat="1" x14ac:dyDescent="0.2">
      <c r="B33"/>
      <c r="C33" s="49"/>
      <c r="D33" s="49"/>
      <c r="E33" s="49"/>
      <c r="F33" s="49"/>
      <c r="G33" s="637"/>
      <c r="H33" s="637"/>
      <c r="I33" s="637"/>
      <c r="J33" s="637"/>
      <c r="K33" s="637"/>
      <c r="L33" s="637"/>
    </row>
    <row r="34" spans="2:12" s="636" customFormat="1" x14ac:dyDescent="0.2">
      <c r="B34"/>
      <c r="C34" s="49"/>
      <c r="D34" s="49"/>
      <c r="E34" s="49"/>
      <c r="F34" s="49"/>
      <c r="G34" s="637"/>
      <c r="H34" s="637"/>
      <c r="I34" s="637"/>
      <c r="J34" s="637"/>
      <c r="K34" s="637"/>
      <c r="L34" s="637"/>
    </row>
    <row r="35" spans="2:12" s="636" customFormat="1" x14ac:dyDescent="0.2">
      <c r="B35"/>
      <c r="C35" s="49"/>
      <c r="D35" s="49"/>
      <c r="E35" s="49"/>
      <c r="F35" s="49"/>
      <c r="G35" s="637"/>
      <c r="H35" s="637"/>
      <c r="I35" s="637"/>
      <c r="J35" s="637"/>
      <c r="K35" s="637"/>
      <c r="L35" s="637"/>
    </row>
    <row r="36" spans="2:12" s="636" customFormat="1" x14ac:dyDescent="0.2">
      <c r="B36"/>
      <c r="C36" s="49"/>
      <c r="D36" s="49"/>
      <c r="E36" s="49"/>
      <c r="F36" s="49"/>
      <c r="G36" s="637"/>
      <c r="H36" s="637"/>
      <c r="I36" s="637"/>
      <c r="J36" s="637"/>
      <c r="K36" s="637"/>
      <c r="L36" s="637"/>
    </row>
    <row r="37" spans="2:12" s="636" customFormat="1" x14ac:dyDescent="0.2">
      <c r="B37"/>
      <c r="C37" s="49"/>
      <c r="D37" s="49"/>
      <c r="E37" s="49"/>
      <c r="F37" s="49"/>
      <c r="G37" s="637"/>
      <c r="H37" s="637"/>
      <c r="I37" s="637"/>
      <c r="J37" s="637"/>
      <c r="K37" s="637"/>
      <c r="L37" s="637"/>
    </row>
    <row r="38" spans="2:12" s="636" customFormat="1" x14ac:dyDescent="0.2">
      <c r="B38"/>
      <c r="C38" s="49"/>
      <c r="D38" s="49"/>
      <c r="E38" s="49"/>
      <c r="F38" s="49"/>
      <c r="G38" s="637"/>
      <c r="H38" s="637"/>
      <c r="I38" s="637"/>
      <c r="J38" s="637"/>
      <c r="K38" s="637"/>
      <c r="L38" s="637"/>
    </row>
    <row r="39" spans="2:12" s="636" customFormat="1" x14ac:dyDescent="0.2">
      <c r="B39"/>
      <c r="C39" s="49"/>
      <c r="D39" s="49"/>
      <c r="E39" s="49"/>
      <c r="F39" s="49"/>
      <c r="G39" s="637"/>
      <c r="H39" s="637"/>
      <c r="I39" s="637"/>
      <c r="J39" s="637"/>
      <c r="K39" s="637"/>
      <c r="L39" s="637"/>
    </row>
    <row r="40" spans="2:12" s="636" customFormat="1" x14ac:dyDescent="0.2">
      <c r="B40"/>
      <c r="C40" s="49"/>
      <c r="D40" s="49"/>
      <c r="E40" s="49"/>
      <c r="F40" s="49"/>
      <c r="G40" s="637"/>
      <c r="H40" s="637"/>
      <c r="I40" s="637"/>
      <c r="J40" s="637"/>
      <c r="K40" s="637"/>
      <c r="L40" s="637"/>
    </row>
    <row r="41" spans="2:12" s="636" customFormat="1" x14ac:dyDescent="0.2">
      <c r="B41"/>
      <c r="C41" s="49"/>
      <c r="D41" s="49"/>
      <c r="E41" s="49"/>
      <c r="F41" s="49"/>
      <c r="G41" s="637"/>
      <c r="H41" s="637"/>
      <c r="I41" s="637"/>
      <c r="J41" s="637"/>
      <c r="K41" s="637"/>
      <c r="L41" s="637"/>
    </row>
    <row r="42" spans="2:12" s="636" customFormat="1" x14ac:dyDescent="0.2">
      <c r="B42"/>
      <c r="C42" s="49"/>
      <c r="D42" s="49"/>
      <c r="E42" s="49"/>
      <c r="F42" s="49"/>
      <c r="G42" s="637"/>
      <c r="H42" s="637"/>
      <c r="I42" s="637"/>
      <c r="J42" s="637"/>
      <c r="K42" s="637"/>
      <c r="L42" s="637"/>
    </row>
    <row r="43" spans="2:12" s="636" customFormat="1" x14ac:dyDescent="0.2">
      <c r="B43"/>
      <c r="C43" s="49"/>
      <c r="D43" s="49"/>
      <c r="E43" s="49"/>
      <c r="F43" s="49"/>
      <c r="G43" s="637"/>
      <c r="H43" s="637"/>
      <c r="I43" s="637"/>
      <c r="J43" s="637"/>
      <c r="K43" s="637"/>
      <c r="L43" s="637"/>
    </row>
    <row r="44" spans="2:12" s="636" customFormat="1" x14ac:dyDescent="0.2">
      <c r="B44"/>
      <c r="C44" s="49"/>
      <c r="D44" s="49"/>
      <c r="E44" s="49"/>
      <c r="F44" s="49"/>
      <c r="G44" s="637"/>
      <c r="H44" s="637"/>
      <c r="I44" s="637"/>
      <c r="J44" s="637"/>
      <c r="K44" s="637"/>
      <c r="L44" s="637"/>
    </row>
    <row r="45" spans="2:12" s="636" customFormat="1" x14ac:dyDescent="0.2">
      <c r="B45"/>
      <c r="C45" s="49"/>
      <c r="D45" s="49"/>
      <c r="E45" s="49"/>
      <c r="F45" s="49"/>
      <c r="G45" s="637"/>
      <c r="H45" s="637"/>
      <c r="I45" s="637"/>
      <c r="J45" s="637"/>
      <c r="K45" s="637"/>
      <c r="L45" s="637"/>
    </row>
    <row r="46" spans="2:12" s="636" customFormat="1" x14ac:dyDescent="0.2">
      <c r="B46"/>
      <c r="C46" s="49"/>
      <c r="D46" s="49"/>
      <c r="E46" s="49"/>
      <c r="F46" s="49"/>
      <c r="G46" s="637"/>
      <c r="H46" s="637"/>
      <c r="I46" s="637"/>
      <c r="J46" s="637"/>
      <c r="K46" s="637"/>
      <c r="L46" s="637"/>
    </row>
    <row r="47" spans="2:12" s="636" customFormat="1" x14ac:dyDescent="0.2">
      <c r="B47"/>
      <c r="C47" s="49"/>
      <c r="D47" s="49"/>
      <c r="E47" s="49"/>
      <c r="F47" s="49"/>
      <c r="G47" s="637"/>
      <c r="H47" s="637"/>
      <c r="I47" s="637"/>
      <c r="J47" s="637"/>
      <c r="K47" s="637"/>
      <c r="L47" s="637"/>
    </row>
    <row r="48" spans="2:12" s="636" customFormat="1" x14ac:dyDescent="0.2">
      <c r="B48"/>
      <c r="C48" s="49"/>
      <c r="D48" s="49"/>
      <c r="E48" s="49"/>
      <c r="F48" s="49"/>
      <c r="G48" s="637"/>
      <c r="H48" s="637"/>
      <c r="I48" s="637"/>
      <c r="J48" s="637"/>
      <c r="K48" s="637"/>
      <c r="L48" s="637"/>
    </row>
    <row r="49" spans="2:12" s="636" customFormat="1" x14ac:dyDescent="0.2">
      <c r="B49"/>
      <c r="C49" s="49"/>
      <c r="D49" s="49"/>
      <c r="E49" s="49"/>
      <c r="F49" s="49"/>
      <c r="G49" s="637"/>
      <c r="H49" s="637"/>
      <c r="I49" s="637"/>
      <c r="J49" s="637"/>
      <c r="K49" s="637"/>
      <c r="L49" s="637"/>
    </row>
    <row r="50" spans="2:12" s="636" customFormat="1" x14ac:dyDescent="0.2">
      <c r="B50"/>
      <c r="C50" s="49"/>
      <c r="D50" s="49"/>
      <c r="E50" s="49"/>
      <c r="F50" s="49"/>
      <c r="G50" s="637"/>
      <c r="H50" s="637"/>
      <c r="I50" s="637"/>
      <c r="J50" s="637"/>
      <c r="K50" s="637"/>
      <c r="L50" s="637"/>
    </row>
    <row r="51" spans="2:12" s="636" customFormat="1" x14ac:dyDescent="0.2">
      <c r="B51"/>
      <c r="C51" s="49"/>
      <c r="D51" s="49"/>
      <c r="E51" s="49"/>
      <c r="F51" s="49"/>
      <c r="G51" s="637"/>
      <c r="H51" s="637"/>
      <c r="I51" s="637"/>
      <c r="J51" s="637"/>
      <c r="K51" s="637"/>
      <c r="L51" s="637"/>
    </row>
    <row r="52" spans="2:12" s="636" customFormat="1" x14ac:dyDescent="0.2">
      <c r="B52"/>
      <c r="C52" s="49"/>
      <c r="D52" s="49"/>
      <c r="E52" s="49"/>
      <c r="F52" s="49"/>
      <c r="G52" s="637"/>
      <c r="H52" s="637"/>
      <c r="I52" s="637"/>
      <c r="J52" s="637"/>
      <c r="K52" s="637"/>
      <c r="L52" s="637"/>
    </row>
    <row r="53" spans="2:12" s="636" customFormat="1" x14ac:dyDescent="0.2">
      <c r="B53"/>
      <c r="C53" s="49"/>
      <c r="D53" s="49"/>
      <c r="E53" s="49"/>
      <c r="F53" s="49"/>
      <c r="G53" s="637"/>
      <c r="H53" s="637"/>
      <c r="I53" s="637"/>
      <c r="J53" s="637"/>
      <c r="K53" s="637"/>
      <c r="L53" s="637"/>
    </row>
    <row r="54" spans="2:12" s="636" customFormat="1" x14ac:dyDescent="0.2">
      <c r="B54"/>
      <c r="C54" s="49"/>
      <c r="D54" s="49"/>
      <c r="E54" s="49"/>
      <c r="F54" s="49"/>
      <c r="G54" s="637"/>
      <c r="H54" s="637"/>
      <c r="I54" s="637"/>
      <c r="J54" s="637"/>
      <c r="K54" s="637"/>
      <c r="L54" s="637"/>
    </row>
    <row r="55" spans="2:12" s="636" customFormat="1" x14ac:dyDescent="0.2">
      <c r="B55"/>
      <c r="C55" s="49"/>
      <c r="D55" s="49"/>
      <c r="E55" s="49"/>
      <c r="F55" s="49"/>
      <c r="G55" s="637"/>
      <c r="H55" s="637"/>
      <c r="I55" s="637"/>
      <c r="J55" s="637"/>
      <c r="K55" s="637"/>
      <c r="L55" s="637"/>
    </row>
    <row r="56" spans="2:12" s="636" customFormat="1" x14ac:dyDescent="0.2">
      <c r="B56"/>
      <c r="C56" s="49"/>
      <c r="D56" s="49"/>
      <c r="E56" s="49"/>
      <c r="F56" s="49"/>
      <c r="G56" s="637"/>
      <c r="H56" s="637"/>
      <c r="I56" s="637"/>
      <c r="J56" s="637"/>
      <c r="K56" s="637"/>
      <c r="L56" s="637"/>
    </row>
    <row r="57" spans="2:12" s="636" customFormat="1" x14ac:dyDescent="0.2">
      <c r="B57"/>
      <c r="C57" s="49"/>
      <c r="D57" s="49"/>
      <c r="E57" s="49"/>
      <c r="F57" s="49"/>
      <c r="G57" s="637"/>
      <c r="H57" s="637"/>
      <c r="I57" s="637"/>
      <c r="J57" s="637"/>
      <c r="K57" s="637"/>
      <c r="L57" s="637"/>
    </row>
    <row r="58" spans="2:12" s="636" customFormat="1" x14ac:dyDescent="0.2">
      <c r="B58"/>
      <c r="C58" s="49"/>
      <c r="D58" s="49"/>
      <c r="E58" s="49"/>
      <c r="F58" s="49"/>
      <c r="G58" s="637"/>
      <c r="H58" s="637"/>
      <c r="I58" s="637"/>
      <c r="J58" s="637"/>
      <c r="K58" s="637"/>
      <c r="L58" s="637"/>
    </row>
    <row r="59" spans="2:12" s="636" customFormat="1" x14ac:dyDescent="0.2">
      <c r="B59"/>
      <c r="C59" s="49"/>
      <c r="D59" s="49"/>
      <c r="E59" s="49"/>
      <c r="F59" s="49"/>
      <c r="G59" s="637"/>
      <c r="H59" s="637"/>
      <c r="I59" s="637"/>
      <c r="J59" s="637"/>
      <c r="K59" s="637"/>
      <c r="L59" s="637"/>
    </row>
    <row r="60" spans="2:12" s="636" customFormat="1" x14ac:dyDescent="0.2">
      <c r="B60"/>
      <c r="C60" s="49"/>
      <c r="D60" s="49"/>
      <c r="E60" s="49"/>
      <c r="F60" s="49"/>
      <c r="G60" s="637"/>
      <c r="H60" s="637"/>
      <c r="I60" s="637"/>
      <c r="J60" s="637"/>
      <c r="K60" s="637"/>
      <c r="L60" s="637"/>
    </row>
    <row r="61" spans="2:12" s="636" customFormat="1" x14ac:dyDescent="0.2">
      <c r="B61"/>
      <c r="C61" s="49"/>
      <c r="D61" s="49"/>
      <c r="E61" s="49"/>
      <c r="F61" s="49"/>
      <c r="G61" s="637"/>
      <c r="H61" s="637"/>
      <c r="I61" s="637"/>
      <c r="J61" s="637"/>
      <c r="K61" s="637"/>
      <c r="L61" s="637"/>
    </row>
    <row r="62" spans="2:12" s="636" customFormat="1" x14ac:dyDescent="0.2">
      <c r="B62"/>
      <c r="C62" s="49"/>
      <c r="D62" s="49"/>
      <c r="E62" s="49"/>
      <c r="F62" s="49"/>
      <c r="G62" s="637"/>
      <c r="H62" s="637"/>
      <c r="I62" s="637"/>
      <c r="J62" s="637"/>
      <c r="K62" s="637"/>
      <c r="L62" s="637"/>
    </row>
    <row r="63" spans="2:12" s="636" customFormat="1" x14ac:dyDescent="0.2">
      <c r="B63"/>
      <c r="C63" s="49"/>
      <c r="D63" s="49"/>
      <c r="E63" s="49"/>
      <c r="F63" s="49"/>
      <c r="G63" s="637"/>
      <c r="H63" s="637"/>
      <c r="I63" s="637"/>
      <c r="J63" s="637"/>
      <c r="K63" s="637"/>
      <c r="L63" s="637"/>
    </row>
    <row r="64" spans="2:12" s="636" customFormat="1" x14ac:dyDescent="0.2">
      <c r="B64"/>
      <c r="C64" s="49"/>
      <c r="D64" s="49"/>
      <c r="E64" s="49"/>
      <c r="F64" s="49"/>
      <c r="G64" s="637"/>
      <c r="H64" s="637"/>
      <c r="I64" s="637"/>
      <c r="J64" s="637"/>
      <c r="K64" s="637"/>
      <c r="L64" s="637"/>
    </row>
    <row r="65" spans="2:12" s="636" customFormat="1" x14ac:dyDescent="0.2">
      <c r="B65"/>
      <c r="C65" s="49"/>
      <c r="D65" s="49"/>
      <c r="E65" s="49"/>
      <c r="F65" s="49"/>
      <c r="G65" s="637"/>
      <c r="H65" s="637"/>
      <c r="I65" s="637"/>
      <c r="J65" s="637"/>
      <c r="K65" s="637"/>
      <c r="L65" s="637"/>
    </row>
    <row r="66" spans="2:12" s="636" customFormat="1" x14ac:dyDescent="0.2">
      <c r="B66"/>
      <c r="C66" s="49"/>
      <c r="D66" s="49"/>
      <c r="E66" s="49"/>
      <c r="F66" s="49"/>
      <c r="G66" s="637"/>
      <c r="H66" s="637"/>
      <c r="I66" s="637"/>
      <c r="J66" s="637"/>
      <c r="K66" s="637"/>
      <c r="L66" s="637"/>
    </row>
    <row r="67" spans="2:12" s="636" customFormat="1" x14ac:dyDescent="0.2">
      <c r="B67"/>
      <c r="C67" s="49"/>
      <c r="D67" s="49"/>
      <c r="E67" s="49"/>
      <c r="F67" s="49"/>
      <c r="G67" s="637"/>
      <c r="H67" s="637"/>
      <c r="I67" s="637"/>
      <c r="J67" s="637"/>
      <c r="K67" s="637"/>
      <c r="L67" s="637"/>
    </row>
    <row r="68" spans="2:12" s="636" customFormat="1" x14ac:dyDescent="0.2">
      <c r="B68"/>
      <c r="C68" s="49"/>
      <c r="D68" s="49"/>
      <c r="E68" s="49"/>
      <c r="F68" s="49"/>
      <c r="G68" s="637"/>
      <c r="H68" s="637"/>
      <c r="I68" s="637"/>
      <c r="J68" s="637"/>
      <c r="K68" s="637"/>
      <c r="L68" s="637"/>
    </row>
    <row r="69" spans="2:12" s="636" customFormat="1" x14ac:dyDescent="0.2">
      <c r="B69"/>
      <c r="C69" s="49"/>
      <c r="D69" s="49"/>
      <c r="E69" s="49"/>
      <c r="F69" s="49"/>
      <c r="G69" s="637"/>
      <c r="H69" s="637"/>
      <c r="I69" s="637"/>
      <c r="J69" s="637"/>
      <c r="K69" s="637"/>
      <c r="L69" s="637"/>
    </row>
    <row r="70" spans="2:12" s="636" customFormat="1" x14ac:dyDescent="0.2">
      <c r="B70"/>
      <c r="C70" s="49"/>
      <c r="D70" s="49"/>
      <c r="E70" s="49"/>
      <c r="F70" s="49"/>
      <c r="G70" s="637"/>
      <c r="H70" s="637"/>
      <c r="I70" s="637"/>
      <c r="J70" s="637"/>
      <c r="K70" s="637"/>
      <c r="L70" s="637"/>
    </row>
    <row r="71" spans="2:12" s="636" customFormat="1" x14ac:dyDescent="0.2">
      <c r="B71"/>
      <c r="C71" s="49"/>
      <c r="D71" s="49"/>
      <c r="E71" s="49"/>
      <c r="F71" s="49"/>
      <c r="G71" s="637"/>
      <c r="H71" s="637"/>
      <c r="I71" s="637"/>
      <c r="J71" s="637"/>
      <c r="K71" s="637"/>
      <c r="L71" s="637"/>
    </row>
    <row r="72" spans="2:12" s="636" customFormat="1" x14ac:dyDescent="0.2">
      <c r="B72"/>
      <c r="C72" s="49"/>
      <c r="D72" s="49"/>
      <c r="E72" s="49"/>
      <c r="F72" s="49"/>
      <c r="G72" s="637"/>
      <c r="H72" s="637"/>
      <c r="I72" s="637"/>
      <c r="J72" s="637"/>
      <c r="K72" s="637"/>
      <c r="L72" s="637"/>
    </row>
    <row r="73" spans="2:12" s="636" customFormat="1" x14ac:dyDescent="0.2">
      <c r="B73"/>
      <c r="C73" s="49"/>
      <c r="D73" s="49"/>
      <c r="E73" s="49"/>
      <c r="F73" s="49"/>
      <c r="G73" s="637"/>
      <c r="H73" s="637"/>
      <c r="I73" s="637"/>
      <c r="J73" s="637"/>
      <c r="K73" s="637"/>
      <c r="L73" s="637"/>
    </row>
    <row r="74" spans="2:12" s="636" customFormat="1" x14ac:dyDescent="0.2">
      <c r="B74"/>
      <c r="C74" s="49"/>
      <c r="D74" s="49"/>
      <c r="E74" s="49"/>
      <c r="F74" s="49"/>
      <c r="G74" s="637"/>
      <c r="H74" s="637"/>
      <c r="I74" s="637"/>
      <c r="J74" s="637"/>
      <c r="K74" s="637"/>
      <c r="L74" s="637"/>
    </row>
    <row r="75" spans="2:12" s="636" customFormat="1" x14ac:dyDescent="0.2">
      <c r="B75"/>
      <c r="C75" s="49"/>
      <c r="D75" s="49"/>
      <c r="E75" s="49"/>
      <c r="F75" s="49"/>
      <c r="G75" s="637"/>
      <c r="H75" s="637"/>
      <c r="I75" s="637"/>
      <c r="J75" s="637"/>
      <c r="K75" s="637"/>
      <c r="L75" s="637"/>
    </row>
    <row r="76" spans="2:12" s="636" customFormat="1" x14ac:dyDescent="0.2">
      <c r="B76"/>
      <c r="C76" s="49"/>
      <c r="D76" s="49"/>
      <c r="E76" s="49"/>
      <c r="F76" s="49"/>
      <c r="G76" s="637"/>
      <c r="H76" s="637"/>
      <c r="I76" s="637"/>
      <c r="J76" s="637"/>
      <c r="K76" s="637"/>
      <c r="L76" s="637"/>
    </row>
    <row r="77" spans="2:12" s="636" customFormat="1" x14ac:dyDescent="0.2">
      <c r="B77"/>
      <c r="C77" s="49"/>
      <c r="D77" s="49"/>
      <c r="E77" s="49"/>
      <c r="F77" s="49"/>
      <c r="G77" s="637"/>
      <c r="H77" s="637"/>
      <c r="I77" s="637"/>
      <c r="J77" s="637"/>
      <c r="K77" s="637"/>
      <c r="L77" s="637"/>
    </row>
    <row r="78" spans="2:12" s="636" customFormat="1" x14ac:dyDescent="0.2">
      <c r="B78"/>
      <c r="C78" s="49"/>
      <c r="D78" s="49"/>
      <c r="E78" s="49"/>
      <c r="F78" s="49"/>
      <c r="G78" s="637"/>
      <c r="H78" s="637"/>
      <c r="I78" s="637"/>
      <c r="J78" s="637"/>
      <c r="K78" s="637"/>
      <c r="L78" s="637"/>
    </row>
    <row r="79" spans="2:12" s="636" customFormat="1" x14ac:dyDescent="0.2">
      <c r="B79"/>
      <c r="C79" s="49"/>
      <c r="D79" s="49"/>
      <c r="E79" s="49"/>
      <c r="F79" s="49"/>
      <c r="G79" s="637"/>
      <c r="H79" s="637"/>
      <c r="I79" s="637"/>
      <c r="J79" s="637"/>
      <c r="K79" s="637"/>
      <c r="L79" s="637"/>
    </row>
    <row r="80" spans="2:12" s="636" customFormat="1" x14ac:dyDescent="0.2">
      <c r="B80"/>
      <c r="C80" s="49"/>
      <c r="D80" s="49"/>
      <c r="E80" s="49"/>
      <c r="F80" s="49"/>
      <c r="G80" s="637"/>
      <c r="H80" s="637"/>
      <c r="I80" s="637"/>
      <c r="J80" s="637"/>
      <c r="K80" s="637"/>
      <c r="L80" s="637"/>
    </row>
    <row r="81" spans="2:12" s="636" customFormat="1" x14ac:dyDescent="0.2">
      <c r="B81"/>
      <c r="C81" s="49"/>
      <c r="D81" s="49"/>
      <c r="E81" s="49"/>
      <c r="F81" s="49"/>
      <c r="G81" s="637"/>
      <c r="H81" s="637"/>
      <c r="I81" s="637"/>
      <c r="J81" s="637"/>
      <c r="K81" s="637"/>
      <c r="L81" s="637"/>
    </row>
    <row r="82" spans="2:12" s="636" customFormat="1" x14ac:dyDescent="0.2">
      <c r="B82"/>
      <c r="C82" s="49"/>
      <c r="D82" s="49"/>
      <c r="E82" s="49"/>
      <c r="F82" s="49"/>
      <c r="G82" s="637"/>
      <c r="H82" s="637"/>
      <c r="I82" s="637"/>
      <c r="J82" s="637"/>
      <c r="K82" s="637"/>
      <c r="L82" s="637"/>
    </row>
    <row r="83" spans="2:12" s="636" customFormat="1" x14ac:dyDescent="0.2">
      <c r="B83"/>
      <c r="C83" s="49"/>
      <c r="D83" s="49"/>
      <c r="E83" s="49"/>
      <c r="F83" s="49"/>
      <c r="G83" s="637"/>
      <c r="H83" s="637"/>
      <c r="I83" s="637"/>
      <c r="J83" s="637"/>
      <c r="K83" s="637"/>
      <c r="L83" s="637"/>
    </row>
    <row r="84" spans="2:12" s="636" customFormat="1" x14ac:dyDescent="0.2">
      <c r="B84"/>
      <c r="C84" s="49"/>
      <c r="D84" s="49"/>
      <c r="E84" s="49"/>
      <c r="F84" s="49"/>
      <c r="G84" s="637"/>
      <c r="H84" s="637"/>
      <c r="I84" s="637"/>
      <c r="J84" s="637"/>
      <c r="K84" s="637"/>
      <c r="L84" s="637"/>
    </row>
    <row r="85" spans="2:12" s="636" customFormat="1" x14ac:dyDescent="0.2">
      <c r="B85"/>
      <c r="C85" s="49"/>
      <c r="D85" s="49"/>
      <c r="E85" s="49"/>
      <c r="F85" s="49"/>
      <c r="G85" s="637"/>
      <c r="H85" s="637"/>
      <c r="I85" s="637"/>
      <c r="J85" s="637"/>
      <c r="K85" s="637"/>
      <c r="L85" s="637"/>
    </row>
  </sheetData>
  <mergeCells count="3">
    <mergeCell ref="B1:L1"/>
    <mergeCell ref="K2:L2"/>
    <mergeCell ref="C3:D3"/>
  </mergeCells>
  <hyperlinks>
    <hyperlink ref="G30" location="CONTENTS!A1" display="BACK TO CONTENTS" xr:uid="{00000000-0004-0000-4D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theme="7" tint="0.79998168889431442"/>
    <pageSetUpPr fitToPage="1"/>
  </sheetPr>
  <dimension ref="B1:O41"/>
  <sheetViews>
    <sheetView showGridLines="0" zoomScaleNormal="100" zoomScaleSheetLayoutView="90" workbookViewId="0"/>
  </sheetViews>
  <sheetFormatPr defaultColWidth="9.140625" defaultRowHeight="12.75" x14ac:dyDescent="0.2"/>
  <cols>
    <col min="1" max="1" width="3.7109375" style="438" customWidth="1"/>
    <col min="2" max="2" width="0.85546875" style="116" customWidth="1"/>
    <col min="3" max="3" width="2.7109375" style="354" customWidth="1"/>
    <col min="4" max="4" width="16.28515625" style="354" customWidth="1"/>
    <col min="5" max="14" width="9.7109375" style="354" customWidth="1"/>
    <col min="15" max="16384" width="9.140625" style="438"/>
  </cols>
  <sheetData>
    <row r="1" spans="2:15" s="431" customFormat="1" ht="15" customHeight="1" x14ac:dyDescent="0.2">
      <c r="B1" s="1492" t="s">
        <v>1189</v>
      </c>
      <c r="C1" s="1492"/>
      <c r="D1" s="1492"/>
      <c r="E1" s="1492"/>
      <c r="F1" s="1492"/>
      <c r="G1" s="1492"/>
      <c r="H1" s="1492"/>
      <c r="I1" s="1492"/>
      <c r="J1" s="1492"/>
      <c r="K1" s="1492"/>
      <c r="L1" s="1492"/>
      <c r="M1" s="1492"/>
      <c r="N1" s="1492"/>
      <c r="O1" s="430"/>
    </row>
    <row r="2" spans="2:15" s="431" customFormat="1" ht="15" customHeight="1" x14ac:dyDescent="0.2">
      <c r="B2" s="432"/>
      <c r="C2" s="1395" t="s">
        <v>156</v>
      </c>
      <c r="D2" s="1395"/>
      <c r="E2" s="1086">
        <v>2013</v>
      </c>
      <c r="F2" s="1087">
        <v>2014</v>
      </c>
      <c r="G2" s="1087">
        <v>2015</v>
      </c>
      <c r="H2" s="1087">
        <v>2016</v>
      </c>
      <c r="I2" s="1087">
        <v>2017</v>
      </c>
      <c r="J2" s="1087">
        <v>2018</v>
      </c>
      <c r="K2" s="1087">
        <v>2019</v>
      </c>
      <c r="L2" s="1087">
        <v>2020</v>
      </c>
      <c r="M2" s="1087">
        <v>2021</v>
      </c>
      <c r="N2" s="1088">
        <v>2022</v>
      </c>
    </row>
    <row r="3" spans="2:15" ht="22.5" x14ac:dyDescent="0.2">
      <c r="B3" s="436"/>
      <c r="C3" s="1397" t="s">
        <v>85</v>
      </c>
      <c r="D3" s="1398"/>
      <c r="E3" s="828" t="s">
        <v>17</v>
      </c>
      <c r="F3" s="437" t="s">
        <v>17</v>
      </c>
      <c r="G3" s="437" t="s">
        <v>17</v>
      </c>
      <c r="H3" s="437" t="s">
        <v>17</v>
      </c>
      <c r="I3" s="437" t="s">
        <v>17</v>
      </c>
      <c r="J3" s="437" t="s">
        <v>17</v>
      </c>
      <c r="K3" s="437" t="s">
        <v>17</v>
      </c>
      <c r="L3" s="437" t="s">
        <v>17</v>
      </c>
      <c r="M3" s="437" t="s">
        <v>17</v>
      </c>
      <c r="N3" s="478" t="s">
        <v>17</v>
      </c>
    </row>
    <row r="4" spans="2:15" ht="13.35" customHeight="1" x14ac:dyDescent="0.2">
      <c r="B4" s="608"/>
      <c r="C4" s="563" t="s">
        <v>18</v>
      </c>
      <c r="D4" s="560" t="s">
        <v>43</v>
      </c>
      <c r="E4" s="444">
        <v>35995</v>
      </c>
      <c r="F4" s="445">
        <v>35971</v>
      </c>
      <c r="G4" s="445">
        <v>26680</v>
      </c>
      <c r="H4" s="445">
        <v>23559</v>
      </c>
      <c r="I4" s="445">
        <v>20905</v>
      </c>
      <c r="J4" s="445">
        <v>19953</v>
      </c>
      <c r="K4" s="445">
        <v>19972</v>
      </c>
      <c r="L4" s="445">
        <v>20756</v>
      </c>
      <c r="M4" s="445">
        <v>22577</v>
      </c>
      <c r="N4" s="447">
        <v>21063</v>
      </c>
    </row>
    <row r="5" spans="2:15" ht="13.35" customHeight="1" x14ac:dyDescent="0.2">
      <c r="B5" s="440"/>
      <c r="C5" s="441" t="s">
        <v>19</v>
      </c>
      <c r="D5" s="98" t="s">
        <v>121</v>
      </c>
      <c r="E5" s="449">
        <v>72088</v>
      </c>
      <c r="F5" s="450">
        <v>61049</v>
      </c>
      <c r="G5" s="450">
        <v>48841</v>
      </c>
      <c r="H5" s="450">
        <v>48505</v>
      </c>
      <c r="I5" s="450">
        <v>47245</v>
      </c>
      <c r="J5" s="450">
        <v>46062</v>
      </c>
      <c r="K5" s="450">
        <v>48521</v>
      </c>
      <c r="L5" s="450">
        <v>53116</v>
      </c>
      <c r="M5" s="450">
        <v>68334</v>
      </c>
      <c r="N5" s="452">
        <v>74485</v>
      </c>
    </row>
    <row r="6" spans="2:15" ht="13.35" customHeight="1" x14ac:dyDescent="0.2">
      <c r="B6" s="440"/>
      <c r="C6" s="441" t="s">
        <v>20</v>
      </c>
      <c r="D6" s="97" t="s">
        <v>44</v>
      </c>
      <c r="E6" s="449">
        <v>68319</v>
      </c>
      <c r="F6" s="450">
        <v>49476</v>
      </c>
      <c r="G6" s="450">
        <v>39570</v>
      </c>
      <c r="H6" s="450">
        <v>36507</v>
      </c>
      <c r="I6" s="450">
        <v>37589</v>
      </c>
      <c r="J6" s="450">
        <v>35698</v>
      </c>
      <c r="K6" s="450">
        <v>36258</v>
      </c>
      <c r="L6" s="450">
        <v>41880</v>
      </c>
      <c r="M6" s="450">
        <v>54746</v>
      </c>
      <c r="N6" s="452">
        <v>59175</v>
      </c>
    </row>
    <row r="7" spans="2:15" ht="13.35" customHeight="1" x14ac:dyDescent="0.2">
      <c r="B7" s="440"/>
      <c r="C7" s="441" t="s">
        <v>21</v>
      </c>
      <c r="D7" s="97" t="s">
        <v>45</v>
      </c>
      <c r="E7" s="449">
        <v>34452</v>
      </c>
      <c r="F7" s="450">
        <v>25484</v>
      </c>
      <c r="G7" s="450">
        <v>19606</v>
      </c>
      <c r="H7" s="450">
        <v>17815</v>
      </c>
      <c r="I7" s="450">
        <v>17072</v>
      </c>
      <c r="J7" s="450">
        <v>16328</v>
      </c>
      <c r="K7" s="450">
        <v>16585</v>
      </c>
      <c r="L7" s="450">
        <v>17530</v>
      </c>
      <c r="M7" s="450">
        <v>23548</v>
      </c>
      <c r="N7" s="452">
        <v>22849</v>
      </c>
    </row>
    <row r="8" spans="2:15" ht="13.35" customHeight="1" x14ac:dyDescent="0.2">
      <c r="B8" s="440"/>
      <c r="C8" s="441" t="s">
        <v>22</v>
      </c>
      <c r="D8" s="97" t="s">
        <v>46</v>
      </c>
      <c r="E8" s="449">
        <v>37399</v>
      </c>
      <c r="F8" s="450">
        <v>28309</v>
      </c>
      <c r="G8" s="450">
        <v>21926</v>
      </c>
      <c r="H8" s="450">
        <v>19116</v>
      </c>
      <c r="I8" s="450">
        <v>18179</v>
      </c>
      <c r="J8" s="450">
        <v>16999</v>
      </c>
      <c r="K8" s="450">
        <v>17103</v>
      </c>
      <c r="L8" s="450">
        <v>17838</v>
      </c>
      <c r="M8" s="450">
        <v>23185</v>
      </c>
      <c r="N8" s="452">
        <v>22036</v>
      </c>
    </row>
    <row r="9" spans="2:15" ht="13.35" customHeight="1" x14ac:dyDescent="0.2">
      <c r="B9" s="440"/>
      <c r="C9" s="441" t="s">
        <v>23</v>
      </c>
      <c r="D9" s="97" t="s">
        <v>47</v>
      </c>
      <c r="E9" s="449">
        <v>42297</v>
      </c>
      <c r="F9" s="450">
        <v>32475</v>
      </c>
      <c r="G9" s="450">
        <v>25030</v>
      </c>
      <c r="H9" s="450">
        <v>20879</v>
      </c>
      <c r="I9" s="450">
        <v>20011</v>
      </c>
      <c r="J9" s="450">
        <v>18982</v>
      </c>
      <c r="K9" s="450">
        <v>18363</v>
      </c>
      <c r="L9" s="450">
        <v>19041</v>
      </c>
      <c r="M9" s="450">
        <v>24285</v>
      </c>
      <c r="N9" s="452">
        <v>22501</v>
      </c>
    </row>
    <row r="10" spans="2:15" ht="13.35" customHeight="1" x14ac:dyDescent="0.2">
      <c r="B10" s="440"/>
      <c r="C10" s="441" t="s">
        <v>24</v>
      </c>
      <c r="D10" s="97" t="s">
        <v>48</v>
      </c>
      <c r="E10" s="449">
        <v>56429</v>
      </c>
      <c r="F10" s="450">
        <v>42267</v>
      </c>
      <c r="G10" s="450">
        <v>30744</v>
      </c>
      <c r="H10" s="450">
        <v>25360</v>
      </c>
      <c r="I10" s="450">
        <v>23531</v>
      </c>
      <c r="J10" s="450">
        <v>22127</v>
      </c>
      <c r="K10" s="450">
        <v>21142</v>
      </c>
      <c r="L10" s="450">
        <v>21194</v>
      </c>
      <c r="M10" s="450">
        <v>26475</v>
      </c>
      <c r="N10" s="452">
        <v>23623</v>
      </c>
    </row>
    <row r="11" spans="2:15" s="116" customFormat="1" ht="13.35" customHeight="1" x14ac:dyDescent="0.2">
      <c r="B11" s="127"/>
      <c r="C11" s="441" t="s">
        <v>25</v>
      </c>
      <c r="D11" s="97" t="s">
        <v>49</v>
      </c>
      <c r="E11" s="449">
        <v>73413</v>
      </c>
      <c r="F11" s="450">
        <v>60247</v>
      </c>
      <c r="G11" s="450">
        <v>42568</v>
      </c>
      <c r="H11" s="450">
        <v>32184</v>
      </c>
      <c r="I11" s="450">
        <v>27606</v>
      </c>
      <c r="J11" s="450">
        <v>25069</v>
      </c>
      <c r="K11" s="450">
        <v>23482</v>
      </c>
      <c r="L11" s="450">
        <v>23347</v>
      </c>
      <c r="M11" s="450">
        <v>28055</v>
      </c>
      <c r="N11" s="452">
        <v>25707</v>
      </c>
    </row>
    <row r="12" spans="2:15" s="116" customFormat="1" ht="13.35" customHeight="1" x14ac:dyDescent="0.2">
      <c r="B12" s="127"/>
      <c r="C12" s="441" t="s">
        <v>26</v>
      </c>
      <c r="D12" s="97" t="s">
        <v>50</v>
      </c>
      <c r="E12" s="449">
        <v>72575</v>
      </c>
      <c r="F12" s="450">
        <v>59245</v>
      </c>
      <c r="G12" s="450">
        <v>51023</v>
      </c>
      <c r="H12" s="450">
        <v>44915</v>
      </c>
      <c r="I12" s="450">
        <v>41491</v>
      </c>
      <c r="J12" s="450">
        <v>37916</v>
      </c>
      <c r="K12" s="450">
        <v>34676</v>
      </c>
      <c r="L12" s="450">
        <v>33789</v>
      </c>
      <c r="M12" s="450">
        <v>33434</v>
      </c>
      <c r="N12" s="452">
        <v>28259</v>
      </c>
    </row>
    <row r="13" spans="2:15" s="116" customFormat="1" ht="13.35" customHeight="1" x14ac:dyDescent="0.2">
      <c r="B13" s="127"/>
      <c r="C13" s="441" t="s">
        <v>27</v>
      </c>
      <c r="D13" s="84" t="s">
        <v>51</v>
      </c>
      <c r="E13" s="449">
        <v>78249</v>
      </c>
      <c r="F13" s="450">
        <v>66619</v>
      </c>
      <c r="G13" s="450">
        <v>53181</v>
      </c>
      <c r="H13" s="450">
        <v>42515</v>
      </c>
      <c r="I13" s="450">
        <v>36831</v>
      </c>
      <c r="J13" s="450">
        <v>32206</v>
      </c>
      <c r="K13" s="450">
        <v>30147</v>
      </c>
      <c r="L13" s="450">
        <v>28517</v>
      </c>
      <c r="M13" s="450">
        <v>38894</v>
      </c>
      <c r="N13" s="452">
        <v>36374</v>
      </c>
    </row>
    <row r="14" spans="2:15" s="116" customFormat="1" ht="13.35" customHeight="1" x14ac:dyDescent="0.2">
      <c r="B14" s="127"/>
      <c r="C14" s="441" t="s">
        <v>28</v>
      </c>
      <c r="D14" s="84" t="s">
        <v>52</v>
      </c>
      <c r="E14" s="449">
        <v>84424</v>
      </c>
      <c r="F14" s="450">
        <v>73376</v>
      </c>
      <c r="G14" s="450">
        <v>58734</v>
      </c>
      <c r="H14" s="450">
        <v>48063</v>
      </c>
      <c r="I14" s="450">
        <v>41693</v>
      </c>
      <c r="J14" s="450">
        <v>35887</v>
      </c>
      <c r="K14" s="450">
        <v>32612</v>
      </c>
      <c r="L14" s="450">
        <v>30865</v>
      </c>
      <c r="M14" s="450">
        <v>34640</v>
      </c>
      <c r="N14" s="452">
        <v>30546</v>
      </c>
    </row>
    <row r="15" spans="2:15" s="116" customFormat="1" ht="13.35" customHeight="1" x14ac:dyDescent="0.2">
      <c r="B15" s="127"/>
      <c r="C15" s="441" t="s">
        <v>29</v>
      </c>
      <c r="D15" s="84" t="s">
        <v>53</v>
      </c>
      <c r="E15" s="449">
        <v>87004</v>
      </c>
      <c r="F15" s="450">
        <v>77446</v>
      </c>
      <c r="G15" s="450">
        <v>65494</v>
      </c>
      <c r="H15" s="450">
        <v>54399</v>
      </c>
      <c r="I15" s="450">
        <v>45608</v>
      </c>
      <c r="J15" s="450">
        <v>39856</v>
      </c>
      <c r="K15" s="450">
        <v>35615</v>
      </c>
      <c r="L15" s="450">
        <v>32407</v>
      </c>
      <c r="M15" s="450">
        <v>36238</v>
      </c>
      <c r="N15" s="452">
        <v>32302</v>
      </c>
    </row>
    <row r="16" spans="2:15" s="116" customFormat="1" ht="13.35" customHeight="1" x14ac:dyDescent="0.2">
      <c r="B16" s="127"/>
      <c r="C16" s="441" t="s">
        <v>30</v>
      </c>
      <c r="D16" s="84" t="s">
        <v>54</v>
      </c>
      <c r="E16" s="449">
        <v>88235</v>
      </c>
      <c r="F16" s="450">
        <v>80233</v>
      </c>
      <c r="G16" s="450">
        <v>70100</v>
      </c>
      <c r="H16" s="450">
        <v>60751</v>
      </c>
      <c r="I16" s="450">
        <v>52857</v>
      </c>
      <c r="J16" s="450">
        <v>45192</v>
      </c>
      <c r="K16" s="450">
        <v>40746</v>
      </c>
      <c r="L16" s="450">
        <v>36372</v>
      </c>
      <c r="M16" s="450">
        <v>38179</v>
      </c>
      <c r="N16" s="452">
        <v>34955</v>
      </c>
    </row>
    <row r="17" spans="2:14" s="116" customFormat="1" ht="13.35" customHeight="1" x14ac:dyDescent="0.2">
      <c r="B17" s="127"/>
      <c r="C17" s="441" t="s">
        <v>31</v>
      </c>
      <c r="D17" s="84" t="s">
        <v>55</v>
      </c>
      <c r="E17" s="449">
        <v>85419</v>
      </c>
      <c r="F17" s="450">
        <v>80255</v>
      </c>
      <c r="G17" s="450">
        <v>71154</v>
      </c>
      <c r="H17" s="450">
        <v>61725</v>
      </c>
      <c r="I17" s="450">
        <v>54445</v>
      </c>
      <c r="J17" s="450">
        <v>47207</v>
      </c>
      <c r="K17" s="450">
        <v>42282</v>
      </c>
      <c r="L17" s="450">
        <v>38300</v>
      </c>
      <c r="M17" s="450">
        <v>40803</v>
      </c>
      <c r="N17" s="452">
        <v>35153</v>
      </c>
    </row>
    <row r="18" spans="2:14" s="116" customFormat="1" ht="13.35" customHeight="1" x14ac:dyDescent="0.2">
      <c r="B18" s="127"/>
      <c r="C18" s="441" t="s">
        <v>32</v>
      </c>
      <c r="D18" s="84" t="s">
        <v>56</v>
      </c>
      <c r="E18" s="449">
        <v>82215</v>
      </c>
      <c r="F18" s="450">
        <v>81534</v>
      </c>
      <c r="G18" s="450">
        <v>73318</v>
      </c>
      <c r="H18" s="450">
        <v>63766</v>
      </c>
      <c r="I18" s="450">
        <v>58170</v>
      </c>
      <c r="J18" s="450">
        <v>51044</v>
      </c>
      <c r="K18" s="450">
        <v>45192</v>
      </c>
      <c r="L18" s="450">
        <v>40794</v>
      </c>
      <c r="M18" s="450">
        <v>41491</v>
      </c>
      <c r="N18" s="452">
        <v>37557</v>
      </c>
    </row>
    <row r="19" spans="2:14" s="116" customFormat="1" ht="13.35" customHeight="1" x14ac:dyDescent="0.2">
      <c r="B19" s="127"/>
      <c r="C19" s="441" t="s">
        <v>33</v>
      </c>
      <c r="D19" s="84" t="s">
        <v>57</v>
      </c>
      <c r="E19" s="449">
        <v>82177</v>
      </c>
      <c r="F19" s="450">
        <v>83646</v>
      </c>
      <c r="G19" s="450">
        <v>74249</v>
      </c>
      <c r="H19" s="450">
        <v>68718</v>
      </c>
      <c r="I19" s="450">
        <v>60781</v>
      </c>
      <c r="J19" s="450">
        <v>53992</v>
      </c>
      <c r="K19" s="450">
        <v>48032</v>
      </c>
      <c r="L19" s="450">
        <v>43108</v>
      </c>
      <c r="M19" s="450">
        <v>44022</v>
      </c>
      <c r="N19" s="452">
        <v>39095</v>
      </c>
    </row>
    <row r="20" spans="2:14" s="116" customFormat="1" ht="13.35" customHeight="1" x14ac:dyDescent="0.2">
      <c r="B20" s="127"/>
      <c r="C20" s="441" t="s">
        <v>34</v>
      </c>
      <c r="D20" s="84" t="s">
        <v>58</v>
      </c>
      <c r="E20" s="449">
        <v>408722</v>
      </c>
      <c r="F20" s="450">
        <v>399570</v>
      </c>
      <c r="G20" s="450">
        <v>388056</v>
      </c>
      <c r="H20" s="450">
        <v>353795</v>
      </c>
      <c r="I20" s="450">
        <v>327398</v>
      </c>
      <c r="J20" s="450">
        <v>293598</v>
      </c>
      <c r="K20" s="450">
        <v>263473</v>
      </c>
      <c r="L20" s="450">
        <v>239007</v>
      </c>
      <c r="M20" s="450">
        <v>236381</v>
      </c>
      <c r="N20" s="452">
        <v>212526</v>
      </c>
    </row>
    <row r="21" spans="2:14" s="116" customFormat="1" ht="13.35" customHeight="1" x14ac:dyDescent="0.2">
      <c r="B21" s="127"/>
      <c r="C21" s="441" t="s">
        <v>35</v>
      </c>
      <c r="D21" s="107" t="s">
        <v>744</v>
      </c>
      <c r="E21" s="449">
        <v>376707</v>
      </c>
      <c r="F21" s="450">
        <v>370997</v>
      </c>
      <c r="G21" s="450">
        <v>362009</v>
      </c>
      <c r="H21" s="450">
        <v>347152</v>
      </c>
      <c r="I21" s="450">
        <v>331221</v>
      </c>
      <c r="J21" s="450">
        <v>310338</v>
      </c>
      <c r="K21" s="450">
        <v>286731</v>
      </c>
      <c r="L21" s="450">
        <v>260833</v>
      </c>
      <c r="M21" s="450">
        <v>249884</v>
      </c>
      <c r="N21" s="452">
        <v>227782</v>
      </c>
    </row>
    <row r="22" spans="2:14" s="116" customFormat="1" ht="13.35" customHeight="1" x14ac:dyDescent="0.2">
      <c r="B22" s="127"/>
      <c r="C22" s="441" t="s">
        <v>36</v>
      </c>
      <c r="D22" s="107" t="s">
        <v>773</v>
      </c>
      <c r="E22" s="449">
        <v>478678</v>
      </c>
      <c r="F22" s="450">
        <v>528992</v>
      </c>
      <c r="G22" s="450">
        <v>578147</v>
      </c>
      <c r="H22" s="450">
        <v>595785</v>
      </c>
      <c r="I22" s="450">
        <v>584413</v>
      </c>
      <c r="J22" s="450">
        <v>563257</v>
      </c>
      <c r="K22" s="450">
        <v>538574</v>
      </c>
      <c r="L22" s="450">
        <v>510196</v>
      </c>
      <c r="M22" s="450">
        <v>487240</v>
      </c>
      <c r="N22" s="452">
        <v>460188</v>
      </c>
    </row>
    <row r="23" spans="2:14" s="116" customFormat="1" ht="13.35" customHeight="1" x14ac:dyDescent="0.2">
      <c r="B23" s="127"/>
      <c r="C23" s="441" t="s">
        <v>37</v>
      </c>
      <c r="D23" s="107" t="s">
        <v>754</v>
      </c>
      <c r="E23" s="449">
        <v>315983</v>
      </c>
      <c r="F23" s="450">
        <v>359501</v>
      </c>
      <c r="G23" s="450">
        <v>412276</v>
      </c>
      <c r="H23" s="450">
        <v>472365</v>
      </c>
      <c r="I23" s="450">
        <v>525606</v>
      </c>
      <c r="J23" s="450">
        <v>570201</v>
      </c>
      <c r="K23" s="450">
        <v>596949</v>
      </c>
      <c r="L23" s="450">
        <v>610758</v>
      </c>
      <c r="M23" s="450">
        <v>586836</v>
      </c>
      <c r="N23" s="452">
        <v>593623</v>
      </c>
    </row>
    <row r="24" spans="2:14" s="116" customFormat="1" ht="13.35" customHeight="1" x14ac:dyDescent="0.2">
      <c r="B24" s="127"/>
      <c r="C24" s="441" t="s">
        <v>38</v>
      </c>
      <c r="D24" s="84" t="s">
        <v>62</v>
      </c>
      <c r="E24" s="449">
        <v>201018</v>
      </c>
      <c r="F24" s="450">
        <v>235529</v>
      </c>
      <c r="G24" s="450">
        <v>278357</v>
      </c>
      <c r="H24" s="450">
        <v>316806</v>
      </c>
      <c r="I24" s="450">
        <v>349296</v>
      </c>
      <c r="J24" s="450">
        <v>394109</v>
      </c>
      <c r="K24" s="450">
        <v>434102</v>
      </c>
      <c r="L24" s="450">
        <v>470535</v>
      </c>
      <c r="M24" s="450">
        <v>458010</v>
      </c>
      <c r="N24" s="452">
        <v>494877</v>
      </c>
    </row>
    <row r="25" spans="2:14" s="116" customFormat="1" ht="13.35" customHeight="1" x14ac:dyDescent="0.2">
      <c r="B25" s="127"/>
      <c r="C25" s="441" t="s">
        <v>39</v>
      </c>
      <c r="D25" s="84" t="s">
        <v>63</v>
      </c>
      <c r="E25" s="449">
        <v>71090</v>
      </c>
      <c r="F25" s="450">
        <v>85336</v>
      </c>
      <c r="G25" s="450">
        <v>103444</v>
      </c>
      <c r="H25" s="450">
        <v>122284</v>
      </c>
      <c r="I25" s="450">
        <v>137705</v>
      </c>
      <c r="J25" s="450">
        <v>159997</v>
      </c>
      <c r="K25" s="450">
        <v>180536</v>
      </c>
      <c r="L25" s="450">
        <v>198258</v>
      </c>
      <c r="M25" s="450">
        <v>193888</v>
      </c>
      <c r="N25" s="452">
        <v>216099</v>
      </c>
    </row>
    <row r="26" spans="2:14" s="116" customFormat="1" ht="13.35" customHeight="1" x14ac:dyDescent="0.2">
      <c r="B26" s="127"/>
      <c r="C26" s="441" t="s">
        <v>40</v>
      </c>
      <c r="D26" s="84" t="s">
        <v>64</v>
      </c>
      <c r="E26" s="449">
        <v>62153</v>
      </c>
      <c r="F26" s="450">
        <v>73839</v>
      </c>
      <c r="G26" s="450">
        <v>90244</v>
      </c>
      <c r="H26" s="450">
        <v>105238</v>
      </c>
      <c r="I26" s="450">
        <v>117465</v>
      </c>
      <c r="J26" s="450">
        <v>138590</v>
      </c>
      <c r="K26" s="450">
        <v>159126</v>
      </c>
      <c r="L26" s="450">
        <v>178346</v>
      </c>
      <c r="M26" s="450">
        <v>177264</v>
      </c>
      <c r="N26" s="452">
        <v>207476</v>
      </c>
    </row>
    <row r="27" spans="2:14" s="116" customFormat="1" ht="13.35" customHeight="1" x14ac:dyDescent="0.2">
      <c r="B27" s="127"/>
      <c r="C27" s="441" t="s">
        <v>41</v>
      </c>
      <c r="D27" s="84" t="s">
        <v>65</v>
      </c>
      <c r="E27" s="449">
        <v>15808</v>
      </c>
      <c r="F27" s="450">
        <v>18751</v>
      </c>
      <c r="G27" s="450">
        <v>23857</v>
      </c>
      <c r="H27" s="450">
        <v>26411</v>
      </c>
      <c r="I27" s="450">
        <v>30229</v>
      </c>
      <c r="J27" s="450">
        <v>32880</v>
      </c>
      <c r="K27" s="450">
        <v>36762</v>
      </c>
      <c r="L27" s="450">
        <v>39831</v>
      </c>
      <c r="M27" s="450">
        <v>38775</v>
      </c>
      <c r="N27" s="452">
        <v>47063</v>
      </c>
    </row>
    <row r="28" spans="2:14" s="116" customFormat="1" ht="13.35" customHeight="1" x14ac:dyDescent="0.2">
      <c r="B28" s="127"/>
      <c r="C28" s="441" t="s">
        <v>42</v>
      </c>
      <c r="D28" s="84" t="s">
        <v>66</v>
      </c>
      <c r="E28" s="449">
        <v>2934</v>
      </c>
      <c r="F28" s="450">
        <v>3636</v>
      </c>
      <c r="G28" s="450">
        <v>5175</v>
      </c>
      <c r="H28" s="450">
        <v>5170</v>
      </c>
      <c r="I28" s="450">
        <v>6436</v>
      </c>
      <c r="J28" s="450">
        <v>6295</v>
      </c>
      <c r="K28" s="450">
        <v>6802</v>
      </c>
      <c r="L28" s="450">
        <v>7165</v>
      </c>
      <c r="M28" s="450">
        <v>6599</v>
      </c>
      <c r="N28" s="452">
        <v>8469</v>
      </c>
    </row>
    <row r="29" spans="2:14" s="116" customFormat="1" ht="13.35" customHeight="1" x14ac:dyDescent="0.2">
      <c r="B29" s="622"/>
      <c r="C29" s="566" t="s">
        <v>8</v>
      </c>
      <c r="D29" s="567"/>
      <c r="E29" s="462">
        <f t="shared" ref="E29:N29" si="0">SUM(E4:E28)</f>
        <v>3013783</v>
      </c>
      <c r="F29" s="463">
        <f t="shared" si="0"/>
        <v>3013783</v>
      </c>
      <c r="G29" s="463">
        <f t="shared" si="0"/>
        <v>3013783</v>
      </c>
      <c r="H29" s="463">
        <f t="shared" si="0"/>
        <v>3013783</v>
      </c>
      <c r="I29" s="463">
        <f t="shared" si="0"/>
        <v>3013783</v>
      </c>
      <c r="J29" s="463">
        <f t="shared" si="0"/>
        <v>3013783</v>
      </c>
      <c r="K29" s="463">
        <f t="shared" si="0"/>
        <v>3013783</v>
      </c>
      <c r="L29" s="463">
        <f t="shared" si="0"/>
        <v>3013783</v>
      </c>
      <c r="M29" s="463">
        <f t="shared" si="0"/>
        <v>3013783</v>
      </c>
      <c r="N29" s="464">
        <f t="shared" si="0"/>
        <v>3013783</v>
      </c>
    </row>
    <row r="30" spans="2:14" s="116" customFormat="1" ht="13.35" customHeight="1" x14ac:dyDescent="0.2">
      <c r="B30" s="562"/>
      <c r="C30" s="563"/>
      <c r="D30" s="560" t="s">
        <v>193</v>
      </c>
      <c r="E30" s="466">
        <f t="shared" ref="E30:N30" si="1">SUM(E4:E5)</f>
        <v>108083</v>
      </c>
      <c r="F30" s="465">
        <f t="shared" si="1"/>
        <v>97020</v>
      </c>
      <c r="G30" s="465">
        <f t="shared" si="1"/>
        <v>75521</v>
      </c>
      <c r="H30" s="465">
        <f t="shared" si="1"/>
        <v>72064</v>
      </c>
      <c r="I30" s="465">
        <f t="shared" si="1"/>
        <v>68150</v>
      </c>
      <c r="J30" s="465">
        <f t="shared" si="1"/>
        <v>66015</v>
      </c>
      <c r="K30" s="465">
        <f t="shared" si="1"/>
        <v>68493</v>
      </c>
      <c r="L30" s="465">
        <f t="shared" si="1"/>
        <v>73872</v>
      </c>
      <c r="M30" s="465">
        <f t="shared" si="1"/>
        <v>90911</v>
      </c>
      <c r="N30" s="467">
        <f t="shared" si="1"/>
        <v>95548</v>
      </c>
    </row>
    <row r="31" spans="2:14" s="116" customFormat="1" ht="13.35" customHeight="1" x14ac:dyDescent="0.2">
      <c r="B31" s="127"/>
      <c r="C31" s="441"/>
      <c r="D31" s="106" t="s">
        <v>745</v>
      </c>
      <c r="E31" s="466">
        <f t="shared" ref="E31:N31" si="2">SUM(E6:E11)</f>
        <v>312309</v>
      </c>
      <c r="F31" s="465">
        <f t="shared" si="2"/>
        <v>238258</v>
      </c>
      <c r="G31" s="465">
        <f t="shared" si="2"/>
        <v>179444</v>
      </c>
      <c r="H31" s="465">
        <f t="shared" si="2"/>
        <v>151861</v>
      </c>
      <c r="I31" s="465">
        <f t="shared" si="2"/>
        <v>143988</v>
      </c>
      <c r="J31" s="465">
        <f t="shared" si="2"/>
        <v>135203</v>
      </c>
      <c r="K31" s="465">
        <f t="shared" si="2"/>
        <v>132933</v>
      </c>
      <c r="L31" s="465">
        <f t="shared" si="2"/>
        <v>140830</v>
      </c>
      <c r="M31" s="465">
        <f t="shared" si="2"/>
        <v>180294</v>
      </c>
      <c r="N31" s="467">
        <f t="shared" si="2"/>
        <v>175891</v>
      </c>
    </row>
    <row r="32" spans="2:14" s="116" customFormat="1" ht="13.35" customHeight="1" x14ac:dyDescent="0.2">
      <c r="B32" s="127"/>
      <c r="C32" s="441"/>
      <c r="D32" s="106" t="s">
        <v>752</v>
      </c>
      <c r="E32" s="466">
        <f t="shared" ref="E32:N32" si="3">SUM(E12:E22)</f>
        <v>1924405</v>
      </c>
      <c r="F32" s="465">
        <f t="shared" si="3"/>
        <v>1901913</v>
      </c>
      <c r="G32" s="465">
        <f t="shared" si="3"/>
        <v>1845465</v>
      </c>
      <c r="H32" s="465">
        <f t="shared" si="3"/>
        <v>1741584</v>
      </c>
      <c r="I32" s="465">
        <f t="shared" si="3"/>
        <v>1634908</v>
      </c>
      <c r="J32" s="465">
        <f t="shared" si="3"/>
        <v>1510493</v>
      </c>
      <c r="K32" s="465">
        <f t="shared" si="3"/>
        <v>1398080</v>
      </c>
      <c r="L32" s="465">
        <f t="shared" si="3"/>
        <v>1294188</v>
      </c>
      <c r="M32" s="465">
        <f t="shared" si="3"/>
        <v>1281206</v>
      </c>
      <c r="N32" s="467">
        <f t="shared" si="3"/>
        <v>1174737</v>
      </c>
    </row>
    <row r="33" spans="2:15" s="116" customFormat="1" ht="13.35" customHeight="1" x14ac:dyDescent="0.2">
      <c r="B33" s="127"/>
      <c r="C33" s="441"/>
      <c r="D33" s="107" t="s">
        <v>754</v>
      </c>
      <c r="E33" s="466">
        <f t="shared" ref="E33:N33" si="4">+E23</f>
        <v>315983</v>
      </c>
      <c r="F33" s="465">
        <f t="shared" si="4"/>
        <v>359501</v>
      </c>
      <c r="G33" s="465">
        <f t="shared" si="4"/>
        <v>412276</v>
      </c>
      <c r="H33" s="465">
        <f t="shared" si="4"/>
        <v>472365</v>
      </c>
      <c r="I33" s="465">
        <f t="shared" si="4"/>
        <v>525606</v>
      </c>
      <c r="J33" s="465">
        <f t="shared" si="4"/>
        <v>570201</v>
      </c>
      <c r="K33" s="465">
        <f t="shared" si="4"/>
        <v>596949</v>
      </c>
      <c r="L33" s="465">
        <f t="shared" si="4"/>
        <v>610758</v>
      </c>
      <c r="M33" s="465">
        <f t="shared" si="4"/>
        <v>586836</v>
      </c>
      <c r="N33" s="467">
        <f t="shared" si="4"/>
        <v>593623</v>
      </c>
    </row>
    <row r="34" spans="2:15" s="116" customFormat="1" ht="13.35" customHeight="1" x14ac:dyDescent="0.2">
      <c r="B34" s="129"/>
      <c r="C34" s="453"/>
      <c r="D34" s="108" t="s">
        <v>256</v>
      </c>
      <c r="E34" s="469">
        <f t="shared" ref="E34:N34" si="5">SUM(E24:E28)</f>
        <v>353003</v>
      </c>
      <c r="F34" s="468">
        <f t="shared" si="5"/>
        <v>417091</v>
      </c>
      <c r="G34" s="468">
        <f t="shared" si="5"/>
        <v>501077</v>
      </c>
      <c r="H34" s="468">
        <f t="shared" si="5"/>
        <v>575909</v>
      </c>
      <c r="I34" s="468">
        <f t="shared" si="5"/>
        <v>641131</v>
      </c>
      <c r="J34" s="468">
        <f t="shared" si="5"/>
        <v>731871</v>
      </c>
      <c r="K34" s="468">
        <f t="shared" si="5"/>
        <v>817328</v>
      </c>
      <c r="L34" s="468">
        <f t="shared" si="5"/>
        <v>894135</v>
      </c>
      <c r="M34" s="468">
        <f t="shared" si="5"/>
        <v>874536</v>
      </c>
      <c r="N34" s="471">
        <f t="shared" si="5"/>
        <v>973984</v>
      </c>
    </row>
    <row r="35" spans="2:15" s="116" customFormat="1" ht="13.35" customHeight="1" x14ac:dyDescent="0.2">
      <c r="B35" s="129"/>
      <c r="C35" s="459" t="s">
        <v>8</v>
      </c>
      <c r="D35" s="460"/>
      <c r="E35" s="472">
        <f t="shared" ref="E35:N35" si="6">SUM(E30:E34)</f>
        <v>3013783</v>
      </c>
      <c r="F35" s="461">
        <f t="shared" si="6"/>
        <v>3013783</v>
      </c>
      <c r="G35" s="461">
        <f t="shared" si="6"/>
        <v>3013783</v>
      </c>
      <c r="H35" s="461">
        <f t="shared" si="6"/>
        <v>3013783</v>
      </c>
      <c r="I35" s="461">
        <f t="shared" si="6"/>
        <v>3013783</v>
      </c>
      <c r="J35" s="461">
        <f t="shared" si="6"/>
        <v>3013783</v>
      </c>
      <c r="K35" s="461">
        <f t="shared" si="6"/>
        <v>3013783</v>
      </c>
      <c r="L35" s="461">
        <f t="shared" si="6"/>
        <v>3013783</v>
      </c>
      <c r="M35" s="461">
        <f t="shared" si="6"/>
        <v>3013783</v>
      </c>
      <c r="N35" s="474">
        <f t="shared" si="6"/>
        <v>3013783</v>
      </c>
    </row>
    <row r="36" spans="2:15" s="116" customFormat="1" ht="13.35" customHeight="1" x14ac:dyDescent="0.2">
      <c r="C36" s="475"/>
    </row>
    <row r="37" spans="2:15" s="116" customFormat="1" ht="13.35" customHeight="1" x14ac:dyDescent="0.2"/>
    <row r="38" spans="2:15" customFormat="1" ht="13.35" customHeight="1" x14ac:dyDescent="0.2">
      <c r="F38" s="109" t="s">
        <v>245</v>
      </c>
    </row>
    <row r="39" spans="2:15" s="116" customFormat="1" ht="13.35" customHeight="1" x14ac:dyDescent="0.2">
      <c r="B39" s="115"/>
      <c r="C39" s="115"/>
      <c r="D39" s="115"/>
      <c r="E39" s="115"/>
      <c r="F39" s="115"/>
      <c r="G39" s="115"/>
      <c r="H39" s="115"/>
      <c r="I39" s="115"/>
      <c r="J39" s="115"/>
      <c r="K39" s="115"/>
      <c r="L39" s="115"/>
      <c r="M39" s="115"/>
      <c r="N39" s="115"/>
      <c r="O39" s="131"/>
    </row>
    <row r="40" spans="2:15" s="116" customFormat="1" ht="13.35" customHeight="1" x14ac:dyDescent="0.2"/>
    <row r="41" spans="2:15" s="116" customFormat="1" ht="13.35" customHeight="1" x14ac:dyDescent="0.2"/>
  </sheetData>
  <mergeCells count="3">
    <mergeCell ref="B1:N1"/>
    <mergeCell ref="C2:D2"/>
    <mergeCell ref="C3:D3"/>
  </mergeCells>
  <hyperlinks>
    <hyperlink ref="F38" location="CONTENTS!A1" display="BACK TO CONTENTS" xr:uid="{00000000-0004-0000-4E00-000000000000}"/>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E30:N35" formulaRange="1"/>
  </ignoredError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theme="7" tint="0.79998168889431442"/>
    <pageSetUpPr fitToPage="1"/>
  </sheetPr>
  <dimension ref="B1:O40"/>
  <sheetViews>
    <sheetView showGridLines="0" zoomScaleNormal="100" zoomScaleSheetLayoutView="90" workbookViewId="0"/>
  </sheetViews>
  <sheetFormatPr defaultColWidth="9.140625" defaultRowHeight="12.75" x14ac:dyDescent="0.2"/>
  <cols>
    <col min="1" max="1" width="3.7109375" style="438" customWidth="1"/>
    <col min="2" max="2" width="0.85546875" style="116" customWidth="1"/>
    <col min="3" max="3" width="2.7109375" style="354" customWidth="1"/>
    <col min="4" max="4" width="16.28515625" style="354" customWidth="1"/>
    <col min="5" max="14" width="9.7109375" style="354" customWidth="1"/>
    <col min="15" max="16384" width="9.140625" style="438"/>
  </cols>
  <sheetData>
    <row r="1" spans="2:15" s="431" customFormat="1" ht="15" customHeight="1" x14ac:dyDescent="0.2">
      <c r="B1" s="1492" t="s">
        <v>1196</v>
      </c>
      <c r="C1" s="1492"/>
      <c r="D1" s="1492"/>
      <c r="E1" s="1492"/>
      <c r="F1" s="1492"/>
      <c r="G1" s="1492"/>
      <c r="H1" s="1492"/>
      <c r="I1" s="1492"/>
      <c r="J1" s="1492"/>
      <c r="K1" s="1492"/>
      <c r="L1" s="1492"/>
      <c r="M1" s="1492"/>
      <c r="N1" s="1492"/>
      <c r="O1" s="430"/>
    </row>
    <row r="2" spans="2:15" s="431" customFormat="1" ht="15" customHeight="1" x14ac:dyDescent="0.2">
      <c r="B2" s="432"/>
      <c r="C2" s="1395" t="s">
        <v>156</v>
      </c>
      <c r="D2" s="1395"/>
      <c r="E2" s="1086">
        <v>2013</v>
      </c>
      <c r="F2" s="1087">
        <v>2014</v>
      </c>
      <c r="G2" s="1087">
        <v>2015</v>
      </c>
      <c r="H2" s="1087">
        <v>2016</v>
      </c>
      <c r="I2" s="1087">
        <v>2017</v>
      </c>
      <c r="J2" s="1087">
        <v>2018</v>
      </c>
      <c r="K2" s="1087">
        <v>2019</v>
      </c>
      <c r="L2" s="1087">
        <v>2020</v>
      </c>
      <c r="M2" s="1087">
        <v>2021</v>
      </c>
      <c r="N2" s="1088">
        <v>2022</v>
      </c>
    </row>
    <row r="3" spans="2:15" ht="22.5" x14ac:dyDescent="0.2">
      <c r="B3" s="436"/>
      <c r="C3" s="1397" t="s">
        <v>85</v>
      </c>
      <c r="D3" s="1398"/>
      <c r="E3" s="828" t="s">
        <v>17</v>
      </c>
      <c r="F3" s="437" t="s">
        <v>17</v>
      </c>
      <c r="G3" s="437" t="s">
        <v>17</v>
      </c>
      <c r="H3" s="437" t="s">
        <v>17</v>
      </c>
      <c r="I3" s="437" t="s">
        <v>17</v>
      </c>
      <c r="J3" s="437" t="s">
        <v>17</v>
      </c>
      <c r="K3" s="437" t="s">
        <v>17</v>
      </c>
      <c r="L3" s="437" t="s">
        <v>17</v>
      </c>
      <c r="M3" s="437" t="s">
        <v>17</v>
      </c>
      <c r="N3" s="478" t="s">
        <v>17</v>
      </c>
    </row>
    <row r="4" spans="2:15" ht="13.35" customHeight="1" x14ac:dyDescent="0.2">
      <c r="B4" s="608"/>
      <c r="C4" s="563" t="s">
        <v>18</v>
      </c>
      <c r="D4" s="560" t="s">
        <v>43</v>
      </c>
      <c r="E4" s="480">
        <f>+'A2.8.1'!E4/'A2.8.1'!E$29</f>
        <v>1.1943461091923339E-2</v>
      </c>
      <c r="F4" s="481">
        <f>+'A2.8.1'!F4/'A2.8.1'!F$29</f>
        <v>1.1935497678499083E-2</v>
      </c>
      <c r="G4" s="481">
        <f>+'A2.8.1'!G4/'A2.8.1'!G$29</f>
        <v>8.8526612566332749E-3</v>
      </c>
      <c r="H4" s="481">
        <f>+'A2.8.1'!H4/'A2.8.1'!H$29</f>
        <v>7.8170857025870802E-3</v>
      </c>
      <c r="I4" s="481">
        <f>+'A2.8.1'!I4/'A2.8.1'!I$29</f>
        <v>6.936464901421237E-3</v>
      </c>
      <c r="J4" s="481">
        <f>+'A2.8.1'!J4/'A2.8.1'!J$29</f>
        <v>6.6205828355923434E-3</v>
      </c>
      <c r="K4" s="481">
        <f>+'A2.8.1'!K4/'A2.8.1'!K$29</f>
        <v>6.6268872045532144E-3</v>
      </c>
      <c r="L4" s="481">
        <f>+'A2.8.1'!L4/'A2.8.1'!L$29</f>
        <v>6.887025376412303E-3</v>
      </c>
      <c r="M4" s="481">
        <f>+'A2.8.1'!M4/'A2.8.1'!M$29</f>
        <v>7.4912493699778654E-3</v>
      </c>
      <c r="N4" s="446">
        <f>+'A2.8.1'!N4/'A2.8.1'!N$29</f>
        <v>6.9888907064642675E-3</v>
      </c>
    </row>
    <row r="5" spans="2:15" ht="13.35" customHeight="1" x14ac:dyDescent="0.2">
      <c r="B5" s="440"/>
      <c r="C5" s="441" t="s">
        <v>19</v>
      </c>
      <c r="D5" s="98" t="s">
        <v>121</v>
      </c>
      <c r="E5" s="483">
        <f>+'A2.8.1'!E5/'A2.8.1'!E$29</f>
        <v>2.3919439455329067E-2</v>
      </c>
      <c r="F5" s="484">
        <f>+'A2.8.1'!F5/'A2.8.1'!F$29</f>
        <v>2.0256601089063148E-2</v>
      </c>
      <c r="G5" s="484">
        <f>+'A2.8.1'!G5/'A2.8.1'!G$29</f>
        <v>1.6205878127257337E-2</v>
      </c>
      <c r="H5" s="484">
        <f>+'A2.8.1'!H5/'A2.8.1'!H$29</f>
        <v>1.6094390339317727E-2</v>
      </c>
      <c r="I5" s="484">
        <f>+'A2.8.1'!I5/'A2.8.1'!I$29</f>
        <v>1.5676311134544194E-2</v>
      </c>
      <c r="J5" s="484">
        <f>+'A2.8.1'!J5/'A2.8.1'!J$29</f>
        <v>1.5283781214506818E-2</v>
      </c>
      <c r="K5" s="484">
        <f>+'A2.8.1'!K5/'A2.8.1'!K$29</f>
        <v>1.6099699281600568E-2</v>
      </c>
      <c r="L5" s="484">
        <f>+'A2.8.1'!L5/'A2.8.1'!L$29</f>
        <v>1.7624361143453261E-2</v>
      </c>
      <c r="M5" s="484">
        <f>+'A2.8.1'!M5/'A2.8.1'!M$29</f>
        <v>2.2673828872218072E-2</v>
      </c>
      <c r="N5" s="451">
        <f>+'A2.8.1'!N5/'A2.8.1'!N$29</f>
        <v>2.4714785371076815E-2</v>
      </c>
    </row>
    <row r="6" spans="2:15" ht="13.35" customHeight="1" x14ac:dyDescent="0.2">
      <c r="B6" s="440"/>
      <c r="C6" s="441" t="s">
        <v>20</v>
      </c>
      <c r="D6" s="97" t="s">
        <v>44</v>
      </c>
      <c r="E6" s="483">
        <f>+'A2.8.1'!E6/'A2.8.1'!E$29</f>
        <v>2.2668851738827912E-2</v>
      </c>
      <c r="F6" s="484">
        <f>+'A2.8.1'!F6/'A2.8.1'!F$29</f>
        <v>1.6416576774107492E-2</v>
      </c>
      <c r="G6" s="484">
        <f>+'A2.8.1'!G6/'A2.8.1'!G$29</f>
        <v>1.3129677883245077E-2</v>
      </c>
      <c r="H6" s="484">
        <f>+'A2.8.1'!H6/'A2.8.1'!H$29</f>
        <v>1.2113347244974173E-2</v>
      </c>
      <c r="I6" s="484">
        <f>+'A2.8.1'!I6/'A2.8.1'!I$29</f>
        <v>1.247236446685113E-2</v>
      </c>
      <c r="J6" s="484">
        <f>+'A2.8.1'!J6/'A2.8.1'!J$29</f>
        <v>1.1844913850798149E-2</v>
      </c>
      <c r="K6" s="484">
        <f>+'A2.8.1'!K6/'A2.8.1'!K$29</f>
        <v>1.2030726830697499E-2</v>
      </c>
      <c r="L6" s="484">
        <f>+'A2.8.1'!L6/'A2.8.1'!L$29</f>
        <v>1.3896156425329893E-2</v>
      </c>
      <c r="M6" s="484">
        <f>+'A2.8.1'!M6/'A2.8.1'!M$29</f>
        <v>1.8165209638517438E-2</v>
      </c>
      <c r="N6" s="451">
        <f>+'A2.8.1'!N6/'A2.8.1'!N$29</f>
        <v>1.9634791224185683E-2</v>
      </c>
    </row>
    <row r="7" spans="2:15" ht="13.35" customHeight="1" x14ac:dyDescent="0.2">
      <c r="B7" s="440"/>
      <c r="C7" s="441" t="s">
        <v>21</v>
      </c>
      <c r="D7" s="97" t="s">
        <v>45</v>
      </c>
      <c r="E7" s="483">
        <f>+'A2.8.1'!E7/'A2.8.1'!E$29</f>
        <v>1.1431479970522098E-2</v>
      </c>
      <c r="F7" s="484">
        <f>+'A2.8.1'!F7/'A2.8.1'!F$29</f>
        <v>8.4558178209910937E-3</v>
      </c>
      <c r="G7" s="484">
        <f>+'A2.8.1'!G7/'A2.8.1'!G$29</f>
        <v>6.5054451498332824E-3</v>
      </c>
      <c r="H7" s="484">
        <f>+'A2.8.1'!H7/'A2.8.1'!H$29</f>
        <v>5.9111754230480431E-3</v>
      </c>
      <c r="I7" s="484">
        <f>+'A2.8.1'!I7/'A2.8.1'!I$29</f>
        <v>5.6646414157887279E-3</v>
      </c>
      <c r="J7" s="484">
        <f>+'A2.8.1'!J7/'A2.8.1'!J$29</f>
        <v>5.4177755996367358E-3</v>
      </c>
      <c r="K7" s="484">
        <f>+'A2.8.1'!K7/'A2.8.1'!K$29</f>
        <v>5.5030504850548294E-3</v>
      </c>
      <c r="L7" s="484">
        <f>+'A2.8.1'!L7/'A2.8.1'!L$29</f>
        <v>5.8166098886349811E-3</v>
      </c>
      <c r="M7" s="484">
        <f>+'A2.8.1'!M7/'A2.8.1'!M$29</f>
        <v>7.8134358047676298E-3</v>
      </c>
      <c r="N7" s="451">
        <f>+'A2.8.1'!N7/'A2.8.1'!N$29</f>
        <v>7.5815013887861205E-3</v>
      </c>
    </row>
    <row r="8" spans="2:15" ht="13.35" customHeight="1" x14ac:dyDescent="0.2">
      <c r="B8" s="440"/>
      <c r="C8" s="441" t="s">
        <v>22</v>
      </c>
      <c r="D8" s="97" t="s">
        <v>46</v>
      </c>
      <c r="E8" s="483">
        <f>+'A2.8.1'!E8/'A2.8.1'!E$29</f>
        <v>1.2409320777242423E-2</v>
      </c>
      <c r="F8" s="484">
        <f>+'A2.8.1'!F8/'A2.8.1'!F$29</f>
        <v>9.3931779428047743E-3</v>
      </c>
      <c r="G8" s="484">
        <f>+'A2.8.1'!G8/'A2.8.1'!G$29</f>
        <v>7.2752417808448714E-3</v>
      </c>
      <c r="H8" s="484">
        <f>+'A2.8.1'!H8/'A2.8.1'!H$29</f>
        <v>6.3428587924213523E-3</v>
      </c>
      <c r="I8" s="484">
        <f>+'A2.8.1'!I8/'A2.8.1'!I$29</f>
        <v>6.0319538599826195E-3</v>
      </c>
      <c r="J8" s="484">
        <f>+'A2.8.1'!J8/'A2.8.1'!J$29</f>
        <v>5.6404193666232767E-3</v>
      </c>
      <c r="K8" s="484">
        <f>+'A2.8.1'!K8/'A2.8.1'!K$29</f>
        <v>5.6749274914617278E-3</v>
      </c>
      <c r="L8" s="484">
        <f>+'A2.8.1'!L8/'A2.8.1'!L$29</f>
        <v>5.9188070275796234E-3</v>
      </c>
      <c r="M8" s="484">
        <f>+'A2.8.1'!M8/'A2.8.1'!M$29</f>
        <v>7.6929891767257294E-3</v>
      </c>
      <c r="N8" s="451">
        <f>+'A2.8.1'!N8/'A2.8.1'!N$29</f>
        <v>7.3117407590393866E-3</v>
      </c>
    </row>
    <row r="9" spans="2:15" ht="13.35" customHeight="1" x14ac:dyDescent="0.2">
      <c r="B9" s="440"/>
      <c r="C9" s="441" t="s">
        <v>23</v>
      </c>
      <c r="D9" s="97" t="s">
        <v>47</v>
      </c>
      <c r="E9" s="483">
        <f>+'A2.8.1'!E9/'A2.8.1'!E$29</f>
        <v>1.4034520733576372E-2</v>
      </c>
      <c r="F9" s="484">
        <f>+'A2.8.1'!F9/'A2.8.1'!F$29</f>
        <v>1.0775493789698861E-2</v>
      </c>
      <c r="G9" s="484">
        <f>+'A2.8.1'!G9/'A2.8.1'!G$29</f>
        <v>8.305176583715549E-3</v>
      </c>
      <c r="H9" s="484">
        <f>+'A2.8.1'!H9/'A2.8.1'!H$29</f>
        <v>6.9278378702116242E-3</v>
      </c>
      <c r="I9" s="484">
        <f>+'A2.8.1'!I9/'A2.8.1'!I$29</f>
        <v>6.6398277513676331E-3</v>
      </c>
      <c r="J9" s="484">
        <f>+'A2.8.1'!J9/'A2.8.1'!J$29</f>
        <v>6.298396400802579E-3</v>
      </c>
      <c r="K9" s="484">
        <f>+'A2.8.1'!K9/'A2.8.1'!K$29</f>
        <v>6.0930066962352628E-3</v>
      </c>
      <c r="L9" s="484">
        <f>+'A2.8.1'!L9/'A2.8.1'!L$29</f>
        <v>6.3179731254705464E-3</v>
      </c>
      <c r="M9" s="484">
        <f>+'A2.8.1'!M9/'A2.8.1'!M$29</f>
        <v>8.0579789586708792E-3</v>
      </c>
      <c r="N9" s="451">
        <f>+'A2.8.1'!N9/'A2.8.1'!N$29</f>
        <v>7.4660318941343817E-3</v>
      </c>
    </row>
    <row r="10" spans="2:15" ht="13.35" customHeight="1" x14ac:dyDescent="0.2">
      <c r="B10" s="440"/>
      <c r="C10" s="441" t="s">
        <v>24</v>
      </c>
      <c r="D10" s="97" t="s">
        <v>48</v>
      </c>
      <c r="E10" s="483">
        <f>+'A2.8.1'!E10/'A2.8.1'!E$29</f>
        <v>1.8723644004893517E-2</v>
      </c>
      <c r="F10" s="484">
        <f>+'A2.8.1'!F10/'A2.8.1'!F$29</f>
        <v>1.402456646679605E-2</v>
      </c>
      <c r="G10" s="484">
        <f>+'A2.8.1'!G10/'A2.8.1'!G$29</f>
        <v>1.0201132596474266E-2</v>
      </c>
      <c r="H10" s="484">
        <f>+'A2.8.1'!H10/'A2.8.1'!H$29</f>
        <v>8.4146735182990939E-3</v>
      </c>
      <c r="I10" s="484">
        <f>+'A2.8.1'!I10/'A2.8.1'!I$29</f>
        <v>7.8077950535921136E-3</v>
      </c>
      <c r="J10" s="484">
        <f>+'A2.8.1'!J10/'A2.8.1'!J$29</f>
        <v>7.3419353682730309E-3</v>
      </c>
      <c r="K10" s="484">
        <f>+'A2.8.1'!K10/'A2.8.1'!K$29</f>
        <v>7.0151036089857828E-3</v>
      </c>
      <c r="L10" s="484">
        <f>+'A2.8.1'!L10/'A2.8.1'!L$29</f>
        <v>7.0323576714050083E-3</v>
      </c>
      <c r="M10" s="484">
        <f>+'A2.8.1'!M10/'A2.8.1'!M$29</f>
        <v>8.784640433634406E-3</v>
      </c>
      <c r="N10" s="451">
        <f>+'A2.8.1'!N10/'A2.8.1'!N$29</f>
        <v>7.8383214717184357E-3</v>
      </c>
    </row>
    <row r="11" spans="2:15" s="116" customFormat="1" ht="13.35" customHeight="1" x14ac:dyDescent="0.2">
      <c r="B11" s="127"/>
      <c r="C11" s="441" t="s">
        <v>25</v>
      </c>
      <c r="D11" s="97" t="s">
        <v>49</v>
      </c>
      <c r="E11" s="483">
        <f>+'A2.8.1'!E11/'A2.8.1'!E$29</f>
        <v>2.4359086238126635E-2</v>
      </c>
      <c r="F11" s="484">
        <f>+'A2.8.1'!F11/'A2.8.1'!F$29</f>
        <v>1.9990490357135866E-2</v>
      </c>
      <c r="G11" s="484">
        <f>+'A2.8.1'!G11/'A2.8.1'!G$29</f>
        <v>1.412444094349195E-2</v>
      </c>
      <c r="H11" s="484">
        <f>+'A2.8.1'!H11/'A2.8.1'!H$29</f>
        <v>1.0678937401929734E-2</v>
      </c>
      <c r="I11" s="484">
        <f>+'A2.8.1'!I11/'A2.8.1'!I$29</f>
        <v>9.1599162912525556E-3</v>
      </c>
      <c r="J11" s="484">
        <f>+'A2.8.1'!J11/'A2.8.1'!J$29</f>
        <v>8.3181171305299687E-3</v>
      </c>
      <c r="K11" s="484">
        <f>+'A2.8.1'!K11/'A2.8.1'!K$29</f>
        <v>7.7915364178509205E-3</v>
      </c>
      <c r="L11" s="484">
        <f>+'A2.8.1'!L11/'A2.8.1'!L$29</f>
        <v>7.7467422173394702E-3</v>
      </c>
      <c r="M11" s="484">
        <f>+'A2.8.1'!M11/'A2.8.1'!M$29</f>
        <v>9.3088984840647114E-3</v>
      </c>
      <c r="N11" s="451">
        <f>+'A2.8.1'!N11/'A2.8.1'!N$29</f>
        <v>8.5298112040581558E-3</v>
      </c>
    </row>
    <row r="12" spans="2:15" s="116" customFormat="1" ht="13.35" customHeight="1" x14ac:dyDescent="0.2">
      <c r="B12" s="127"/>
      <c r="C12" s="441" t="s">
        <v>26</v>
      </c>
      <c r="D12" s="97" t="s">
        <v>50</v>
      </c>
      <c r="E12" s="483">
        <f>+'A2.8.1'!E12/'A2.8.1'!E$29</f>
        <v>2.4081030386062966E-2</v>
      </c>
      <c r="F12" s="484">
        <f>+'A2.8.1'!F12/'A2.8.1'!F$29</f>
        <v>1.9658017846673103E-2</v>
      </c>
      <c r="G12" s="484">
        <f>+'A2.8.1'!G12/'A2.8.1'!G$29</f>
        <v>1.6929885131079445E-2</v>
      </c>
      <c r="H12" s="484">
        <f>+'A2.8.1'!H12/'A2.8.1'!H$29</f>
        <v>1.4903196414605829E-2</v>
      </c>
      <c r="I12" s="484">
        <f>+'A2.8.1'!I12/'A2.8.1'!I$29</f>
        <v>1.3767082766078381E-2</v>
      </c>
      <c r="J12" s="484">
        <f>+'A2.8.1'!J12/'A2.8.1'!J$29</f>
        <v>1.2580865974756644E-2</v>
      </c>
      <c r="K12" s="484">
        <f>+'A2.8.1'!K12/'A2.8.1'!K$29</f>
        <v>1.1505805162481838E-2</v>
      </c>
      <c r="L12" s="484">
        <f>+'A2.8.1'!L12/'A2.8.1'!L$29</f>
        <v>1.1211490674676975E-2</v>
      </c>
      <c r="M12" s="484">
        <f>+'A2.8.1'!M12/'A2.8.1'!M$29</f>
        <v>1.1093698517776496E-2</v>
      </c>
      <c r="N12" s="451">
        <f>+'A2.8.1'!N12/'A2.8.1'!N$29</f>
        <v>9.3765874981709043E-3</v>
      </c>
    </row>
    <row r="13" spans="2:15" s="116" customFormat="1" ht="13.35" customHeight="1" x14ac:dyDescent="0.2">
      <c r="B13" s="127"/>
      <c r="C13" s="441" t="s">
        <v>27</v>
      </c>
      <c r="D13" s="84" t="s">
        <v>51</v>
      </c>
      <c r="E13" s="483">
        <f>+'A2.8.1'!E13/'A2.8.1'!E$29</f>
        <v>2.5963714043114584E-2</v>
      </c>
      <c r="F13" s="484">
        <f>+'A2.8.1'!F13/'A2.8.1'!F$29</f>
        <v>2.2104776621276315E-2</v>
      </c>
      <c r="G13" s="484">
        <f>+'A2.8.1'!G13/'A2.8.1'!G$29</f>
        <v>1.7645928721477293E-2</v>
      </c>
      <c r="H13" s="484">
        <f>+'A2.8.1'!H13/'A2.8.1'!H$29</f>
        <v>1.4106855072180048E-2</v>
      </c>
      <c r="I13" s="484">
        <f>+'A2.8.1'!I13/'A2.8.1'!I$29</f>
        <v>1.2220853326201655E-2</v>
      </c>
      <c r="J13" s="484">
        <f>+'A2.8.1'!J13/'A2.8.1'!J$29</f>
        <v>1.0686237197568638E-2</v>
      </c>
      <c r="K13" s="484">
        <f>+'A2.8.1'!K13/'A2.8.1'!K$29</f>
        <v>1.0003042687545852E-2</v>
      </c>
      <c r="L13" s="484">
        <f>+'A2.8.1'!L13/'A2.8.1'!L$29</f>
        <v>9.4621941924816749E-3</v>
      </c>
      <c r="M13" s="484">
        <f>+'A2.8.1'!M13/'A2.8.1'!M$29</f>
        <v>1.290537507179515E-2</v>
      </c>
      <c r="N13" s="451">
        <f>+'A2.8.1'!N13/'A2.8.1'!N$29</f>
        <v>1.2069216662248078E-2</v>
      </c>
    </row>
    <row r="14" spans="2:15" s="116" customFormat="1" ht="13.35" customHeight="1" x14ac:dyDescent="0.2">
      <c r="B14" s="127"/>
      <c r="C14" s="441" t="s">
        <v>28</v>
      </c>
      <c r="D14" s="84" t="s">
        <v>52</v>
      </c>
      <c r="E14" s="483">
        <f>+'A2.8.1'!E14/'A2.8.1'!E$29</f>
        <v>2.8012633955397586E-2</v>
      </c>
      <c r="F14" s="484">
        <f>+'A2.8.1'!F14/'A2.8.1'!F$29</f>
        <v>2.4346809309097571E-2</v>
      </c>
      <c r="G14" s="484">
        <f>+'A2.8.1'!G14/'A2.8.1'!G$29</f>
        <v>1.9488463502514944E-2</v>
      </c>
      <c r="H14" s="484">
        <f>+'A2.8.1'!H14/'A2.8.1'!H$29</f>
        <v>1.5947730808754314E-2</v>
      </c>
      <c r="I14" s="484">
        <f>+'A2.8.1'!I14/'A2.8.1'!I$29</f>
        <v>1.3834108162399217E-2</v>
      </c>
      <c r="J14" s="484">
        <f>+'A2.8.1'!J14/'A2.8.1'!J$29</f>
        <v>1.1907625731514181E-2</v>
      </c>
      <c r="K14" s="484">
        <f>+'A2.8.1'!K14/'A2.8.1'!K$29</f>
        <v>1.0820951607995665E-2</v>
      </c>
      <c r="L14" s="484">
        <f>+'A2.8.1'!L14/'A2.8.1'!L$29</f>
        <v>1.0241281472488232E-2</v>
      </c>
      <c r="M14" s="484">
        <f>+'A2.8.1'!M14/'A2.8.1'!M$29</f>
        <v>1.1493860042345452E-2</v>
      </c>
      <c r="N14" s="451">
        <f>+'A2.8.1'!N14/'A2.8.1'!N$29</f>
        <v>1.0135434435724138E-2</v>
      </c>
    </row>
    <row r="15" spans="2:15" s="116" customFormat="1" ht="13.35" customHeight="1" x14ac:dyDescent="0.2">
      <c r="B15" s="127"/>
      <c r="C15" s="441" t="s">
        <v>29</v>
      </c>
      <c r="D15" s="84" t="s">
        <v>53</v>
      </c>
      <c r="E15" s="483">
        <f>+'A2.8.1'!E15/'A2.8.1'!E$29</f>
        <v>2.8868700898505302E-2</v>
      </c>
      <c r="F15" s="484">
        <f>+'A2.8.1'!F15/'A2.8.1'!F$29</f>
        <v>2.5697271502294623E-2</v>
      </c>
      <c r="G15" s="484">
        <f>+'A2.8.1'!G15/'A2.8.1'!G$29</f>
        <v>2.173149161701423E-2</v>
      </c>
      <c r="H15" s="484">
        <f>+'A2.8.1'!H15/'A2.8.1'!H$29</f>
        <v>1.8050071952758377E-2</v>
      </c>
      <c r="I15" s="484">
        <f>+'A2.8.1'!I15/'A2.8.1'!I$29</f>
        <v>1.5133139977231274E-2</v>
      </c>
      <c r="J15" s="484">
        <f>+'A2.8.1'!J15/'A2.8.1'!J$29</f>
        <v>1.3224575226550817E-2</v>
      </c>
      <c r="K15" s="484">
        <f>+'A2.8.1'!K15/'A2.8.1'!K$29</f>
        <v>1.1817373712705925E-2</v>
      </c>
      <c r="L15" s="484">
        <f>+'A2.8.1'!L15/'A2.8.1'!L$29</f>
        <v>1.0752930784996796E-2</v>
      </c>
      <c r="M15" s="484">
        <f>+'A2.8.1'!M15/'A2.8.1'!M$29</f>
        <v>1.202409065284395E-2</v>
      </c>
      <c r="N15" s="451">
        <f>+'A2.8.1'!N15/'A2.8.1'!N$29</f>
        <v>1.0718090851265669E-2</v>
      </c>
    </row>
    <row r="16" spans="2:15" s="116" customFormat="1" ht="13.35" customHeight="1" x14ac:dyDescent="0.2">
      <c r="B16" s="127"/>
      <c r="C16" s="441" t="s">
        <v>30</v>
      </c>
      <c r="D16" s="84" t="s">
        <v>54</v>
      </c>
      <c r="E16" s="483">
        <f>+'A2.8.1'!E16/'A2.8.1'!E$29</f>
        <v>2.927715764539119E-2</v>
      </c>
      <c r="F16" s="484">
        <f>+'A2.8.1'!F16/'A2.8.1'!F$29</f>
        <v>2.6622022886186564E-2</v>
      </c>
      <c r="G16" s="484">
        <f>+'A2.8.1'!G16/'A2.8.1'!G$29</f>
        <v>2.3259803376686376E-2</v>
      </c>
      <c r="H16" s="484">
        <f>+'A2.8.1'!H16/'A2.8.1'!H$29</f>
        <v>2.015772203904528E-2</v>
      </c>
      <c r="I16" s="484">
        <f>+'A2.8.1'!I16/'A2.8.1'!I$29</f>
        <v>1.7538422640249813E-2</v>
      </c>
      <c r="J16" s="484">
        <f>+'A2.8.1'!J16/'A2.8.1'!J$29</f>
        <v>1.4995107477877471E-2</v>
      </c>
      <c r="K16" s="484">
        <f>+'A2.8.1'!K16/'A2.8.1'!K$29</f>
        <v>1.3519885141033711E-2</v>
      </c>
      <c r="L16" s="484">
        <f>+'A2.8.1'!L16/'A2.8.1'!L$29</f>
        <v>1.2068553044462723E-2</v>
      </c>
      <c r="M16" s="484">
        <f>+'A2.8.1'!M16/'A2.8.1'!M$29</f>
        <v>1.2668131713530801E-2</v>
      </c>
      <c r="N16" s="451">
        <f>+'A2.8.1'!N16/'A2.8.1'!N$29</f>
        <v>1.1598379843538835E-2</v>
      </c>
    </row>
    <row r="17" spans="2:14" s="116" customFormat="1" ht="13.35" customHeight="1" x14ac:dyDescent="0.2">
      <c r="B17" s="127"/>
      <c r="C17" s="441" t="s">
        <v>31</v>
      </c>
      <c r="D17" s="84" t="s">
        <v>55</v>
      </c>
      <c r="E17" s="483">
        <f>+'A2.8.1'!E17/'A2.8.1'!E$29</f>
        <v>2.8342783803611608E-2</v>
      </c>
      <c r="F17" s="484">
        <f>+'A2.8.1'!F17/'A2.8.1'!F$29</f>
        <v>2.6629322681825468E-2</v>
      </c>
      <c r="G17" s="484">
        <f>+'A2.8.1'!G17/'A2.8.1'!G$29</f>
        <v>2.3609529949568366E-2</v>
      </c>
      <c r="H17" s="484">
        <f>+'A2.8.1'!H17/'A2.8.1'!H$29</f>
        <v>2.0480903900513076E-2</v>
      </c>
      <c r="I17" s="484">
        <f>+'A2.8.1'!I17/'A2.8.1'!I$29</f>
        <v>1.8065335161821537E-2</v>
      </c>
      <c r="J17" s="484">
        <f>+'A2.8.1'!J17/'A2.8.1'!J$29</f>
        <v>1.5663702396622452E-2</v>
      </c>
      <c r="K17" s="484">
        <f>+'A2.8.1'!K17/'A2.8.1'!K$29</f>
        <v>1.4029543600186212E-2</v>
      </c>
      <c r="L17" s="484">
        <f>+'A2.8.1'!L17/'A2.8.1'!L$29</f>
        <v>1.2708280589544768E-2</v>
      </c>
      <c r="M17" s="484">
        <f>+'A2.8.1'!M17/'A2.8.1'!M$29</f>
        <v>1.3538798247916322E-2</v>
      </c>
      <c r="N17" s="451">
        <f>+'A2.8.1'!N17/'A2.8.1'!N$29</f>
        <v>1.1664078004288961E-2</v>
      </c>
    </row>
    <row r="18" spans="2:14" s="116" customFormat="1" ht="13.35" customHeight="1" x14ac:dyDescent="0.2">
      <c r="B18" s="127"/>
      <c r="C18" s="441" t="s">
        <v>32</v>
      </c>
      <c r="D18" s="84" t="s">
        <v>56</v>
      </c>
      <c r="E18" s="483">
        <f>+'A2.8.1'!E18/'A2.8.1'!E$29</f>
        <v>2.7279668111473188E-2</v>
      </c>
      <c r="F18" s="484">
        <f>+'A2.8.1'!F18/'A2.8.1'!F$29</f>
        <v>2.7053706255559872E-2</v>
      </c>
      <c r="G18" s="484">
        <f>+'A2.8.1'!G18/'A2.8.1'!G$29</f>
        <v>2.432756439332228E-2</v>
      </c>
      <c r="H18" s="484">
        <f>+'A2.8.1'!H18/'A2.8.1'!H$29</f>
        <v>2.1158125850467668E-2</v>
      </c>
      <c r="I18" s="484">
        <f>+'A2.8.1'!I18/'A2.8.1'!I$29</f>
        <v>1.9301323287044887E-2</v>
      </c>
      <c r="J18" s="484">
        <f>+'A2.8.1'!J18/'A2.8.1'!J$29</f>
        <v>1.6936853117825671E-2</v>
      </c>
      <c r="K18" s="484">
        <f>+'A2.8.1'!K18/'A2.8.1'!K$29</f>
        <v>1.4995107477877471E-2</v>
      </c>
      <c r="L18" s="484">
        <f>+'A2.8.1'!L18/'A2.8.1'!L$29</f>
        <v>1.3535811967882226E-2</v>
      </c>
      <c r="M18" s="484">
        <f>+'A2.8.1'!M18/'A2.8.1'!M$29</f>
        <v>1.3767082766078381E-2</v>
      </c>
      <c r="N18" s="451">
        <f>+'A2.8.1'!N18/'A2.8.1'!N$29</f>
        <v>1.2461746582285453E-2</v>
      </c>
    </row>
    <row r="19" spans="2:14" s="116" customFormat="1" ht="13.35" customHeight="1" x14ac:dyDescent="0.2">
      <c r="B19" s="127"/>
      <c r="C19" s="441" t="s">
        <v>33</v>
      </c>
      <c r="D19" s="84" t="s">
        <v>57</v>
      </c>
      <c r="E19" s="483">
        <f>+'A2.8.1'!E19/'A2.8.1'!E$29</f>
        <v>2.7267059373551446E-2</v>
      </c>
      <c r="F19" s="484">
        <f>+'A2.8.1'!F19/'A2.8.1'!F$29</f>
        <v>2.775448663689456E-2</v>
      </c>
      <c r="G19" s="484">
        <f>+'A2.8.1'!G19/'A2.8.1'!G$29</f>
        <v>2.4636478472404948E-2</v>
      </c>
      <c r="H19" s="484">
        <f>+'A2.8.1'!H19/'A2.8.1'!H$29</f>
        <v>2.2801243487006198E-2</v>
      </c>
      <c r="I19" s="484">
        <f>+'A2.8.1'!I19/'A2.8.1'!I$29</f>
        <v>2.0167676305825603E-2</v>
      </c>
      <c r="J19" s="484">
        <f>+'A2.8.1'!J19/'A2.8.1'!J$29</f>
        <v>1.7915025733438672E-2</v>
      </c>
      <c r="K19" s="484">
        <f>+'A2.8.1'!K19/'A2.8.1'!K$29</f>
        <v>1.5937444733081313E-2</v>
      </c>
      <c r="L19" s="484">
        <f>+'A2.8.1'!L19/'A2.8.1'!L$29</f>
        <v>1.4303617745537751E-2</v>
      </c>
      <c r="M19" s="484">
        <f>+'A2.8.1'!M19/'A2.8.1'!M$29</f>
        <v>1.4606891073444903E-2</v>
      </c>
      <c r="N19" s="451">
        <f>+'A2.8.1'!N19/'A2.8.1'!N$29</f>
        <v>1.2972068659223308E-2</v>
      </c>
    </row>
    <row r="20" spans="2:14" s="116" customFormat="1" ht="13.35" customHeight="1" x14ac:dyDescent="0.2">
      <c r="B20" s="127"/>
      <c r="C20" s="441" t="s">
        <v>34</v>
      </c>
      <c r="D20" s="84" t="s">
        <v>58</v>
      </c>
      <c r="E20" s="483">
        <f>+'A2.8.1'!E20/'A2.8.1'!E$29</f>
        <v>0.13561759423289599</v>
      </c>
      <c r="F20" s="484">
        <f>+'A2.8.1'!F20/'A2.8.1'!F$29</f>
        <v>0.13258087924711234</v>
      </c>
      <c r="G20" s="484">
        <f>+'A2.8.1'!G20/'A2.8.1'!G$29</f>
        <v>0.12876043165682466</v>
      </c>
      <c r="H20" s="484">
        <f>+'A2.8.1'!H20/'A2.8.1'!H$29</f>
        <v>0.11739232718480395</v>
      </c>
      <c r="I20" s="484">
        <f>+'A2.8.1'!I20/'A2.8.1'!I$29</f>
        <v>0.10863356784479838</v>
      </c>
      <c r="J20" s="484">
        <f>+'A2.8.1'!J20/'A2.8.1'!J$29</f>
        <v>9.7418427272301961E-2</v>
      </c>
      <c r="K20" s="484">
        <f>+'A2.8.1'!K20/'A2.8.1'!K$29</f>
        <v>8.7422684380395008E-2</v>
      </c>
      <c r="L20" s="484">
        <f>+'A2.8.1'!L20/'A2.8.1'!L$29</f>
        <v>7.9304648012149509E-2</v>
      </c>
      <c r="M20" s="484">
        <f>+'A2.8.1'!M20/'A2.8.1'!M$29</f>
        <v>7.8433317859978632E-2</v>
      </c>
      <c r="N20" s="451">
        <f>+'A2.8.1'!N20/'A2.8.1'!N$29</f>
        <v>7.0518016725159047E-2</v>
      </c>
    </row>
    <row r="21" spans="2:14" s="116" customFormat="1" ht="13.35" customHeight="1" x14ac:dyDescent="0.2">
      <c r="B21" s="127"/>
      <c r="C21" s="441" t="s">
        <v>35</v>
      </c>
      <c r="D21" s="107" t="s">
        <v>744</v>
      </c>
      <c r="E21" s="483">
        <f>+'A2.8.1'!E21/'A2.8.1'!E$29</f>
        <v>0.12499473253382874</v>
      </c>
      <c r="F21" s="484">
        <f>+'A2.8.1'!F21/'A2.8.1'!F$29</f>
        <v>0.12310010375664074</v>
      </c>
      <c r="G21" s="484">
        <f>+'A2.8.1'!G21/'A2.8.1'!G$29</f>
        <v>0.12011780542925619</v>
      </c>
      <c r="H21" s="484">
        <f>+'A2.8.1'!H21/'A2.8.1'!H$29</f>
        <v>0.11518812071074792</v>
      </c>
      <c r="I21" s="484">
        <f>+'A2.8.1'!I21/'A2.8.1'!I$29</f>
        <v>0.10990207324150411</v>
      </c>
      <c r="J21" s="484">
        <f>+'A2.8.1'!J21/'A2.8.1'!J$29</f>
        <v>0.10297290813572178</v>
      </c>
      <c r="K21" s="484">
        <f>+'A2.8.1'!K21/'A2.8.1'!K$29</f>
        <v>9.513989560628619E-2</v>
      </c>
      <c r="L21" s="484">
        <f>+'A2.8.1'!L21/'A2.8.1'!L$29</f>
        <v>8.6546708903726649E-2</v>
      </c>
      <c r="M21" s="484">
        <f>+'A2.8.1'!M21/'A2.8.1'!M$29</f>
        <v>8.2913733337801693E-2</v>
      </c>
      <c r="N21" s="451">
        <f>+'A2.8.1'!N21/'A2.8.1'!N$29</f>
        <v>7.5580093191845596E-2</v>
      </c>
    </row>
    <row r="22" spans="2:14" s="116" customFormat="1" ht="13.35" customHeight="1" x14ac:dyDescent="0.2">
      <c r="B22" s="127"/>
      <c r="C22" s="441" t="s">
        <v>36</v>
      </c>
      <c r="D22" s="107" t="s">
        <v>773</v>
      </c>
      <c r="E22" s="483">
        <f>+'A2.8.1'!E22/'A2.8.1'!E$29</f>
        <v>0.15882961712903682</v>
      </c>
      <c r="F22" s="484">
        <f>+'A2.8.1'!F22/'A2.8.1'!F$29</f>
        <v>0.175524249755208</v>
      </c>
      <c r="G22" s="484">
        <f>+'A2.8.1'!G22/'A2.8.1'!G$29</f>
        <v>0.19183431587476604</v>
      </c>
      <c r="H22" s="484">
        <f>+'A2.8.1'!H22/'A2.8.1'!H$29</f>
        <v>0.19768676112381017</v>
      </c>
      <c r="I22" s="484">
        <f>+'A2.8.1'!I22/'A2.8.1'!I$29</f>
        <v>0.19391343039628267</v>
      </c>
      <c r="J22" s="484">
        <f>+'A2.8.1'!J22/'A2.8.1'!J$29</f>
        <v>0.18689368146279942</v>
      </c>
      <c r="K22" s="484">
        <f>+'A2.8.1'!K22/'A2.8.1'!K$29</f>
        <v>0.17870364256484292</v>
      </c>
      <c r="L22" s="484">
        <f>+'A2.8.1'!L22/'A2.8.1'!L$29</f>
        <v>0.16928756980844339</v>
      </c>
      <c r="M22" s="484">
        <f>+'A2.8.1'!M22/'A2.8.1'!M$29</f>
        <v>0.1616705648681408</v>
      </c>
      <c r="N22" s="451">
        <f>+'A2.8.1'!N22/'A2.8.1'!N$29</f>
        <v>0.15269447070343153</v>
      </c>
    </row>
    <row r="23" spans="2:14" s="116" customFormat="1" ht="13.35" customHeight="1" x14ac:dyDescent="0.2">
      <c r="B23" s="127"/>
      <c r="C23" s="441" t="s">
        <v>37</v>
      </c>
      <c r="D23" s="107" t="s">
        <v>754</v>
      </c>
      <c r="E23" s="483">
        <f>+'A2.8.1'!E23/'A2.8.1'!E$29</f>
        <v>0.10484596933488576</v>
      </c>
      <c r="F23" s="484">
        <f>+'A2.8.1'!F23/'A2.8.1'!F$29</f>
        <v>0.11928562872642125</v>
      </c>
      <c r="G23" s="484">
        <f>+'A2.8.1'!G23/'A2.8.1'!G$29</f>
        <v>0.1367968430374715</v>
      </c>
      <c r="H23" s="484">
        <f>+'A2.8.1'!H23/'A2.8.1'!H$29</f>
        <v>0.15673490758956435</v>
      </c>
      <c r="I23" s="484">
        <f>+'A2.8.1'!I23/'A2.8.1'!I$29</f>
        <v>0.17440074484460227</v>
      </c>
      <c r="J23" s="484">
        <f>+'A2.8.1'!J23/'A2.8.1'!J$29</f>
        <v>0.18919776241355135</v>
      </c>
      <c r="K23" s="484">
        <f>+'A2.8.1'!K23/'A2.8.1'!K$29</f>
        <v>0.19807298667488668</v>
      </c>
      <c r="L23" s="484">
        <f>+'A2.8.1'!L23/'A2.8.1'!L$29</f>
        <v>0.20265493567386902</v>
      </c>
      <c r="M23" s="484">
        <f>+'A2.8.1'!M23/'A2.8.1'!M$29</f>
        <v>0.19471740334324003</v>
      </c>
      <c r="N23" s="451">
        <f>+'A2.8.1'!N23/'A2.8.1'!N$29</f>
        <v>0.19696939029784161</v>
      </c>
    </row>
    <row r="24" spans="2:14" s="116" customFormat="1" ht="13.35" customHeight="1" x14ac:dyDescent="0.2">
      <c r="B24" s="127"/>
      <c r="C24" s="441" t="s">
        <v>38</v>
      </c>
      <c r="D24" s="84" t="s">
        <v>62</v>
      </c>
      <c r="E24" s="483">
        <f>+'A2.8.1'!E24/'A2.8.1'!E$29</f>
        <v>6.6699559988227422E-2</v>
      </c>
      <c r="F24" s="484">
        <f>+'A2.8.1'!F24/'A2.8.1'!F$29</f>
        <v>7.8150616683417481E-2</v>
      </c>
      <c r="G24" s="484">
        <f>+'A2.8.1'!G24/'A2.8.1'!G$29</f>
        <v>9.2361327939005561E-2</v>
      </c>
      <c r="H24" s="484">
        <f>+'A2.8.1'!H24/'A2.8.1'!H$29</f>
        <v>0.10511904805355926</v>
      </c>
      <c r="I24" s="484">
        <f>+'A2.8.1'!I24/'A2.8.1'!I$29</f>
        <v>0.11589951897664828</v>
      </c>
      <c r="J24" s="484">
        <f>+'A2.8.1'!J24/'A2.8.1'!J$29</f>
        <v>0.13076887088420103</v>
      </c>
      <c r="K24" s="484">
        <f>+'A2.8.1'!K24/'A2.8.1'!K$29</f>
        <v>0.14403890392904864</v>
      </c>
      <c r="L24" s="484">
        <f>+'A2.8.1'!L24/'A2.8.1'!L$29</f>
        <v>0.15612769731596468</v>
      </c>
      <c r="M24" s="484">
        <f>+'A2.8.1'!M24/'A2.8.1'!M$29</f>
        <v>0.15197179093518015</v>
      </c>
      <c r="N24" s="451">
        <f>+'A2.8.1'!N24/'A2.8.1'!N$29</f>
        <v>0.16420458938151819</v>
      </c>
    </row>
    <row r="25" spans="2:14" s="116" customFormat="1" ht="13.35" customHeight="1" x14ac:dyDescent="0.2">
      <c r="B25" s="127"/>
      <c r="C25" s="441" t="s">
        <v>39</v>
      </c>
      <c r="D25" s="84" t="s">
        <v>63</v>
      </c>
      <c r="E25" s="483">
        <f>+'A2.8.1'!E25/'A2.8.1'!E$29</f>
        <v>2.3588294180437012E-2</v>
      </c>
      <c r="F25" s="484">
        <f>+'A2.8.1'!F25/'A2.8.1'!F$29</f>
        <v>2.8315243665519383E-2</v>
      </c>
      <c r="G25" s="484">
        <f>+'A2.8.1'!G25/'A2.8.1'!G$29</f>
        <v>3.4323639094121908E-2</v>
      </c>
      <c r="H25" s="484">
        <f>+'A2.8.1'!H25/'A2.8.1'!H$29</f>
        <v>4.0574918632164295E-2</v>
      </c>
      <c r="I25" s="484">
        <f>+'A2.8.1'!I25/'A2.8.1'!I$29</f>
        <v>4.5691743566142619E-2</v>
      </c>
      <c r="J25" s="484">
        <f>+'A2.8.1'!J25/'A2.8.1'!J$29</f>
        <v>5.3088427401707425E-2</v>
      </c>
      <c r="K25" s="484">
        <f>+'A2.8.1'!K25/'A2.8.1'!K$29</f>
        <v>5.9903450248408728E-2</v>
      </c>
      <c r="L25" s="484">
        <f>+'A2.8.1'!L25/'A2.8.1'!L$29</f>
        <v>6.5783767444437771E-2</v>
      </c>
      <c r="M25" s="484">
        <f>+'A2.8.1'!M25/'A2.8.1'!M$29</f>
        <v>6.4333762583437495E-2</v>
      </c>
      <c r="N25" s="451">
        <f>+'A2.8.1'!N25/'A2.8.1'!N$29</f>
        <v>7.1703569898695432E-2</v>
      </c>
    </row>
    <row r="26" spans="2:14" s="116" customFormat="1" ht="13.35" customHeight="1" x14ac:dyDescent="0.2">
      <c r="B26" s="127"/>
      <c r="C26" s="441" t="s">
        <v>40</v>
      </c>
      <c r="D26" s="84" t="s">
        <v>64</v>
      </c>
      <c r="E26" s="483">
        <f>+'A2.8.1'!E26/'A2.8.1'!E$29</f>
        <v>2.0622918106579007E-2</v>
      </c>
      <c r="F26" s="484">
        <f>+'A2.8.1'!F26/'A2.8.1'!F$29</f>
        <v>2.450043682640721E-2</v>
      </c>
      <c r="G26" s="484">
        <f>+'A2.8.1'!G26/'A2.8.1'!G$29</f>
        <v>2.9943761710780104E-2</v>
      </c>
      <c r="H26" s="484">
        <f>+'A2.8.1'!H26/'A2.8.1'!H$29</f>
        <v>3.4918904247585175E-2</v>
      </c>
      <c r="I26" s="484">
        <f>+'A2.8.1'!I26/'A2.8.1'!I$29</f>
        <v>3.8975931578351858E-2</v>
      </c>
      <c r="J26" s="484">
        <f>+'A2.8.1'!J26/'A2.8.1'!J$29</f>
        <v>4.5985394436162126E-2</v>
      </c>
      <c r="K26" s="484">
        <f>+'A2.8.1'!K26/'A2.8.1'!K$29</f>
        <v>5.27994218561854E-2</v>
      </c>
      <c r="L26" s="484">
        <f>+'A2.8.1'!L26/'A2.8.1'!L$29</f>
        <v>5.9176788773445205E-2</v>
      </c>
      <c r="M26" s="484">
        <f>+'A2.8.1'!M26/'A2.8.1'!M$29</f>
        <v>5.8817771551568247E-2</v>
      </c>
      <c r="N26" s="451">
        <f>+'A2.8.1'!N26/'A2.8.1'!N$29</f>
        <v>6.8842381817138129E-2</v>
      </c>
    </row>
    <row r="27" spans="2:14" s="116" customFormat="1" ht="13.35" customHeight="1" x14ac:dyDescent="0.2">
      <c r="B27" s="127"/>
      <c r="C27" s="441" t="s">
        <v>41</v>
      </c>
      <c r="D27" s="84" t="s">
        <v>65</v>
      </c>
      <c r="E27" s="483">
        <f>+'A2.8.1'!E27/'A2.8.1'!E$29</f>
        <v>5.2452349754444827E-3</v>
      </c>
      <c r="F27" s="484">
        <f>+'A2.8.1'!F27/'A2.8.1'!F$29</f>
        <v>6.2217485465940981E-3</v>
      </c>
      <c r="G27" s="484">
        <f>+'A2.8.1'!G27/'A2.8.1'!G$29</f>
        <v>7.9159647526049481E-3</v>
      </c>
      <c r="H27" s="484">
        <f>+'A2.8.1'!H27/'A2.8.1'!H$29</f>
        <v>8.7634046645030522E-3</v>
      </c>
      <c r="I27" s="484">
        <f>+'A2.8.1'!I27/'A2.8.1'!I$29</f>
        <v>1.0030251016745399E-2</v>
      </c>
      <c r="J27" s="484">
        <f>+'A2.8.1'!J27/'A2.8.1'!J$29</f>
        <v>1.0909876391233211E-2</v>
      </c>
      <c r="K27" s="484">
        <f>+'A2.8.1'!K27/'A2.8.1'!K$29</f>
        <v>1.2197958512606914E-2</v>
      </c>
      <c r="L27" s="484">
        <f>+'A2.8.1'!L27/'A2.8.1'!L$29</f>
        <v>1.3216280004233881E-2</v>
      </c>
      <c r="M27" s="484">
        <f>+'A2.8.1'!M27/'A2.8.1'!M$29</f>
        <v>1.2865889813566537E-2</v>
      </c>
      <c r="N27" s="451">
        <f>+'A2.8.1'!N27/'A2.8.1'!N$29</f>
        <v>1.5615921916076903E-2</v>
      </c>
    </row>
    <row r="28" spans="2:14" s="116" customFormat="1" ht="13.35" customHeight="1" x14ac:dyDescent="0.2">
      <c r="B28" s="127"/>
      <c r="C28" s="441" t="s">
        <v>42</v>
      </c>
      <c r="D28" s="84" t="s">
        <v>66</v>
      </c>
      <c r="E28" s="483">
        <f>+'A2.8.1'!E28/'A2.8.1'!E$29</f>
        <v>9.7352729111551827E-4</v>
      </c>
      <c r="F28" s="484">
        <f>+'A2.8.1'!F28/'A2.8.1'!F$29</f>
        <v>1.2064571337750594E-3</v>
      </c>
      <c r="G28" s="484">
        <f>+'A2.8.1'!G28/'A2.8.1'!G$29</f>
        <v>1.717111019605592E-3</v>
      </c>
      <c r="H28" s="484">
        <f>+'A2.8.1'!H28/'A2.8.1'!H$29</f>
        <v>1.715451975142205E-3</v>
      </c>
      <c r="I28" s="484">
        <f>+'A2.8.1'!I28/'A2.8.1'!I$29</f>
        <v>2.135522033271805E-3</v>
      </c>
      <c r="J28" s="484">
        <f>+'A2.8.1'!J28/'A2.8.1'!J$29</f>
        <v>2.0887369794042902E-3</v>
      </c>
      <c r="K28" s="484">
        <f>+'A2.8.1'!K28/'A2.8.1'!K$29</f>
        <v>2.2569640879917365E-3</v>
      </c>
      <c r="L28" s="484">
        <f>+'A2.8.1'!L28/'A2.8.1'!L$29</f>
        <v>2.377410716033636E-3</v>
      </c>
      <c r="M28" s="484">
        <f>+'A2.8.1'!M28/'A2.8.1'!M$29</f>
        <v>2.1896068827782227E-3</v>
      </c>
      <c r="N28" s="451">
        <f>+'A2.8.1'!N28/'A2.8.1'!N$29</f>
        <v>2.8100895120849777E-3</v>
      </c>
    </row>
    <row r="29" spans="2:14" s="116" customFormat="1" ht="13.35" customHeight="1" x14ac:dyDescent="0.2">
      <c r="B29" s="622"/>
      <c r="C29" s="566" t="s">
        <v>8</v>
      </c>
      <c r="D29" s="567"/>
      <c r="E29" s="423">
        <f>+'A2.8.1'!E29/'A2.8.1'!E$29</f>
        <v>1</v>
      </c>
      <c r="F29" s="490">
        <f>+'A2.8.1'!F29/'A2.8.1'!F$29</f>
        <v>1</v>
      </c>
      <c r="G29" s="490">
        <f>+'A2.8.1'!G29/'A2.8.1'!G$29</f>
        <v>1</v>
      </c>
      <c r="H29" s="490">
        <f>+'A2.8.1'!H29/'A2.8.1'!H$29</f>
        <v>1</v>
      </c>
      <c r="I29" s="490">
        <f>+'A2.8.1'!I29/'A2.8.1'!I$29</f>
        <v>1</v>
      </c>
      <c r="J29" s="490">
        <f>+'A2.8.1'!J29/'A2.8.1'!J$29</f>
        <v>1</v>
      </c>
      <c r="K29" s="490">
        <f>+'A2.8.1'!K29/'A2.8.1'!K$29</f>
        <v>1</v>
      </c>
      <c r="L29" s="490">
        <f>+'A2.8.1'!L29/'A2.8.1'!L$29</f>
        <v>1</v>
      </c>
      <c r="M29" s="490">
        <f>+'A2.8.1'!M29/'A2.8.1'!M$29</f>
        <v>1</v>
      </c>
      <c r="N29" s="425">
        <f>+'A2.8.1'!N29/'A2.8.1'!N$29</f>
        <v>1</v>
      </c>
    </row>
    <row r="30" spans="2:14" s="116" customFormat="1" ht="13.35" customHeight="1" x14ac:dyDescent="0.2">
      <c r="B30" s="562"/>
      <c r="C30" s="563"/>
      <c r="D30" s="560" t="s">
        <v>193</v>
      </c>
      <c r="E30" s="420">
        <f>+'A2.8.1'!E30/'A2.8.1'!E$29</f>
        <v>3.5862900547252406E-2</v>
      </c>
      <c r="F30" s="486">
        <f>+'A2.8.1'!F30/'A2.8.1'!F$29</f>
        <v>3.2192098767562231E-2</v>
      </c>
      <c r="G30" s="486">
        <f>+'A2.8.1'!G30/'A2.8.1'!G$29</f>
        <v>2.5058539383890611E-2</v>
      </c>
      <c r="H30" s="486">
        <f>+'A2.8.1'!H30/'A2.8.1'!H$29</f>
        <v>2.3911476041904807E-2</v>
      </c>
      <c r="I30" s="486">
        <f>+'A2.8.1'!I30/'A2.8.1'!I$29</f>
        <v>2.261277603596543E-2</v>
      </c>
      <c r="J30" s="486">
        <f>+'A2.8.1'!J30/'A2.8.1'!J$29</f>
        <v>2.190436405009916E-2</v>
      </c>
      <c r="K30" s="486">
        <f>+'A2.8.1'!K30/'A2.8.1'!K$29</f>
        <v>2.272658648615378E-2</v>
      </c>
      <c r="L30" s="486">
        <f>+'A2.8.1'!L30/'A2.8.1'!L$29</f>
        <v>2.4511386519865563E-2</v>
      </c>
      <c r="M30" s="486">
        <f>+'A2.8.1'!M30/'A2.8.1'!M$29</f>
        <v>3.0165078242195938E-2</v>
      </c>
      <c r="N30" s="422">
        <f>+'A2.8.1'!N30/'A2.8.1'!N$29</f>
        <v>3.1703676077541085E-2</v>
      </c>
    </row>
    <row r="31" spans="2:14" s="116" customFormat="1" ht="13.35" customHeight="1" x14ac:dyDescent="0.2">
      <c r="B31" s="127"/>
      <c r="C31" s="441"/>
      <c r="D31" s="106" t="s">
        <v>745</v>
      </c>
      <c r="E31" s="420">
        <f>+'A2.8.1'!E31/'A2.8.1'!E$29</f>
        <v>0.10362690346318895</v>
      </c>
      <c r="F31" s="486">
        <f>+'A2.8.1'!F31/'A2.8.1'!F$29</f>
        <v>7.9056123151534138E-2</v>
      </c>
      <c r="G31" s="486">
        <f>+'A2.8.1'!G31/'A2.8.1'!G$29</f>
        <v>5.9541114937605E-2</v>
      </c>
      <c r="H31" s="486">
        <f>+'A2.8.1'!H31/'A2.8.1'!H$29</f>
        <v>5.0388830250884024E-2</v>
      </c>
      <c r="I31" s="486">
        <f>+'A2.8.1'!I31/'A2.8.1'!I$29</f>
        <v>4.777649883883478E-2</v>
      </c>
      <c r="J31" s="486">
        <f>+'A2.8.1'!J31/'A2.8.1'!J$29</f>
        <v>4.4861557716663739E-2</v>
      </c>
      <c r="K31" s="486">
        <f>+'A2.8.1'!K31/'A2.8.1'!K$29</f>
        <v>4.410835153028602E-2</v>
      </c>
      <c r="L31" s="486">
        <f>+'A2.8.1'!L31/'A2.8.1'!L$29</f>
        <v>4.6728646355759525E-2</v>
      </c>
      <c r="M31" s="486">
        <f>+'A2.8.1'!M31/'A2.8.1'!M$29</f>
        <v>5.9823152496380795E-2</v>
      </c>
      <c r="N31" s="422">
        <f>+'A2.8.1'!N31/'A2.8.1'!N$29</f>
        <v>5.8362197941922163E-2</v>
      </c>
    </row>
    <row r="32" spans="2:14" s="116" customFormat="1" ht="13.35" customHeight="1" x14ac:dyDescent="0.2">
      <c r="B32" s="127"/>
      <c r="C32" s="441"/>
      <c r="D32" s="106" t="s">
        <v>752</v>
      </c>
      <c r="E32" s="420">
        <f>+'A2.8.1'!E32/'A2.8.1'!E$29</f>
        <v>0.6385346921128694</v>
      </c>
      <c r="F32" s="486">
        <f>+'A2.8.1'!F32/'A2.8.1'!F$29</f>
        <v>0.63107164649876912</v>
      </c>
      <c r="G32" s="486">
        <f>+'A2.8.1'!G32/'A2.8.1'!G$29</f>
        <v>0.61234169812491479</v>
      </c>
      <c r="H32" s="486">
        <f>+'A2.8.1'!H32/'A2.8.1'!H$29</f>
        <v>0.57787305854469284</v>
      </c>
      <c r="I32" s="486">
        <f>+'A2.8.1'!I32/'A2.8.1'!I$29</f>
        <v>0.54247701310943752</v>
      </c>
      <c r="J32" s="486">
        <f>+'A2.8.1'!J32/'A2.8.1'!J$29</f>
        <v>0.50119500972697772</v>
      </c>
      <c r="K32" s="486">
        <f>+'A2.8.1'!K32/'A2.8.1'!K$29</f>
        <v>0.46389537667443209</v>
      </c>
      <c r="L32" s="486">
        <f>+'A2.8.1'!L32/'A2.8.1'!L$29</f>
        <v>0.42942308719639072</v>
      </c>
      <c r="M32" s="486">
        <f>+'A2.8.1'!M32/'A2.8.1'!M$29</f>
        <v>0.42511554415165259</v>
      </c>
      <c r="N32" s="422">
        <f>+'A2.8.1'!N32/'A2.8.1'!N$29</f>
        <v>0.3897881831571815</v>
      </c>
    </row>
    <row r="33" spans="2:15" s="116" customFormat="1" ht="13.35" customHeight="1" x14ac:dyDescent="0.2">
      <c r="B33" s="127"/>
      <c r="C33" s="441"/>
      <c r="D33" s="107" t="s">
        <v>754</v>
      </c>
      <c r="E33" s="420">
        <f>+'A2.8.1'!E33/'A2.8.1'!E$29</f>
        <v>0.10484596933488576</v>
      </c>
      <c r="F33" s="486">
        <f>+'A2.8.1'!F33/'A2.8.1'!F$29</f>
        <v>0.11928562872642125</v>
      </c>
      <c r="G33" s="486">
        <f>+'A2.8.1'!G33/'A2.8.1'!G$29</f>
        <v>0.1367968430374715</v>
      </c>
      <c r="H33" s="486">
        <f>+'A2.8.1'!H33/'A2.8.1'!H$29</f>
        <v>0.15673490758956435</v>
      </c>
      <c r="I33" s="486">
        <f>+'A2.8.1'!I33/'A2.8.1'!I$29</f>
        <v>0.17440074484460227</v>
      </c>
      <c r="J33" s="486">
        <f>+'A2.8.1'!J33/'A2.8.1'!J$29</f>
        <v>0.18919776241355135</v>
      </c>
      <c r="K33" s="486">
        <f>+'A2.8.1'!K33/'A2.8.1'!K$29</f>
        <v>0.19807298667488668</v>
      </c>
      <c r="L33" s="486">
        <f>+'A2.8.1'!L33/'A2.8.1'!L$29</f>
        <v>0.20265493567386902</v>
      </c>
      <c r="M33" s="486">
        <f>+'A2.8.1'!M33/'A2.8.1'!M$29</f>
        <v>0.19471740334324003</v>
      </c>
      <c r="N33" s="422">
        <f>+'A2.8.1'!N33/'A2.8.1'!N$29</f>
        <v>0.19696939029784161</v>
      </c>
    </row>
    <row r="34" spans="2:15" s="116" customFormat="1" ht="13.35" customHeight="1" x14ac:dyDescent="0.2">
      <c r="B34" s="129"/>
      <c r="C34" s="453"/>
      <c r="D34" s="108" t="s">
        <v>256</v>
      </c>
      <c r="E34" s="491">
        <f>+'A2.8.1'!E34/'A2.8.1'!E$29</f>
        <v>0.11712953454180344</v>
      </c>
      <c r="F34" s="488">
        <f>+'A2.8.1'!F34/'A2.8.1'!F$29</f>
        <v>0.13839450285571323</v>
      </c>
      <c r="G34" s="488">
        <f>+'A2.8.1'!G34/'A2.8.1'!G$29</f>
        <v>0.16626180451611811</v>
      </c>
      <c r="H34" s="488">
        <f>+'A2.8.1'!H34/'A2.8.1'!H$29</f>
        <v>0.19109172757295398</v>
      </c>
      <c r="I34" s="488">
        <f>+'A2.8.1'!I34/'A2.8.1'!I$29</f>
        <v>0.21273296717115997</v>
      </c>
      <c r="J34" s="488">
        <f>+'A2.8.1'!J34/'A2.8.1'!J$29</f>
        <v>0.24284130609270807</v>
      </c>
      <c r="K34" s="488">
        <f>+'A2.8.1'!K34/'A2.8.1'!K$29</f>
        <v>0.2711966986342414</v>
      </c>
      <c r="L34" s="488">
        <f>+'A2.8.1'!L34/'A2.8.1'!L$29</f>
        <v>0.2966819442541152</v>
      </c>
      <c r="M34" s="488">
        <f>+'A2.8.1'!M34/'A2.8.1'!M$29</f>
        <v>0.29017882176653065</v>
      </c>
      <c r="N34" s="470">
        <f>+'A2.8.1'!N34/'A2.8.1'!N$29</f>
        <v>0.32317655252551364</v>
      </c>
    </row>
    <row r="35" spans="2:15" s="116" customFormat="1" ht="13.35" customHeight="1" x14ac:dyDescent="0.2">
      <c r="B35" s="129"/>
      <c r="C35" s="459" t="s">
        <v>8</v>
      </c>
      <c r="D35" s="460"/>
      <c r="E35" s="492">
        <f>+'A2.8.1'!E35/'A2.8.1'!E$29</f>
        <v>1</v>
      </c>
      <c r="F35" s="485">
        <f>+'A2.8.1'!F35/'A2.8.1'!F$29</f>
        <v>1</v>
      </c>
      <c r="G35" s="485">
        <f>+'A2.8.1'!G35/'A2.8.1'!G$29</f>
        <v>1</v>
      </c>
      <c r="H35" s="485">
        <f>+'A2.8.1'!H35/'A2.8.1'!H$29</f>
        <v>1</v>
      </c>
      <c r="I35" s="485">
        <f>+'A2.8.1'!I35/'A2.8.1'!I$29</f>
        <v>1</v>
      </c>
      <c r="J35" s="485">
        <f>+'A2.8.1'!J35/'A2.8.1'!J$29</f>
        <v>1</v>
      </c>
      <c r="K35" s="485">
        <f>+'A2.8.1'!K35/'A2.8.1'!K$29</f>
        <v>1</v>
      </c>
      <c r="L35" s="485">
        <f>+'A2.8.1'!L35/'A2.8.1'!L$29</f>
        <v>1</v>
      </c>
      <c r="M35" s="485">
        <f>+'A2.8.1'!M35/'A2.8.1'!M$29</f>
        <v>1</v>
      </c>
      <c r="N35" s="473">
        <f>+'A2.8.1'!N35/'A2.8.1'!N$29</f>
        <v>1</v>
      </c>
    </row>
    <row r="36" spans="2:15" s="116" customFormat="1" ht="13.35" customHeight="1" x14ac:dyDescent="0.2">
      <c r="C36" s="475"/>
    </row>
    <row r="37" spans="2:15" s="116" customFormat="1" ht="13.35" customHeight="1" x14ac:dyDescent="0.2"/>
    <row r="38" spans="2:15" customFormat="1" ht="13.35" customHeight="1" x14ac:dyDescent="0.2">
      <c r="F38" s="109" t="s">
        <v>245</v>
      </c>
    </row>
    <row r="39" spans="2:15" s="116" customFormat="1" ht="13.35" customHeight="1" x14ac:dyDescent="0.2">
      <c r="B39" s="115"/>
      <c r="C39" s="115"/>
      <c r="D39" s="115"/>
      <c r="E39" s="115"/>
      <c r="F39" s="115"/>
      <c r="G39" s="115"/>
      <c r="H39" s="115"/>
      <c r="I39" s="115"/>
      <c r="J39" s="115"/>
      <c r="K39" s="115"/>
      <c r="L39" s="115"/>
      <c r="M39" s="115"/>
      <c r="N39" s="115"/>
      <c r="O39" s="131"/>
    </row>
    <row r="40" spans="2:15" s="116" customFormat="1" ht="13.35" customHeight="1" x14ac:dyDescent="0.2"/>
  </sheetData>
  <mergeCells count="3">
    <mergeCell ref="B1:N1"/>
    <mergeCell ref="C2:D2"/>
    <mergeCell ref="C3:D3"/>
  </mergeCells>
  <hyperlinks>
    <hyperlink ref="F38" location="CONTENTS!A1" display="BACK TO CONTENTS" xr:uid="{00000000-0004-0000-4F00-000000000000}"/>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2">
    <tabColor theme="7" tint="0.79998168889431442"/>
    <pageSetUpPr fitToPage="1"/>
  </sheetPr>
  <dimension ref="B1:P41"/>
  <sheetViews>
    <sheetView showGridLines="0" zoomScaleNormal="100" zoomScaleSheetLayoutView="90" workbookViewId="0"/>
  </sheetViews>
  <sheetFormatPr defaultColWidth="9.140625" defaultRowHeight="12.75" x14ac:dyDescent="0.2"/>
  <cols>
    <col min="1" max="1" width="3.7109375" style="438" customWidth="1"/>
    <col min="2" max="2" width="0.85546875" style="116" customWidth="1"/>
    <col min="3" max="3" width="2.7109375" style="354" customWidth="1"/>
    <col min="4" max="4" width="16.28515625" style="354" customWidth="1"/>
    <col min="5" max="13" width="9.7109375" style="354" customWidth="1"/>
    <col min="14" max="14" width="10.5703125" style="354" bestFit="1" customWidth="1"/>
    <col min="15" max="15" width="9.7109375" style="354" customWidth="1"/>
    <col min="16" max="16384" width="9.140625" style="438"/>
  </cols>
  <sheetData>
    <row r="1" spans="2:16" s="431" customFormat="1" ht="15" customHeight="1" x14ac:dyDescent="0.2">
      <c r="B1" s="1492" t="s">
        <v>1195</v>
      </c>
      <c r="C1" s="1492"/>
      <c r="D1" s="1492"/>
      <c r="E1" s="1492"/>
      <c r="F1" s="1492"/>
      <c r="G1" s="1492"/>
      <c r="H1" s="1492"/>
      <c r="I1" s="1492"/>
      <c r="J1" s="1492"/>
      <c r="K1" s="1492"/>
      <c r="L1" s="1492"/>
      <c r="M1" s="1492"/>
      <c r="N1" s="1492"/>
      <c r="O1" s="1492"/>
      <c r="P1" s="430"/>
    </row>
    <row r="2" spans="2:16" s="431" customFormat="1" ht="15" customHeight="1" x14ac:dyDescent="0.2">
      <c r="B2" s="432"/>
      <c r="C2" s="1395" t="s">
        <v>156</v>
      </c>
      <c r="D2" s="1395"/>
      <c r="E2" s="1396"/>
      <c r="F2" s="1086">
        <v>2013</v>
      </c>
      <c r="G2" s="1087">
        <v>2014</v>
      </c>
      <c r="H2" s="1087">
        <v>2015</v>
      </c>
      <c r="I2" s="1087">
        <v>2016</v>
      </c>
      <c r="J2" s="1087">
        <v>2017</v>
      </c>
      <c r="K2" s="1087">
        <v>2018</v>
      </c>
      <c r="L2" s="1087">
        <v>2019</v>
      </c>
      <c r="M2" s="1087">
        <v>2020</v>
      </c>
      <c r="N2" s="1087">
        <v>2021</v>
      </c>
      <c r="O2" s="1088">
        <v>2022</v>
      </c>
    </row>
    <row r="3" spans="2:16" ht="21.6" customHeight="1" x14ac:dyDescent="0.2">
      <c r="B3" s="436"/>
      <c r="C3" s="1397" t="s">
        <v>85</v>
      </c>
      <c r="D3" s="1398"/>
      <c r="E3" s="437" t="s">
        <v>864</v>
      </c>
      <c r="F3" s="477" t="s">
        <v>736</v>
      </c>
      <c r="G3" s="437" t="s">
        <v>736</v>
      </c>
      <c r="H3" s="437" t="s">
        <v>736</v>
      </c>
      <c r="I3" s="437" t="s">
        <v>736</v>
      </c>
      <c r="J3" s="437" t="s">
        <v>736</v>
      </c>
      <c r="K3" s="437" t="s">
        <v>736</v>
      </c>
      <c r="L3" s="437" t="s">
        <v>736</v>
      </c>
      <c r="M3" s="437" t="s">
        <v>736</v>
      </c>
      <c r="N3" s="437" t="s">
        <v>736</v>
      </c>
      <c r="O3" s="478" t="s">
        <v>736</v>
      </c>
    </row>
    <row r="4" spans="2:16" ht="13.35" customHeight="1" x14ac:dyDescent="0.2">
      <c r="B4" s="608"/>
      <c r="C4" s="563" t="s">
        <v>18</v>
      </c>
      <c r="D4" s="560" t="s">
        <v>43</v>
      </c>
      <c r="E4" s="443">
        <f>+'A2.8.1'!E4</f>
        <v>35995</v>
      </c>
      <c r="F4" s="444">
        <v>-12808.722524000001</v>
      </c>
      <c r="G4" s="445">
        <v>-13516.902555999999</v>
      </c>
      <c r="H4" s="445">
        <v>-13270.665636</v>
      </c>
      <c r="I4" s="445">
        <v>-14356.848851999999</v>
      </c>
      <c r="J4" s="445">
        <v>-14209.792326000001</v>
      </c>
      <c r="K4" s="445">
        <v>-14266.764767999999</v>
      </c>
      <c r="L4" s="445">
        <v>-14833.196334</v>
      </c>
      <c r="M4" s="445">
        <v>-16302.519113</v>
      </c>
      <c r="N4" s="445">
        <v>-16908.468738</v>
      </c>
      <c r="O4" s="447">
        <v>-17848.60729</v>
      </c>
    </row>
    <row r="5" spans="2:16" ht="13.35" customHeight="1" x14ac:dyDescent="0.2">
      <c r="B5" s="440"/>
      <c r="C5" s="441" t="s">
        <v>19</v>
      </c>
      <c r="D5" s="98" t="s">
        <v>121</v>
      </c>
      <c r="E5" s="448">
        <f>+'A2.8.1'!E5</f>
        <v>72088</v>
      </c>
      <c r="F5" s="449">
        <v>0</v>
      </c>
      <c r="G5" s="450">
        <v>0</v>
      </c>
      <c r="H5" s="450">
        <v>0</v>
      </c>
      <c r="I5" s="450">
        <v>0</v>
      </c>
      <c r="J5" s="450">
        <v>0</v>
      </c>
      <c r="K5" s="450">
        <v>0</v>
      </c>
      <c r="L5" s="450">
        <v>0</v>
      </c>
      <c r="M5" s="450">
        <v>0</v>
      </c>
      <c r="N5" s="450">
        <v>0</v>
      </c>
      <c r="O5" s="452">
        <v>0</v>
      </c>
    </row>
    <row r="6" spans="2:16" ht="13.35" customHeight="1" x14ac:dyDescent="0.2">
      <c r="B6" s="440"/>
      <c r="C6" s="441" t="s">
        <v>20</v>
      </c>
      <c r="D6" s="97" t="s">
        <v>44</v>
      </c>
      <c r="E6" s="448">
        <f>+'A2.8.1'!E6</f>
        <v>68319</v>
      </c>
      <c r="F6" s="449">
        <v>657.81595400000003</v>
      </c>
      <c r="G6" s="450">
        <v>474.88052800000003</v>
      </c>
      <c r="H6" s="450">
        <v>373.02551299999999</v>
      </c>
      <c r="I6" s="450">
        <v>344.25916599999999</v>
      </c>
      <c r="J6" s="450">
        <v>339.38594599999999</v>
      </c>
      <c r="K6" s="450">
        <v>325.189909</v>
      </c>
      <c r="L6" s="450">
        <v>329.561441</v>
      </c>
      <c r="M6" s="450">
        <v>371.91264699999999</v>
      </c>
      <c r="N6" s="450">
        <v>491.91511500000001</v>
      </c>
      <c r="O6" s="452">
        <v>502.21277900000001</v>
      </c>
    </row>
    <row r="7" spans="2:16" ht="13.35" customHeight="1" x14ac:dyDescent="0.2">
      <c r="B7" s="440"/>
      <c r="C7" s="441" t="s">
        <v>21</v>
      </c>
      <c r="D7" s="97" t="s">
        <v>45</v>
      </c>
      <c r="E7" s="448">
        <f>+'A2.8.1'!E7</f>
        <v>34452</v>
      </c>
      <c r="F7" s="449">
        <v>868.81406400000003</v>
      </c>
      <c r="G7" s="450">
        <v>641.38416600000005</v>
      </c>
      <c r="H7" s="450">
        <v>492.96387900000002</v>
      </c>
      <c r="I7" s="450">
        <v>447.50871899999999</v>
      </c>
      <c r="J7" s="450">
        <v>427.88698699999998</v>
      </c>
      <c r="K7" s="450">
        <v>409.592534</v>
      </c>
      <c r="L7" s="450">
        <v>416.205466</v>
      </c>
      <c r="M7" s="450">
        <v>439.25158900000002</v>
      </c>
      <c r="N7" s="450">
        <v>589.24744299999998</v>
      </c>
      <c r="O7" s="452">
        <v>571.85048800000004</v>
      </c>
    </row>
    <row r="8" spans="2:16" ht="13.35" customHeight="1" x14ac:dyDescent="0.2">
      <c r="B8" s="440"/>
      <c r="C8" s="441" t="s">
        <v>22</v>
      </c>
      <c r="D8" s="97" t="s">
        <v>46</v>
      </c>
      <c r="E8" s="448">
        <f>+'A2.8.1'!E8</f>
        <v>37399</v>
      </c>
      <c r="F8" s="449">
        <v>1313.792938</v>
      </c>
      <c r="G8" s="450">
        <v>995.69842400000005</v>
      </c>
      <c r="H8" s="450">
        <v>770.37641199999996</v>
      </c>
      <c r="I8" s="450">
        <v>671.112618</v>
      </c>
      <c r="J8" s="450">
        <v>638.61556099999996</v>
      </c>
      <c r="K8" s="450">
        <v>596.98900100000003</v>
      </c>
      <c r="L8" s="450">
        <v>600.947228</v>
      </c>
      <c r="M8" s="450">
        <v>626.24940800000002</v>
      </c>
      <c r="N8" s="450">
        <v>812.76239199999998</v>
      </c>
      <c r="O8" s="452">
        <v>772.57390899999996</v>
      </c>
    </row>
    <row r="9" spans="2:16" ht="13.35" customHeight="1" x14ac:dyDescent="0.2">
      <c r="B9" s="440"/>
      <c r="C9" s="441" t="s">
        <v>23</v>
      </c>
      <c r="D9" s="97" t="s">
        <v>47</v>
      </c>
      <c r="E9" s="448">
        <f>+'A2.8.1'!E9</f>
        <v>42297</v>
      </c>
      <c r="F9" s="449">
        <v>1912.348868</v>
      </c>
      <c r="G9" s="450">
        <v>1467.7663600000001</v>
      </c>
      <c r="H9" s="450">
        <v>1130.3949259999999</v>
      </c>
      <c r="I9" s="450">
        <v>943.40161699999999</v>
      </c>
      <c r="J9" s="450">
        <v>903.61891400000002</v>
      </c>
      <c r="K9" s="450">
        <v>856.61513300000001</v>
      </c>
      <c r="L9" s="450">
        <v>828.50220999999999</v>
      </c>
      <c r="M9" s="450">
        <v>859.52187900000001</v>
      </c>
      <c r="N9" s="450">
        <v>1096.141795</v>
      </c>
      <c r="O9" s="452">
        <v>1015.031979</v>
      </c>
    </row>
    <row r="10" spans="2:16" ht="13.35" customHeight="1" x14ac:dyDescent="0.2">
      <c r="B10" s="440"/>
      <c r="C10" s="441" t="s">
        <v>24</v>
      </c>
      <c r="D10" s="97" t="s">
        <v>48</v>
      </c>
      <c r="E10" s="448">
        <f>+'A2.8.1'!E10</f>
        <v>56429</v>
      </c>
      <c r="F10" s="449">
        <v>3139.9214229999998</v>
      </c>
      <c r="G10" s="450">
        <v>2345.929678</v>
      </c>
      <c r="H10" s="450">
        <v>1705.36879</v>
      </c>
      <c r="I10" s="450">
        <v>1405.123814</v>
      </c>
      <c r="J10" s="450">
        <v>1301.6899069999999</v>
      </c>
      <c r="K10" s="450">
        <v>1223.0391749999999</v>
      </c>
      <c r="L10" s="450">
        <v>1168.3658889999999</v>
      </c>
      <c r="M10" s="450">
        <v>1171.801862</v>
      </c>
      <c r="N10" s="450">
        <v>1462.697126</v>
      </c>
      <c r="O10" s="452">
        <v>1304.7281820000001</v>
      </c>
    </row>
    <row r="11" spans="2:16" s="116" customFormat="1" ht="13.35" customHeight="1" x14ac:dyDescent="0.2">
      <c r="B11" s="127"/>
      <c r="C11" s="441" t="s">
        <v>25</v>
      </c>
      <c r="D11" s="97" t="s">
        <v>49</v>
      </c>
      <c r="E11" s="448">
        <f>+'A2.8.1'!E11</f>
        <v>73413</v>
      </c>
      <c r="F11" s="449">
        <v>4767.9653150000004</v>
      </c>
      <c r="G11" s="450">
        <v>3936.299348</v>
      </c>
      <c r="H11" s="450">
        <v>2792.6963150000001</v>
      </c>
      <c r="I11" s="450">
        <v>2104.4680450000001</v>
      </c>
      <c r="J11" s="450">
        <v>1802.151822</v>
      </c>
      <c r="K11" s="450">
        <v>1634.972096</v>
      </c>
      <c r="L11" s="450">
        <v>1530.12904</v>
      </c>
      <c r="M11" s="450">
        <v>1521.0796760000001</v>
      </c>
      <c r="N11" s="450">
        <v>1826.9341549999999</v>
      </c>
      <c r="O11" s="452">
        <v>1672.004048</v>
      </c>
    </row>
    <row r="12" spans="2:16" s="116" customFormat="1" ht="13.35" customHeight="1" x14ac:dyDescent="0.2">
      <c r="B12" s="127"/>
      <c r="C12" s="441" t="s">
        <v>26</v>
      </c>
      <c r="D12" s="97" t="s">
        <v>50</v>
      </c>
      <c r="E12" s="448">
        <f>+'A2.8.1'!E12</f>
        <v>72575</v>
      </c>
      <c r="F12" s="449">
        <v>5448.7887209999999</v>
      </c>
      <c r="G12" s="450">
        <v>4449.7135209999997</v>
      </c>
      <c r="H12" s="450">
        <v>3812.7072330000001</v>
      </c>
      <c r="I12" s="450">
        <v>3358.6092619999999</v>
      </c>
      <c r="J12" s="450">
        <v>3110.6347070000002</v>
      </c>
      <c r="K12" s="450">
        <v>2848.3626599999998</v>
      </c>
      <c r="L12" s="450">
        <v>2618.7211849999999</v>
      </c>
      <c r="M12" s="450">
        <v>2556.613636</v>
      </c>
      <c r="N12" s="450">
        <v>2515.7894719999999</v>
      </c>
      <c r="O12" s="452">
        <v>2123.2711840000002</v>
      </c>
    </row>
    <row r="13" spans="2:16" s="116" customFormat="1" ht="13.35" customHeight="1" x14ac:dyDescent="0.2">
      <c r="B13" s="127"/>
      <c r="C13" s="441" t="s">
        <v>27</v>
      </c>
      <c r="D13" s="84" t="s">
        <v>51</v>
      </c>
      <c r="E13" s="448">
        <f>+'A2.8.1'!E13</f>
        <v>78249</v>
      </c>
      <c r="F13" s="449">
        <v>6663.3302720000002</v>
      </c>
      <c r="G13" s="450">
        <v>5669.2769660000004</v>
      </c>
      <c r="H13" s="450">
        <v>4527.4508660000001</v>
      </c>
      <c r="I13" s="450">
        <v>3623.9562089999999</v>
      </c>
      <c r="J13" s="450">
        <v>3137.3002029999998</v>
      </c>
      <c r="K13" s="450">
        <v>2744.188768</v>
      </c>
      <c r="L13" s="450">
        <v>2566.6533380000001</v>
      </c>
      <c r="M13" s="450">
        <v>2426.8119579999998</v>
      </c>
      <c r="N13" s="450">
        <v>3297.199071</v>
      </c>
      <c r="O13" s="452">
        <v>3104.6515380000001</v>
      </c>
    </row>
    <row r="14" spans="2:16" s="116" customFormat="1" ht="13.35" customHeight="1" x14ac:dyDescent="0.2">
      <c r="B14" s="127"/>
      <c r="C14" s="441" t="s">
        <v>28</v>
      </c>
      <c r="D14" s="84" t="s">
        <v>52</v>
      </c>
      <c r="E14" s="448">
        <f>+'A2.8.1'!E14</f>
        <v>84424</v>
      </c>
      <c r="F14" s="449">
        <v>8027.0878979999998</v>
      </c>
      <c r="G14" s="450">
        <v>6980.896146</v>
      </c>
      <c r="H14" s="450">
        <v>5589.7046319999999</v>
      </c>
      <c r="I14" s="450">
        <v>4571.618273</v>
      </c>
      <c r="J14" s="450">
        <v>3968.889263</v>
      </c>
      <c r="K14" s="450">
        <v>3415.039096</v>
      </c>
      <c r="L14" s="450">
        <v>3104.4165119999998</v>
      </c>
      <c r="M14" s="450">
        <v>2936.7049750000001</v>
      </c>
      <c r="N14" s="450">
        <v>3296.327272</v>
      </c>
      <c r="O14" s="452">
        <v>2904.7205020000001</v>
      </c>
    </row>
    <row r="15" spans="2:16" s="116" customFormat="1" ht="13.35" customHeight="1" x14ac:dyDescent="0.2">
      <c r="B15" s="127"/>
      <c r="C15" s="441" t="s">
        <v>29</v>
      </c>
      <c r="D15" s="84" t="s">
        <v>53</v>
      </c>
      <c r="E15" s="448">
        <f>+'A2.8.1'!E15</f>
        <v>87004</v>
      </c>
      <c r="F15" s="449">
        <v>9137.2619880000002</v>
      </c>
      <c r="G15" s="450">
        <v>8135.6952160000001</v>
      </c>
      <c r="H15" s="450">
        <v>6881.4987629999996</v>
      </c>
      <c r="I15" s="450">
        <v>5717.3585320000002</v>
      </c>
      <c r="J15" s="450">
        <v>4793.9175080000005</v>
      </c>
      <c r="K15" s="450">
        <v>4189.7545209999998</v>
      </c>
      <c r="L15" s="450">
        <v>3744.892707</v>
      </c>
      <c r="M15" s="450">
        <v>3406.2795919999999</v>
      </c>
      <c r="N15" s="450">
        <v>3806.6494870000001</v>
      </c>
      <c r="O15" s="452">
        <v>3395.2699579999999</v>
      </c>
    </row>
    <row r="16" spans="2:16" s="116" customFormat="1" ht="13.35" customHeight="1" x14ac:dyDescent="0.2">
      <c r="B16" s="127"/>
      <c r="C16" s="441" t="s">
        <v>30</v>
      </c>
      <c r="D16" s="84" t="s">
        <v>54</v>
      </c>
      <c r="E16" s="448">
        <f>+'A2.8.1'!E16</f>
        <v>88235</v>
      </c>
      <c r="F16" s="449">
        <v>10155.121026999999</v>
      </c>
      <c r="G16" s="450">
        <v>9235.6165299999993</v>
      </c>
      <c r="H16" s="450">
        <v>8070.9299119999996</v>
      </c>
      <c r="I16" s="450">
        <v>6997.9661509999996</v>
      </c>
      <c r="J16" s="450">
        <v>6090.7718100000002</v>
      </c>
      <c r="K16" s="450">
        <v>5209.5310159999999</v>
      </c>
      <c r="L16" s="450">
        <v>4697.7088000000003</v>
      </c>
      <c r="M16" s="450">
        <v>4194.5927069999998</v>
      </c>
      <c r="N16" s="450">
        <v>4398.8981610000001</v>
      </c>
      <c r="O16" s="452">
        <v>4031.7280059999998</v>
      </c>
    </row>
    <row r="17" spans="2:15" s="116" customFormat="1" ht="13.35" customHeight="1" x14ac:dyDescent="0.2">
      <c r="B17" s="127"/>
      <c r="C17" s="441" t="s">
        <v>31</v>
      </c>
      <c r="D17" s="84" t="s">
        <v>55</v>
      </c>
      <c r="E17" s="448">
        <f>+'A2.8.1'!E17</f>
        <v>85419</v>
      </c>
      <c r="F17" s="449">
        <v>10672.397292</v>
      </c>
      <c r="G17" s="450">
        <v>10033.859848</v>
      </c>
      <c r="H17" s="450">
        <v>8895.9391579999992</v>
      </c>
      <c r="I17" s="450">
        <v>7718.9158269999998</v>
      </c>
      <c r="J17" s="450">
        <v>6809.1482269999997</v>
      </c>
      <c r="K17" s="450">
        <v>5904.4486530000004</v>
      </c>
      <c r="L17" s="450">
        <v>5287.6110269999999</v>
      </c>
      <c r="M17" s="450">
        <v>4787.8056509999997</v>
      </c>
      <c r="N17" s="450">
        <v>5103.1013759999996</v>
      </c>
      <c r="O17" s="452">
        <v>4396.2605299999996</v>
      </c>
    </row>
    <row r="18" spans="2:15" s="116" customFormat="1" ht="13.35" customHeight="1" x14ac:dyDescent="0.2">
      <c r="B18" s="127"/>
      <c r="C18" s="441" t="s">
        <v>32</v>
      </c>
      <c r="D18" s="84" t="s">
        <v>56</v>
      </c>
      <c r="E18" s="448">
        <f>+'A2.8.1'!E18</f>
        <v>82215</v>
      </c>
      <c r="F18" s="449">
        <v>11097.6468</v>
      </c>
      <c r="G18" s="450">
        <v>11008.400322</v>
      </c>
      <c r="H18" s="450">
        <v>9900.2064630000004</v>
      </c>
      <c r="I18" s="450">
        <v>8609.8863990000009</v>
      </c>
      <c r="J18" s="450">
        <v>7854.4674510000004</v>
      </c>
      <c r="K18" s="450">
        <v>6891.8236470000002</v>
      </c>
      <c r="L18" s="450">
        <v>6100.6961060000003</v>
      </c>
      <c r="M18" s="450">
        <v>5507.71605</v>
      </c>
      <c r="N18" s="450">
        <v>5604.6801480000004</v>
      </c>
      <c r="O18" s="452">
        <v>5069.1517459999995</v>
      </c>
    </row>
    <row r="19" spans="2:15" s="116" customFormat="1" ht="13.35" customHeight="1" x14ac:dyDescent="0.2">
      <c r="B19" s="127"/>
      <c r="C19" s="441" t="s">
        <v>33</v>
      </c>
      <c r="D19" s="84" t="s">
        <v>57</v>
      </c>
      <c r="E19" s="448">
        <f>+'A2.8.1'!E19</f>
        <v>82177</v>
      </c>
      <c r="F19" s="449">
        <v>11914.572808000001</v>
      </c>
      <c r="G19" s="450">
        <v>12131.181853</v>
      </c>
      <c r="H19" s="450">
        <v>10769.603729</v>
      </c>
      <c r="I19" s="450">
        <v>9971.2918269999991</v>
      </c>
      <c r="J19" s="450">
        <v>8817.7153529999996</v>
      </c>
      <c r="K19" s="450">
        <v>7832.607489</v>
      </c>
      <c r="L19" s="450">
        <v>6968.0731150000001</v>
      </c>
      <c r="M19" s="450">
        <v>6255.2898939999995</v>
      </c>
      <c r="N19" s="450">
        <v>6386.98585</v>
      </c>
      <c r="O19" s="452">
        <v>5672.8477830000002</v>
      </c>
    </row>
    <row r="20" spans="2:15" s="116" customFormat="1" ht="13.35" customHeight="1" x14ac:dyDescent="0.2">
      <c r="B20" s="127"/>
      <c r="C20" s="441" t="s">
        <v>34</v>
      </c>
      <c r="D20" s="84" t="s">
        <v>58</v>
      </c>
      <c r="E20" s="448">
        <f>+'A2.8.1'!E20</f>
        <v>408722</v>
      </c>
      <c r="F20" s="449">
        <v>71290.303075999997</v>
      </c>
      <c r="G20" s="450">
        <v>69855.482671999998</v>
      </c>
      <c r="H20" s="450">
        <v>67988.664955999993</v>
      </c>
      <c r="I20" s="450">
        <v>62016.388371000001</v>
      </c>
      <c r="J20" s="450">
        <v>57461.728313</v>
      </c>
      <c r="K20" s="450">
        <v>51547.258390000003</v>
      </c>
      <c r="L20" s="450">
        <v>46275.999542999998</v>
      </c>
      <c r="M20" s="450">
        <v>42010.920894000003</v>
      </c>
      <c r="N20" s="450">
        <v>41494.759560999999</v>
      </c>
      <c r="O20" s="452">
        <v>37334.313773000002</v>
      </c>
    </row>
    <row r="21" spans="2:15" s="116" customFormat="1" ht="13.35" customHeight="1" x14ac:dyDescent="0.2">
      <c r="B21" s="127"/>
      <c r="C21" s="441" t="s">
        <v>35</v>
      </c>
      <c r="D21" s="107" t="s">
        <v>744</v>
      </c>
      <c r="E21" s="448">
        <f>+'A2.8.1'!E21</f>
        <v>376707</v>
      </c>
      <c r="F21" s="449">
        <v>84443.496503000002</v>
      </c>
      <c r="G21" s="450">
        <v>83475.477129000006</v>
      </c>
      <c r="H21" s="450">
        <v>81527.431805</v>
      </c>
      <c r="I21" s="450">
        <v>77903.121614000003</v>
      </c>
      <c r="J21" s="450">
        <v>74445.148520999996</v>
      </c>
      <c r="K21" s="450">
        <v>69785.391722999993</v>
      </c>
      <c r="L21" s="450">
        <v>64578.874829</v>
      </c>
      <c r="M21" s="450">
        <v>58763.908012</v>
      </c>
      <c r="N21" s="450">
        <v>56263.843287000003</v>
      </c>
      <c r="O21" s="452">
        <v>51283.792905000002</v>
      </c>
    </row>
    <row r="22" spans="2:15" s="116" customFormat="1" ht="13.35" customHeight="1" x14ac:dyDescent="0.2">
      <c r="B22" s="127"/>
      <c r="C22" s="441" t="s">
        <v>36</v>
      </c>
      <c r="D22" s="107" t="s">
        <v>773</v>
      </c>
      <c r="E22" s="448">
        <f>+'A2.8.1'!E22</f>
        <v>478678</v>
      </c>
      <c r="F22" s="449">
        <v>140348.370249</v>
      </c>
      <c r="G22" s="450">
        <v>155796.99396299999</v>
      </c>
      <c r="H22" s="450">
        <v>170967.75953800001</v>
      </c>
      <c r="I22" s="450">
        <v>177000.17702199999</v>
      </c>
      <c r="J22" s="450">
        <v>174245.10403700001</v>
      </c>
      <c r="K22" s="450">
        <v>168455.04629699999</v>
      </c>
      <c r="L22" s="450">
        <v>161145.45486200001</v>
      </c>
      <c r="M22" s="450">
        <v>152691.89515200001</v>
      </c>
      <c r="N22" s="450">
        <v>146035.37736000001</v>
      </c>
      <c r="O22" s="452">
        <v>138058.82659800001</v>
      </c>
    </row>
    <row r="23" spans="2:15" s="116" customFormat="1" ht="13.35" customHeight="1" x14ac:dyDescent="0.2">
      <c r="B23" s="127"/>
      <c r="C23" s="441" t="s">
        <v>37</v>
      </c>
      <c r="D23" s="107" t="s">
        <v>754</v>
      </c>
      <c r="E23" s="448">
        <f>+'A2.8.1'!E23</f>
        <v>315983</v>
      </c>
      <c r="F23" s="449">
        <v>131109.93122900001</v>
      </c>
      <c r="G23" s="450">
        <v>149107.06784199999</v>
      </c>
      <c r="H23" s="450">
        <v>170954.103474</v>
      </c>
      <c r="I23" s="450">
        <v>195705.736626</v>
      </c>
      <c r="J23" s="450">
        <v>217865.19408300001</v>
      </c>
      <c r="K23" s="450">
        <v>237420.622921</v>
      </c>
      <c r="L23" s="450">
        <v>249458.688922</v>
      </c>
      <c r="M23" s="450">
        <v>256026.167521</v>
      </c>
      <c r="N23" s="450">
        <v>246115.29795400001</v>
      </c>
      <c r="O23" s="452">
        <v>249575.671814</v>
      </c>
    </row>
    <row r="24" spans="2:15" s="116" customFormat="1" ht="13.35" customHeight="1" x14ac:dyDescent="0.2">
      <c r="B24" s="127"/>
      <c r="C24" s="441" t="s">
        <v>38</v>
      </c>
      <c r="D24" s="84" t="s">
        <v>62</v>
      </c>
      <c r="E24" s="448">
        <f>+'A2.8.1'!E24</f>
        <v>201018</v>
      </c>
      <c r="F24" s="449">
        <v>121163.90558799999</v>
      </c>
      <c r="G24" s="450">
        <v>142047.55175899999</v>
      </c>
      <c r="H24" s="450">
        <v>168100.01527199999</v>
      </c>
      <c r="I24" s="450">
        <v>191476.04500400001</v>
      </c>
      <c r="J24" s="450">
        <v>210943.77119299999</v>
      </c>
      <c r="K24" s="450">
        <v>238417.991458</v>
      </c>
      <c r="L24" s="450">
        <v>262456.95289100002</v>
      </c>
      <c r="M24" s="450">
        <v>284510.68000300002</v>
      </c>
      <c r="N24" s="450">
        <v>277066.15653199999</v>
      </c>
      <c r="O24" s="452">
        <v>299381.85593000002</v>
      </c>
    </row>
    <row r="25" spans="2:15" s="116" customFormat="1" ht="13.35" customHeight="1" x14ac:dyDescent="0.2">
      <c r="B25" s="127"/>
      <c r="C25" s="441" t="s">
        <v>39</v>
      </c>
      <c r="D25" s="84" t="s">
        <v>63</v>
      </c>
      <c r="E25" s="448">
        <f>+'A2.8.1'!E25</f>
        <v>71090</v>
      </c>
      <c r="F25" s="449">
        <v>60893.095658999999</v>
      </c>
      <c r="G25" s="450">
        <v>73100.535212000003</v>
      </c>
      <c r="H25" s="450">
        <v>88566.765291000003</v>
      </c>
      <c r="I25" s="450">
        <v>104615.25642200001</v>
      </c>
      <c r="J25" s="450">
        <v>117946.926962</v>
      </c>
      <c r="K25" s="450">
        <v>137245.79466799999</v>
      </c>
      <c r="L25" s="450">
        <v>155015.396148</v>
      </c>
      <c r="M25" s="450">
        <v>170379.58939400001</v>
      </c>
      <c r="N25" s="450">
        <v>166579.97109899999</v>
      </c>
      <c r="O25" s="452">
        <v>185855.628211</v>
      </c>
    </row>
    <row r="26" spans="2:15" s="116" customFormat="1" ht="13.35" customHeight="1" x14ac:dyDescent="0.2">
      <c r="B26" s="127"/>
      <c r="C26" s="441" t="s">
        <v>40</v>
      </c>
      <c r="D26" s="84" t="s">
        <v>64</v>
      </c>
      <c r="E26" s="448">
        <f>+'A2.8.1'!E26</f>
        <v>62153</v>
      </c>
      <c r="F26" s="449">
        <v>82527.389794000002</v>
      </c>
      <c r="G26" s="450">
        <v>98019.846697999994</v>
      </c>
      <c r="H26" s="450">
        <v>119730.58780199999</v>
      </c>
      <c r="I26" s="450">
        <v>139394.71773400001</v>
      </c>
      <c r="J26" s="450">
        <v>155585.514222</v>
      </c>
      <c r="K26" s="450">
        <v>183042.58866000001</v>
      </c>
      <c r="L26" s="450">
        <v>209566.13155600001</v>
      </c>
      <c r="M26" s="450">
        <v>234469.59535300001</v>
      </c>
      <c r="N26" s="450">
        <v>233367.600011</v>
      </c>
      <c r="O26" s="452">
        <v>273702.44914899999</v>
      </c>
    </row>
    <row r="27" spans="2:15" s="116" customFormat="1" ht="13.35" customHeight="1" x14ac:dyDescent="0.2">
      <c r="B27" s="127"/>
      <c r="C27" s="441" t="s">
        <v>41</v>
      </c>
      <c r="D27" s="84" t="s">
        <v>65</v>
      </c>
      <c r="E27" s="448">
        <f>+'A2.8.1'!E27</f>
        <v>15808</v>
      </c>
      <c r="F27" s="449">
        <v>44909.218732000001</v>
      </c>
      <c r="G27" s="450">
        <v>53493.091656999997</v>
      </c>
      <c r="H27" s="450">
        <v>68232.843160000004</v>
      </c>
      <c r="I27" s="450">
        <v>75045.115709999998</v>
      </c>
      <c r="J27" s="450">
        <v>86594.467309</v>
      </c>
      <c r="K27" s="450">
        <v>93103.756871000005</v>
      </c>
      <c r="L27" s="450">
        <v>104198.399011</v>
      </c>
      <c r="M27" s="450">
        <v>112626.72124300001</v>
      </c>
      <c r="N27" s="450">
        <v>109336.724713</v>
      </c>
      <c r="O27" s="452">
        <v>132760.38624699999</v>
      </c>
    </row>
    <row r="28" spans="2:15" s="116" customFormat="1" ht="13.35" customHeight="1" x14ac:dyDescent="0.2">
      <c r="B28" s="127"/>
      <c r="C28" s="441" t="s">
        <v>42</v>
      </c>
      <c r="D28" s="84" t="s">
        <v>66</v>
      </c>
      <c r="E28" s="448">
        <f>+'A2.8.1'!E28</f>
        <v>2934</v>
      </c>
      <c r="F28" s="449">
        <v>29148.020452000001</v>
      </c>
      <c r="G28" s="450">
        <v>36324.127829999998</v>
      </c>
      <c r="H28" s="450">
        <v>67171.949313000005</v>
      </c>
      <c r="I28" s="450">
        <v>54973.641433999997</v>
      </c>
      <c r="J28" s="450">
        <v>65781.854718999995</v>
      </c>
      <c r="K28" s="450">
        <v>62482.774706999997</v>
      </c>
      <c r="L28" s="450">
        <v>65742.385414000004</v>
      </c>
      <c r="M28" s="450">
        <v>71873.726718999998</v>
      </c>
      <c r="N28" s="450">
        <v>63974.543774999998</v>
      </c>
      <c r="O28" s="452">
        <v>86794.701877</v>
      </c>
    </row>
    <row r="29" spans="2:15" s="116" customFormat="1" ht="13.35" customHeight="1" x14ac:dyDescent="0.2">
      <c r="B29" s="622"/>
      <c r="C29" s="566" t="s">
        <v>8</v>
      </c>
      <c r="D29" s="567"/>
      <c r="E29" s="463">
        <f>SUM(E4:E28)</f>
        <v>3013783</v>
      </c>
      <c r="F29" s="462">
        <f>SUM(F4:F28)</f>
        <v>838801.87412599986</v>
      </c>
      <c r="G29" s="463">
        <f t="shared" ref="G29:O29" si="0">SUM(G4:G28)</f>
        <v>925209.87111199996</v>
      </c>
      <c r="H29" s="463">
        <f t="shared" si="0"/>
        <v>1055682.3215660001</v>
      </c>
      <c r="I29" s="463">
        <f t="shared" si="0"/>
        <v>1120258.8275440002</v>
      </c>
      <c r="J29" s="463">
        <f t="shared" si="0"/>
        <v>1196656.110692</v>
      </c>
      <c r="K29" s="463">
        <f t="shared" si="0"/>
        <v>1271316.6146249999</v>
      </c>
      <c r="L29" s="463">
        <f t="shared" si="0"/>
        <v>1343567.570906</v>
      </c>
      <c r="M29" s="463">
        <f t="shared" si="0"/>
        <v>1404112.3167019999</v>
      </c>
      <c r="N29" s="463">
        <f t="shared" si="0"/>
        <v>1364015.1344169998</v>
      </c>
      <c r="O29" s="464">
        <f t="shared" si="0"/>
        <v>1473435.3218459999</v>
      </c>
    </row>
    <row r="30" spans="2:15" s="116" customFormat="1" ht="13.35" customHeight="1" x14ac:dyDescent="0.2">
      <c r="B30" s="562"/>
      <c r="C30" s="563"/>
      <c r="D30" s="560" t="s">
        <v>193</v>
      </c>
      <c r="E30" s="465">
        <f>SUM(E4:E5)</f>
        <v>108083</v>
      </c>
      <c r="F30" s="466">
        <f>SUM(F4:F5)</f>
        <v>-12808.722524000001</v>
      </c>
      <c r="G30" s="465">
        <f t="shared" ref="G30:O30" si="1">SUM(G4:G5)</f>
        <v>-13516.902555999999</v>
      </c>
      <c r="H30" s="465">
        <f t="shared" si="1"/>
        <v>-13270.665636</v>
      </c>
      <c r="I30" s="465">
        <f t="shared" si="1"/>
        <v>-14356.848851999999</v>
      </c>
      <c r="J30" s="465">
        <f t="shared" si="1"/>
        <v>-14209.792326000001</v>
      </c>
      <c r="K30" s="465">
        <f t="shared" si="1"/>
        <v>-14266.764767999999</v>
      </c>
      <c r="L30" s="465">
        <f t="shared" si="1"/>
        <v>-14833.196334</v>
      </c>
      <c r="M30" s="465">
        <f t="shared" si="1"/>
        <v>-16302.519113</v>
      </c>
      <c r="N30" s="465">
        <f t="shared" si="1"/>
        <v>-16908.468738</v>
      </c>
      <c r="O30" s="467">
        <f t="shared" si="1"/>
        <v>-17848.60729</v>
      </c>
    </row>
    <row r="31" spans="2:15" s="116" customFormat="1" ht="13.35" customHeight="1" x14ac:dyDescent="0.2">
      <c r="B31" s="127"/>
      <c r="C31" s="441"/>
      <c r="D31" s="106" t="s">
        <v>745</v>
      </c>
      <c r="E31" s="465">
        <f>SUM(E6:E11)</f>
        <v>312309</v>
      </c>
      <c r="F31" s="466">
        <f>SUM(F6:F11)</f>
        <v>12660.658562000001</v>
      </c>
      <c r="G31" s="465">
        <f t="shared" ref="G31:O31" si="2">SUM(G6:G11)</f>
        <v>9861.9585040000002</v>
      </c>
      <c r="H31" s="465">
        <f t="shared" si="2"/>
        <v>7264.8258350000006</v>
      </c>
      <c r="I31" s="465">
        <f t="shared" si="2"/>
        <v>5915.873979</v>
      </c>
      <c r="J31" s="465">
        <f t="shared" si="2"/>
        <v>5413.3491370000002</v>
      </c>
      <c r="K31" s="465">
        <f t="shared" si="2"/>
        <v>5046.3978480000005</v>
      </c>
      <c r="L31" s="465">
        <f t="shared" si="2"/>
        <v>4873.7112739999993</v>
      </c>
      <c r="M31" s="465">
        <f t="shared" si="2"/>
        <v>4989.8170610000006</v>
      </c>
      <c r="N31" s="465">
        <f t="shared" si="2"/>
        <v>6279.698026</v>
      </c>
      <c r="O31" s="467">
        <f t="shared" si="2"/>
        <v>5838.4013850000001</v>
      </c>
    </row>
    <row r="32" spans="2:15" s="116" customFormat="1" ht="13.35" customHeight="1" x14ac:dyDescent="0.2">
      <c r="B32" s="127"/>
      <c r="C32" s="441"/>
      <c r="D32" s="106" t="s">
        <v>752</v>
      </c>
      <c r="E32" s="465">
        <f>SUM(E12:E22)</f>
        <v>1924405</v>
      </c>
      <c r="F32" s="466">
        <f>SUM(F12:F22)</f>
        <v>369198.37663399999</v>
      </c>
      <c r="G32" s="465">
        <f t="shared" ref="G32:O32" si="3">SUM(G12:G22)</f>
        <v>376772.59416600002</v>
      </c>
      <c r="H32" s="465">
        <f t="shared" si="3"/>
        <v>378931.89705500001</v>
      </c>
      <c r="I32" s="465">
        <f t="shared" si="3"/>
        <v>367489.28948699997</v>
      </c>
      <c r="J32" s="465">
        <f t="shared" si="3"/>
        <v>350734.82539300004</v>
      </c>
      <c r="K32" s="465">
        <f t="shared" si="3"/>
        <v>328823.45225999999</v>
      </c>
      <c r="L32" s="465">
        <f t="shared" si="3"/>
        <v>307089.10202400002</v>
      </c>
      <c r="M32" s="465">
        <f t="shared" si="3"/>
        <v>285538.53852100001</v>
      </c>
      <c r="N32" s="465">
        <f t="shared" si="3"/>
        <v>278203.61104500003</v>
      </c>
      <c r="O32" s="467">
        <f t="shared" si="3"/>
        <v>257374.83452300003</v>
      </c>
    </row>
    <row r="33" spans="2:16" s="116" customFormat="1" ht="13.35" customHeight="1" x14ac:dyDescent="0.2">
      <c r="B33" s="127"/>
      <c r="C33" s="441"/>
      <c r="D33" s="107" t="s">
        <v>754</v>
      </c>
      <c r="E33" s="465">
        <f>+E23</f>
        <v>315983</v>
      </c>
      <c r="F33" s="466">
        <f>+F23</f>
        <v>131109.93122900001</v>
      </c>
      <c r="G33" s="465">
        <f t="shared" ref="G33:O33" si="4">+G23</f>
        <v>149107.06784199999</v>
      </c>
      <c r="H33" s="465">
        <f t="shared" si="4"/>
        <v>170954.103474</v>
      </c>
      <c r="I33" s="465">
        <f t="shared" si="4"/>
        <v>195705.736626</v>
      </c>
      <c r="J33" s="465">
        <f t="shared" si="4"/>
        <v>217865.19408300001</v>
      </c>
      <c r="K33" s="465">
        <f t="shared" si="4"/>
        <v>237420.622921</v>
      </c>
      <c r="L33" s="465">
        <f t="shared" si="4"/>
        <v>249458.688922</v>
      </c>
      <c r="M33" s="465">
        <f t="shared" si="4"/>
        <v>256026.167521</v>
      </c>
      <c r="N33" s="465">
        <f t="shared" si="4"/>
        <v>246115.29795400001</v>
      </c>
      <c r="O33" s="467">
        <f t="shared" si="4"/>
        <v>249575.671814</v>
      </c>
    </row>
    <row r="34" spans="2:16" s="116" customFormat="1" ht="13.35" customHeight="1" x14ac:dyDescent="0.2">
      <c r="B34" s="129"/>
      <c r="C34" s="453"/>
      <c r="D34" s="108" t="s">
        <v>256</v>
      </c>
      <c r="E34" s="468">
        <f>SUM(E24:E28)</f>
        <v>353003</v>
      </c>
      <c r="F34" s="469">
        <f>SUM(F24:F28)</f>
        <v>338641.63022500003</v>
      </c>
      <c r="G34" s="468">
        <f t="shared" ref="G34:O34" si="5">SUM(G24:G28)</f>
        <v>402985.15315600001</v>
      </c>
      <c r="H34" s="468">
        <f t="shared" si="5"/>
        <v>511802.16083800001</v>
      </c>
      <c r="I34" s="468">
        <f t="shared" si="5"/>
        <v>565504.77630400006</v>
      </c>
      <c r="J34" s="468">
        <f t="shared" si="5"/>
        <v>636852.53440500004</v>
      </c>
      <c r="K34" s="468">
        <f t="shared" si="5"/>
        <v>714292.90636400005</v>
      </c>
      <c r="L34" s="468">
        <f t="shared" si="5"/>
        <v>796979.26501999993</v>
      </c>
      <c r="M34" s="468">
        <f t="shared" si="5"/>
        <v>873860.3127120001</v>
      </c>
      <c r="N34" s="468">
        <f t="shared" si="5"/>
        <v>850324.99612999998</v>
      </c>
      <c r="O34" s="471">
        <f t="shared" si="5"/>
        <v>978495.02141400008</v>
      </c>
    </row>
    <row r="35" spans="2:16" s="116" customFormat="1" ht="13.35" customHeight="1" x14ac:dyDescent="0.2">
      <c r="B35" s="129"/>
      <c r="C35" s="459" t="s">
        <v>8</v>
      </c>
      <c r="D35" s="460"/>
      <c r="E35" s="461">
        <f>SUM(E30:E34)</f>
        <v>3013783</v>
      </c>
      <c r="F35" s="472">
        <f>SUM(F30:F34)</f>
        <v>838801.8741260001</v>
      </c>
      <c r="G35" s="461">
        <f t="shared" ref="G35:O35" si="6">SUM(G30:G34)</f>
        <v>925209.87111199996</v>
      </c>
      <c r="H35" s="461">
        <f t="shared" si="6"/>
        <v>1055682.3215660001</v>
      </c>
      <c r="I35" s="461">
        <f t="shared" si="6"/>
        <v>1120258.827544</v>
      </c>
      <c r="J35" s="461">
        <f t="shared" si="6"/>
        <v>1196656.110692</v>
      </c>
      <c r="K35" s="461">
        <f t="shared" si="6"/>
        <v>1271316.6146249999</v>
      </c>
      <c r="L35" s="461">
        <f t="shared" si="6"/>
        <v>1343567.570906</v>
      </c>
      <c r="M35" s="461">
        <f t="shared" si="6"/>
        <v>1404112.3167020001</v>
      </c>
      <c r="N35" s="461">
        <f t="shared" si="6"/>
        <v>1364015.134417</v>
      </c>
      <c r="O35" s="474">
        <f t="shared" si="6"/>
        <v>1473435.3218460002</v>
      </c>
    </row>
    <row r="36" spans="2:16" s="116" customFormat="1" ht="13.35" customHeight="1" x14ac:dyDescent="0.2">
      <c r="B36" s="9" t="s">
        <v>865</v>
      </c>
      <c r="C36" s="475"/>
    </row>
    <row r="37" spans="2:16" s="116" customFormat="1" ht="13.35" customHeight="1" x14ac:dyDescent="0.2"/>
    <row r="38" spans="2:16" customFormat="1" ht="13.35" customHeight="1" x14ac:dyDescent="0.2">
      <c r="G38" s="109" t="s">
        <v>245</v>
      </c>
    </row>
    <row r="39" spans="2:16" s="116" customFormat="1" ht="13.35" customHeight="1" x14ac:dyDescent="0.2">
      <c r="B39" s="115"/>
      <c r="C39" s="115"/>
      <c r="D39" s="115"/>
      <c r="E39" s="115"/>
      <c r="F39" s="115"/>
      <c r="G39" s="115"/>
      <c r="H39" s="115"/>
      <c r="I39" s="115"/>
      <c r="J39" s="115"/>
      <c r="K39" s="115"/>
      <c r="L39" s="115"/>
      <c r="M39" s="115"/>
      <c r="N39" s="115"/>
      <c r="O39" s="115"/>
      <c r="P39" s="131"/>
    </row>
    <row r="40" spans="2:16" s="116" customFormat="1" ht="13.35" customHeight="1" x14ac:dyDescent="0.2"/>
    <row r="41" spans="2:16" s="116" customFormat="1" ht="13.35" customHeight="1" x14ac:dyDescent="0.2"/>
  </sheetData>
  <mergeCells count="3">
    <mergeCell ref="C3:D3"/>
    <mergeCell ref="C2:E2"/>
    <mergeCell ref="B1:O1"/>
  </mergeCells>
  <hyperlinks>
    <hyperlink ref="G38" location="CONTENTS!A1" display="BACK TO CONTENTS" xr:uid="{00000000-0004-0000-5000-000000000000}"/>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F30:O35" formulaRange="1"/>
  </ignoredError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3">
    <tabColor theme="7" tint="0.79998168889431442"/>
    <pageSetUpPr fitToPage="1"/>
  </sheetPr>
  <dimension ref="B1:R43"/>
  <sheetViews>
    <sheetView showGridLines="0" zoomScaleNormal="100" zoomScaleSheetLayoutView="90" workbookViewId="0"/>
  </sheetViews>
  <sheetFormatPr defaultColWidth="9.140625" defaultRowHeight="12.75" x14ac:dyDescent="0.2"/>
  <cols>
    <col min="1" max="1" width="3.7109375" style="438" customWidth="1"/>
    <col min="2" max="2" width="0.85546875" style="116" customWidth="1"/>
    <col min="3" max="3" width="2.7109375" style="354" customWidth="1"/>
    <col min="4" max="4" width="16.28515625" style="354" customWidth="1"/>
    <col min="5" max="15" width="9.7109375" style="354" customWidth="1"/>
    <col min="16" max="16384" width="9.140625" style="438"/>
  </cols>
  <sheetData>
    <row r="1" spans="2:18" s="431" customFormat="1" ht="15" customHeight="1" x14ac:dyDescent="0.2">
      <c r="B1" s="1492" t="s">
        <v>1194</v>
      </c>
      <c r="C1" s="1492"/>
      <c r="D1" s="1492"/>
      <c r="E1" s="1492"/>
      <c r="F1" s="1492"/>
      <c r="G1" s="1492"/>
      <c r="H1" s="1492"/>
      <c r="I1" s="1492"/>
      <c r="J1" s="1492"/>
      <c r="K1" s="1492"/>
      <c r="L1" s="1492"/>
      <c r="M1" s="1492"/>
      <c r="N1" s="1492"/>
      <c r="O1" s="1492"/>
      <c r="P1" s="430"/>
    </row>
    <row r="2" spans="2:18" s="431" customFormat="1" ht="15" customHeight="1" x14ac:dyDescent="0.2">
      <c r="B2" s="1394"/>
      <c r="C2" s="1395"/>
      <c r="D2" s="1395"/>
      <c r="E2" s="1396"/>
      <c r="F2" s="1493" t="s">
        <v>156</v>
      </c>
      <c r="G2" s="1494"/>
      <c r="H2" s="1494"/>
      <c r="I2" s="1494"/>
      <c r="J2" s="1494"/>
      <c r="K2" s="1494"/>
      <c r="L2" s="1494"/>
      <c r="M2" s="1494"/>
      <c r="N2" s="1494"/>
      <c r="O2" s="1495"/>
    </row>
    <row r="3" spans="2:18" ht="22.9" customHeight="1" x14ac:dyDescent="0.2">
      <c r="B3" s="436"/>
      <c r="C3" s="1450" t="s">
        <v>176</v>
      </c>
      <c r="D3" s="1451"/>
      <c r="E3" s="437" t="s">
        <v>864</v>
      </c>
      <c r="F3" s="1086">
        <v>2013</v>
      </c>
      <c r="G3" s="1087">
        <v>2014</v>
      </c>
      <c r="H3" s="1087">
        <v>2015</v>
      </c>
      <c r="I3" s="1087">
        <v>2016</v>
      </c>
      <c r="J3" s="1087">
        <v>2017</v>
      </c>
      <c r="K3" s="1087">
        <v>2018</v>
      </c>
      <c r="L3" s="1087">
        <v>2019</v>
      </c>
      <c r="M3" s="1087">
        <v>2020</v>
      </c>
      <c r="N3" s="1087">
        <v>2021</v>
      </c>
      <c r="O3" s="1088">
        <v>2022</v>
      </c>
      <c r="Q3" s="50"/>
      <c r="R3" s="439"/>
    </row>
    <row r="4" spans="2:18" ht="13.35" customHeight="1" x14ac:dyDescent="0.2">
      <c r="B4" s="440"/>
      <c r="C4" s="441" t="s">
        <v>18</v>
      </c>
      <c r="D4" s="97" t="s">
        <v>43</v>
      </c>
      <c r="E4" s="479">
        <f>+'A2.8.2'!E4/'A2.8.2'!E$29</f>
        <v>1.1943461091923339E-2</v>
      </c>
      <c r="F4" s="480">
        <f>+'A2.8.2'!F4/'A2.8.2'!F$29</f>
        <v>-1.5270259782557364E-2</v>
      </c>
      <c r="G4" s="481">
        <f>+'A2.8.2'!G4/'A2.8.2'!G$29</f>
        <v>-1.4609552900418342E-2</v>
      </c>
      <c r="H4" s="481">
        <f>+'A2.8.2'!H4/'A2.8.2'!H$29</f>
        <v>-1.2570699882815393E-2</v>
      </c>
      <c r="I4" s="481">
        <f>+'A2.8.2'!I4/'A2.8.2'!I$29</f>
        <v>-1.281565339991584E-2</v>
      </c>
      <c r="J4" s="481">
        <f>+'A2.8.2'!J4/'A2.8.2'!J$29</f>
        <v>-1.1874583014315441E-2</v>
      </c>
      <c r="K4" s="481">
        <f>+'A2.8.2'!K4/'A2.8.2'!K$29</f>
        <v>-1.1222039108022091E-2</v>
      </c>
      <c r="L4" s="481">
        <f>+'A2.8.2'!L4/'A2.8.2'!L$29</f>
        <v>-1.104015656168124E-2</v>
      </c>
      <c r="M4" s="481">
        <f>+'A2.8.2'!M4/'A2.8.2'!M$29</f>
        <v>-1.1610552032825695E-2</v>
      </c>
      <c r="N4" s="481">
        <f>+'A2.8.2'!N4/'A2.8.2'!N$29</f>
        <v>-1.2396100535370474E-2</v>
      </c>
      <c r="O4" s="446">
        <f>+'A2.8.2'!O4/'A2.8.2'!O$29</f>
        <v>-1.2113600797650415E-2</v>
      </c>
    </row>
    <row r="5" spans="2:18" ht="13.35" customHeight="1" x14ac:dyDescent="0.2">
      <c r="B5" s="440"/>
      <c r="C5" s="441" t="s">
        <v>19</v>
      </c>
      <c r="D5" s="98" t="s">
        <v>121</v>
      </c>
      <c r="E5" s="482">
        <f>+'A2.8.2'!E5/'A2.8.2'!E$29</f>
        <v>2.3919439455329067E-2</v>
      </c>
      <c r="F5" s="483">
        <f>+'A2.8.2'!F5/'A2.8.2'!F$29</f>
        <v>0</v>
      </c>
      <c r="G5" s="484">
        <f>+'A2.8.2'!G5/'A2.8.2'!G$29</f>
        <v>0</v>
      </c>
      <c r="H5" s="484">
        <f>+'A2.8.2'!H5/'A2.8.2'!H$29</f>
        <v>0</v>
      </c>
      <c r="I5" s="484">
        <f>+'A2.8.2'!I5/'A2.8.2'!I$29</f>
        <v>0</v>
      </c>
      <c r="J5" s="484">
        <f>+'A2.8.2'!J5/'A2.8.2'!J$29</f>
        <v>0</v>
      </c>
      <c r="K5" s="484">
        <f>+'A2.8.2'!K5/'A2.8.2'!K$29</f>
        <v>0</v>
      </c>
      <c r="L5" s="484">
        <f>+'A2.8.2'!L5/'A2.8.2'!L$29</f>
        <v>0</v>
      </c>
      <c r="M5" s="484">
        <f>+'A2.8.2'!M5/'A2.8.2'!M$29</f>
        <v>0</v>
      </c>
      <c r="N5" s="484">
        <f>+'A2.8.2'!N5/'A2.8.2'!N$29</f>
        <v>0</v>
      </c>
      <c r="O5" s="451">
        <f>+'A2.8.2'!O5/'A2.8.2'!O$29</f>
        <v>0</v>
      </c>
      <c r="Q5" s="50"/>
    </row>
    <row r="6" spans="2:18" ht="13.35" customHeight="1" x14ac:dyDescent="0.2">
      <c r="B6" s="440"/>
      <c r="C6" s="441" t="s">
        <v>20</v>
      </c>
      <c r="D6" s="97" t="s">
        <v>44</v>
      </c>
      <c r="E6" s="482">
        <f>+'A2.8.2'!E6/'A2.8.2'!E$29</f>
        <v>2.2668851738827912E-2</v>
      </c>
      <c r="F6" s="483">
        <f>+'A2.8.2'!F6/'A2.8.2'!F$29</f>
        <v>7.842328138398828E-4</v>
      </c>
      <c r="G6" s="484">
        <f>+'A2.8.2'!G6/'A2.8.2'!G$29</f>
        <v>5.1326790042700919E-4</v>
      </c>
      <c r="H6" s="484">
        <f>+'A2.8.2'!H6/'A2.8.2'!H$29</f>
        <v>3.5335015598883345E-4</v>
      </c>
      <c r="I6" s="484">
        <f>+'A2.8.2'!I6/'A2.8.2'!I$29</f>
        <v>3.0730323880128369E-4</v>
      </c>
      <c r="J6" s="484">
        <f>+'A2.8.2'!J6/'A2.8.2'!J$29</f>
        <v>2.8361192740973892E-4</v>
      </c>
      <c r="K6" s="484">
        <f>+'A2.8.2'!K6/'A2.8.2'!K$29</f>
        <v>2.5578986796764332E-4</v>
      </c>
      <c r="L6" s="484">
        <f>+'A2.8.2'!L6/'A2.8.2'!L$29</f>
        <v>2.4528832649463902E-4</v>
      </c>
      <c r="M6" s="484">
        <f>+'A2.8.2'!M6/'A2.8.2'!M$29</f>
        <v>2.6487385843431245E-4</v>
      </c>
      <c r="N6" s="484">
        <f>+'A2.8.2'!N6/'A2.8.2'!N$29</f>
        <v>3.6063757841679067E-4</v>
      </c>
      <c r="O6" s="451">
        <f>+'A2.8.2'!O6/'A2.8.2'!O$29</f>
        <v>3.4084480774548051E-4</v>
      </c>
      <c r="Q6" s="50"/>
    </row>
    <row r="7" spans="2:18" ht="13.35" customHeight="1" x14ac:dyDescent="0.2">
      <c r="B7" s="440"/>
      <c r="C7" s="441" t="s">
        <v>21</v>
      </c>
      <c r="D7" s="97" t="s">
        <v>45</v>
      </c>
      <c r="E7" s="482">
        <f>+'A2.8.2'!E7/'A2.8.2'!E$29</f>
        <v>1.1431479970522098E-2</v>
      </c>
      <c r="F7" s="483">
        <f>+'A2.8.2'!F7/'A2.8.2'!F$29</f>
        <v>1.0357798316858458E-3</v>
      </c>
      <c r="G7" s="484">
        <f>+'A2.8.2'!G7/'A2.8.2'!G$29</f>
        <v>6.9323100198782699E-4</v>
      </c>
      <c r="H7" s="484">
        <f>+'A2.8.2'!H7/'A2.8.2'!H$29</f>
        <v>4.6696233225610611E-4</v>
      </c>
      <c r="I7" s="484">
        <f>+'A2.8.2'!I7/'A2.8.2'!I$29</f>
        <v>3.9946904054404626E-4</v>
      </c>
      <c r="J7" s="484">
        <f>+'A2.8.2'!J7/'A2.8.2'!J$29</f>
        <v>3.5756888146634068E-4</v>
      </c>
      <c r="K7" s="484">
        <f>+'A2.8.2'!K7/'A2.8.2'!K$29</f>
        <v>3.2217980107246332E-4</v>
      </c>
      <c r="L7" s="484">
        <f>+'A2.8.2'!L7/'A2.8.2'!L$29</f>
        <v>3.0977635588461149E-4</v>
      </c>
      <c r="M7" s="484">
        <f>+'A2.8.2'!M7/'A2.8.2'!M$29</f>
        <v>3.1283223127884864E-4</v>
      </c>
      <c r="N7" s="484">
        <f>+'A2.8.2'!N7/'A2.8.2'!N$29</f>
        <v>4.3199479839485289E-4</v>
      </c>
      <c r="O7" s="451">
        <f>+'A2.8.2'!O7/'A2.8.2'!O$29</f>
        <v>3.8810694946796485E-4</v>
      </c>
    </row>
    <row r="8" spans="2:18" ht="13.35" customHeight="1" x14ac:dyDescent="0.2">
      <c r="B8" s="440"/>
      <c r="C8" s="441" t="s">
        <v>22</v>
      </c>
      <c r="D8" s="97" t="s">
        <v>46</v>
      </c>
      <c r="E8" s="482">
        <f>+'A2.8.2'!E8/'A2.8.2'!E$29</f>
        <v>1.2409320777242423E-2</v>
      </c>
      <c r="F8" s="483">
        <f>+'A2.8.2'!F8/'A2.8.2'!F$29</f>
        <v>1.5662732506039321E-3</v>
      </c>
      <c r="G8" s="484">
        <f>+'A2.8.2'!G8/'A2.8.2'!G$29</f>
        <v>1.0761865551685917E-3</v>
      </c>
      <c r="H8" s="484">
        <f>+'A2.8.2'!H8/'A2.8.2'!H$29</f>
        <v>7.2974264725511639E-4</v>
      </c>
      <c r="I8" s="484">
        <f>+'A2.8.2'!I8/'A2.8.2'!I$29</f>
        <v>5.9906925212213137E-4</v>
      </c>
      <c r="J8" s="484">
        <f>+'A2.8.2'!J8/'A2.8.2'!J$29</f>
        <v>5.3366673624446928E-4</v>
      </c>
      <c r="K8" s="484">
        <f>+'A2.8.2'!K8/'A2.8.2'!K$29</f>
        <v>4.6958326048157075E-4</v>
      </c>
      <c r="L8" s="484">
        <f>+'A2.8.2'!L8/'A2.8.2'!L$29</f>
        <v>4.4727726465946686E-4</v>
      </c>
      <c r="M8" s="484">
        <f>+'A2.8.2'!M8/'A2.8.2'!M$29</f>
        <v>4.4601090706970228E-4</v>
      </c>
      <c r="N8" s="484">
        <f>+'A2.8.2'!N8/'A2.8.2'!N$29</f>
        <v>5.958602448699271E-4</v>
      </c>
      <c r="O8" s="451">
        <f>+'A2.8.2'!O8/'A2.8.2'!O$29</f>
        <v>5.2433513541135781E-4</v>
      </c>
    </row>
    <row r="9" spans="2:18" ht="13.35" customHeight="1" x14ac:dyDescent="0.2">
      <c r="B9" s="440"/>
      <c r="C9" s="441" t="s">
        <v>23</v>
      </c>
      <c r="D9" s="97" t="s">
        <v>47</v>
      </c>
      <c r="E9" s="482">
        <f>+'A2.8.2'!E9/'A2.8.2'!E$29</f>
        <v>1.4034520733576372E-2</v>
      </c>
      <c r="F9" s="483">
        <f>+'A2.8.2'!F9/'A2.8.2'!F$29</f>
        <v>2.2798576481396111E-3</v>
      </c>
      <c r="G9" s="484">
        <f>+'A2.8.2'!G9/'A2.8.2'!G$29</f>
        <v>1.586414505322892E-3</v>
      </c>
      <c r="H9" s="484">
        <f>+'A2.8.2'!H9/'A2.8.2'!H$29</f>
        <v>1.0707718628111258E-3</v>
      </c>
      <c r="I9" s="484">
        <f>+'A2.8.2'!I9/'A2.8.2'!I$29</f>
        <v>8.4212825983104886E-4</v>
      </c>
      <c r="J9" s="484">
        <f>+'A2.8.2'!J9/'A2.8.2'!J$29</f>
        <v>7.5511995963272772E-4</v>
      </c>
      <c r="K9" s="484">
        <f>+'A2.8.2'!K9/'A2.8.2'!K$29</f>
        <v>6.7380157165072179E-4</v>
      </c>
      <c r="L9" s="484">
        <f>+'A2.8.2'!L9/'A2.8.2'!L$29</f>
        <v>6.1664350043914872E-4</v>
      </c>
      <c r="M9" s="484">
        <f>+'A2.8.2'!M9/'A2.8.2'!M$29</f>
        <v>6.1214610026273251E-4</v>
      </c>
      <c r="N9" s="484">
        <f>+'A2.8.2'!N9/'A2.8.2'!N$29</f>
        <v>8.0361410027060087E-4</v>
      </c>
      <c r="O9" s="451">
        <f>+'A2.8.2'!O9/'A2.8.2'!O$29</f>
        <v>6.888880454747839E-4</v>
      </c>
    </row>
    <row r="10" spans="2:18" ht="13.35" customHeight="1" x14ac:dyDescent="0.2">
      <c r="B10" s="440"/>
      <c r="C10" s="441" t="s">
        <v>24</v>
      </c>
      <c r="D10" s="97" t="s">
        <v>48</v>
      </c>
      <c r="E10" s="482">
        <f>+'A2.8.2'!E10/'A2.8.2'!E$29</f>
        <v>1.8723644004893517E-2</v>
      </c>
      <c r="F10" s="483">
        <f>+'A2.8.2'!F10/'A2.8.2'!F$29</f>
        <v>3.7433409722309936E-3</v>
      </c>
      <c r="G10" s="484">
        <f>+'A2.8.2'!G10/'A2.8.2'!G$29</f>
        <v>2.5355649039719517E-3</v>
      </c>
      <c r="H10" s="484">
        <f>+'A2.8.2'!H10/'A2.8.2'!H$29</f>
        <v>1.6154185356350899E-3</v>
      </c>
      <c r="I10" s="484">
        <f>+'A2.8.2'!I10/'A2.8.2'!I$29</f>
        <v>1.2542849736614204E-3</v>
      </c>
      <c r="J10" s="484">
        <f>+'A2.8.2'!J10/'A2.8.2'!J$29</f>
        <v>1.0877727488871145E-3</v>
      </c>
      <c r="K10" s="484">
        <f>+'A2.8.2'!K10/'A2.8.2'!K$29</f>
        <v>9.6202563620295287E-4</v>
      </c>
      <c r="L10" s="484">
        <f>+'A2.8.2'!L10/'A2.8.2'!L$29</f>
        <v>8.6959964969394326E-4</v>
      </c>
      <c r="M10" s="484">
        <f>+'A2.8.2'!M10/'A2.8.2'!M$29</f>
        <v>8.3454994879066785E-4</v>
      </c>
      <c r="N10" s="484">
        <f>+'A2.8.2'!N10/'A2.8.2'!N$29</f>
        <v>1.0723466984295436E-3</v>
      </c>
      <c r="O10" s="451">
        <f>+'A2.8.2'!O10/'A2.8.2'!O$29</f>
        <v>8.85500817480991E-4</v>
      </c>
    </row>
    <row r="11" spans="2:18" s="116" customFormat="1" ht="13.35" customHeight="1" x14ac:dyDescent="0.2">
      <c r="B11" s="127"/>
      <c r="C11" s="441" t="s">
        <v>25</v>
      </c>
      <c r="D11" s="97" t="s">
        <v>49</v>
      </c>
      <c r="E11" s="482">
        <f>+'A2.8.2'!E11/'A2.8.2'!E$29</f>
        <v>2.4359086238126635E-2</v>
      </c>
      <c r="F11" s="483">
        <f>+'A2.8.2'!F11/'A2.8.2'!F$29</f>
        <v>5.6842568693209489E-3</v>
      </c>
      <c r="G11" s="484">
        <f>+'A2.8.2'!G11/'A2.8.2'!G$29</f>
        <v>4.2544934624065382E-3</v>
      </c>
      <c r="H11" s="484">
        <f>+'A2.8.2'!H11/'A2.8.2'!H$29</f>
        <v>2.6453946020970702E-3</v>
      </c>
      <c r="I11" s="484">
        <f>+'A2.8.2'!I11/'A2.8.2'!I$29</f>
        <v>1.8785551992602737E-3</v>
      </c>
      <c r="J11" s="484">
        <f>+'A2.8.2'!J11/'A2.8.2'!J$29</f>
        <v>1.5059897374842762E-3</v>
      </c>
      <c r="K11" s="484">
        <f>+'A2.8.2'!K11/'A2.8.2'!K$29</f>
        <v>1.2860463531991734E-3</v>
      </c>
      <c r="L11" s="484">
        <f>+'A2.8.2'!L11/'A2.8.2'!L$29</f>
        <v>1.138855293275795E-3</v>
      </c>
      <c r="M11" s="484">
        <f>+'A2.8.2'!M11/'A2.8.2'!M$29</f>
        <v>1.0833034208920943E-3</v>
      </c>
      <c r="N11" s="484">
        <f>+'A2.8.2'!N11/'A2.8.2'!N$29</f>
        <v>1.3393796805494086E-3</v>
      </c>
      <c r="O11" s="451">
        <f>+'A2.8.2'!O11/'A2.8.2'!O$29</f>
        <v>1.134765824607233E-3</v>
      </c>
    </row>
    <row r="12" spans="2:18" s="116" customFormat="1" ht="13.35" customHeight="1" x14ac:dyDescent="0.2">
      <c r="B12" s="127"/>
      <c r="C12" s="441" t="s">
        <v>26</v>
      </c>
      <c r="D12" s="97" t="s">
        <v>50</v>
      </c>
      <c r="E12" s="482">
        <f>+'A2.8.2'!E12/'A2.8.2'!E$29</f>
        <v>2.4081030386062966E-2</v>
      </c>
      <c r="F12" s="483">
        <f>+'A2.8.2'!F12/'A2.8.2'!F$29</f>
        <v>6.4959186299833127E-3</v>
      </c>
      <c r="G12" s="484">
        <f>+'A2.8.2'!G12/'A2.8.2'!G$29</f>
        <v>4.8094099078860196E-3</v>
      </c>
      <c r="H12" s="484">
        <f>+'A2.8.2'!H12/'A2.8.2'!H$29</f>
        <v>3.611604698792556E-3</v>
      </c>
      <c r="I12" s="484">
        <f>+'A2.8.2'!I12/'A2.8.2'!I$29</f>
        <v>2.998065428650313E-3</v>
      </c>
      <c r="J12" s="484">
        <f>+'A2.8.2'!J12/'A2.8.2'!J$29</f>
        <v>2.5994391197327262E-3</v>
      </c>
      <c r="K12" s="484">
        <f>+'A2.8.2'!K12/'A2.8.2'!K$29</f>
        <v>2.2404825259364526E-3</v>
      </c>
      <c r="L12" s="484">
        <f>+'A2.8.2'!L12/'A2.8.2'!L$29</f>
        <v>1.9490803750451741E-3</v>
      </c>
      <c r="M12" s="484">
        <f>+'A2.8.2'!M12/'A2.8.2'!M$29</f>
        <v>1.8208042231301074E-3</v>
      </c>
      <c r="N12" s="484">
        <f>+'A2.8.2'!N12/'A2.8.2'!N$29</f>
        <v>1.8443999692681456E-3</v>
      </c>
      <c r="O12" s="451">
        <f>+'A2.8.2'!O12/'A2.8.2'!O$29</f>
        <v>1.4410345350889583E-3</v>
      </c>
    </row>
    <row r="13" spans="2:18" s="116" customFormat="1" ht="13.35" customHeight="1" x14ac:dyDescent="0.2">
      <c r="B13" s="127"/>
      <c r="C13" s="441" t="s">
        <v>27</v>
      </c>
      <c r="D13" s="84" t="s">
        <v>51</v>
      </c>
      <c r="E13" s="482">
        <f>+'A2.8.2'!E13/'A2.8.2'!E$29</f>
        <v>2.5963714043114584E-2</v>
      </c>
      <c r="F13" s="483">
        <f>+'A2.8.2'!F13/'A2.8.2'!F$29</f>
        <v>7.9438666955089256E-3</v>
      </c>
      <c r="G13" s="484">
        <f>+'A2.8.2'!G13/'A2.8.2'!G$29</f>
        <v>6.1275578039241586E-3</v>
      </c>
      <c r="H13" s="484">
        <f>+'A2.8.2'!H13/'A2.8.2'!H$29</f>
        <v>4.2886489368164993E-3</v>
      </c>
      <c r="I13" s="484">
        <f>+'A2.8.2'!I13/'A2.8.2'!I$29</f>
        <v>3.2349276077073916E-3</v>
      </c>
      <c r="J13" s="484">
        <f>+'A2.8.2'!J13/'A2.8.2'!J$29</f>
        <v>2.6217224605870836E-3</v>
      </c>
      <c r="K13" s="484">
        <f>+'A2.8.2'!K13/'A2.8.2'!K$29</f>
        <v>2.15854078868422E-3</v>
      </c>
      <c r="L13" s="484">
        <f>+'A2.8.2'!L13/'A2.8.2'!L$29</f>
        <v>1.9103269486247304E-3</v>
      </c>
      <c r="M13" s="484">
        <f>+'A2.8.2'!M13/'A2.8.2'!M$29</f>
        <v>1.7283602808215032E-3</v>
      </c>
      <c r="N13" s="484">
        <f>+'A2.8.2'!N13/'A2.8.2'!N$29</f>
        <v>2.4172745505564143E-3</v>
      </c>
      <c r="O13" s="451">
        <f>+'A2.8.2'!O13/'A2.8.2'!O$29</f>
        <v>2.1070836920824756E-3</v>
      </c>
    </row>
    <row r="14" spans="2:18" s="116" customFormat="1" ht="13.35" customHeight="1" x14ac:dyDescent="0.2">
      <c r="B14" s="127"/>
      <c r="C14" s="441" t="s">
        <v>28</v>
      </c>
      <c r="D14" s="84" t="s">
        <v>52</v>
      </c>
      <c r="E14" s="482">
        <f>+'A2.8.2'!E14/'A2.8.2'!E$29</f>
        <v>2.8012633955397586E-2</v>
      </c>
      <c r="F14" s="483">
        <f>+'A2.8.2'!F14/'A2.8.2'!F$29</f>
        <v>9.5697066799760363E-3</v>
      </c>
      <c r="G14" s="484">
        <f>+'A2.8.2'!G14/'A2.8.2'!G$29</f>
        <v>7.5452028387999522E-3</v>
      </c>
      <c r="H14" s="484">
        <f>+'A2.8.2'!H14/'A2.8.2'!H$29</f>
        <v>5.294873768188357E-3</v>
      </c>
      <c r="I14" s="484">
        <f>+'A2.8.2'!I14/'A2.8.2'!I$29</f>
        <v>4.080858959194804E-3</v>
      </c>
      <c r="J14" s="484">
        <f>+'A2.8.2'!J14/'A2.8.2'!J$29</f>
        <v>3.3166498107003173E-3</v>
      </c>
      <c r="K14" s="484">
        <f>+'A2.8.2'!K14/'A2.8.2'!K$29</f>
        <v>2.6862223436034723E-3</v>
      </c>
      <c r="L14" s="484">
        <f>+'A2.8.2'!L14/'A2.8.2'!L$29</f>
        <v>2.3105771374837642E-3</v>
      </c>
      <c r="M14" s="484">
        <f>+'A2.8.2'!M14/'A2.8.2'!M$29</f>
        <v>2.0915028947953232E-3</v>
      </c>
      <c r="N14" s="484">
        <f>+'A2.8.2'!N14/'A2.8.2'!N$29</f>
        <v>2.4166354088211045E-3</v>
      </c>
      <c r="O14" s="451">
        <f>+'A2.8.2'!O14/'A2.8.2'!O$29</f>
        <v>1.971393286785611E-3</v>
      </c>
    </row>
    <row r="15" spans="2:18" s="116" customFormat="1" ht="13.35" customHeight="1" x14ac:dyDescent="0.2">
      <c r="B15" s="127"/>
      <c r="C15" s="441" t="s">
        <v>29</v>
      </c>
      <c r="D15" s="84" t="s">
        <v>53</v>
      </c>
      <c r="E15" s="482">
        <f>+'A2.8.2'!E15/'A2.8.2'!E$29</f>
        <v>2.8868700898505302E-2</v>
      </c>
      <c r="F15" s="483">
        <f>+'A2.8.2'!F15/'A2.8.2'!F$29</f>
        <v>1.089323029651154E-2</v>
      </c>
      <c r="G15" s="484">
        <f>+'A2.8.2'!G15/'A2.8.2'!G$29</f>
        <v>8.7933510763582683E-3</v>
      </c>
      <c r="H15" s="484">
        <f>+'A2.8.2'!H15/'A2.8.2'!H$29</f>
        <v>6.5185317802726661E-3</v>
      </c>
      <c r="I15" s="484">
        <f>+'A2.8.2'!I15/'A2.8.2'!I$29</f>
        <v>5.1036049807654301E-3</v>
      </c>
      <c r="J15" s="484">
        <f>+'A2.8.2'!J15/'A2.8.2'!J$29</f>
        <v>4.0060945372416001E-3</v>
      </c>
      <c r="K15" s="484">
        <f>+'A2.8.2'!K15/'A2.8.2'!K$29</f>
        <v>3.2956027419148068E-3</v>
      </c>
      <c r="L15" s="484">
        <f>+'A2.8.2'!L15/'A2.8.2'!L$29</f>
        <v>2.7872753020339188E-3</v>
      </c>
      <c r="M15" s="484">
        <f>+'A2.8.2'!M15/'A2.8.2'!M$29</f>
        <v>2.4259309967458449E-3</v>
      </c>
      <c r="N15" s="484">
        <f>+'A2.8.2'!N15/'A2.8.2'!N$29</f>
        <v>2.790767778853875E-3</v>
      </c>
      <c r="O15" s="451">
        <f>+'A2.8.2'!O15/'A2.8.2'!O$29</f>
        <v>2.3043223599025853E-3</v>
      </c>
    </row>
    <row r="16" spans="2:18" s="116" customFormat="1" ht="13.35" customHeight="1" x14ac:dyDescent="0.2">
      <c r="B16" s="127"/>
      <c r="C16" s="441" t="s">
        <v>30</v>
      </c>
      <c r="D16" s="84" t="s">
        <v>54</v>
      </c>
      <c r="E16" s="482">
        <f>+'A2.8.2'!E16/'A2.8.2'!E$29</f>
        <v>2.927715764539119E-2</v>
      </c>
      <c r="F16" s="483">
        <f>+'A2.8.2'!F16/'A2.8.2'!F$29</f>
        <v>1.2106698065715763E-2</v>
      </c>
      <c r="G16" s="484">
        <f>+'A2.8.2'!G16/'A2.8.2'!G$29</f>
        <v>9.9821854677142711E-3</v>
      </c>
      <c r="H16" s="484">
        <f>+'A2.8.2'!H16/'A2.8.2'!H$29</f>
        <v>7.6452259805085826E-3</v>
      </c>
      <c r="I16" s="484">
        <f>+'A2.8.2'!I16/'A2.8.2'!I$29</f>
        <v>6.2467404665241446E-3</v>
      </c>
      <c r="J16" s="484">
        <f>+'A2.8.2'!J16/'A2.8.2'!J$29</f>
        <v>5.0898263549398835E-3</v>
      </c>
      <c r="K16" s="484">
        <f>+'A2.8.2'!K16/'A2.8.2'!K$29</f>
        <v>4.0977447758256931E-3</v>
      </c>
      <c r="L16" s="484">
        <f>+'A2.8.2'!L16/'A2.8.2'!L$29</f>
        <v>3.4964440209227601E-3</v>
      </c>
      <c r="M16" s="484">
        <f>+'A2.8.2'!M16/'A2.8.2'!M$29</f>
        <v>2.9873626611668235E-3</v>
      </c>
      <c r="N16" s="484">
        <f>+'A2.8.2'!N16/'A2.8.2'!N$29</f>
        <v>3.2249628688175475E-3</v>
      </c>
      <c r="O16" s="451">
        <f>+'A2.8.2'!O16/'A2.8.2'!O$29</f>
        <v>2.7362775591322406E-3</v>
      </c>
    </row>
    <row r="17" spans="2:15" s="116" customFormat="1" ht="13.35" customHeight="1" x14ac:dyDescent="0.2">
      <c r="B17" s="127"/>
      <c r="C17" s="441" t="s">
        <v>31</v>
      </c>
      <c r="D17" s="84" t="s">
        <v>55</v>
      </c>
      <c r="E17" s="482">
        <f>+'A2.8.2'!E17/'A2.8.2'!E$29</f>
        <v>2.8342783803611608E-2</v>
      </c>
      <c r="F17" s="483">
        <f>+'A2.8.2'!F17/'A2.8.2'!F$29</f>
        <v>1.2723382745323784E-2</v>
      </c>
      <c r="G17" s="484">
        <f>+'A2.8.2'!G17/'A2.8.2'!G$29</f>
        <v>1.0844955465012938E-2</v>
      </c>
      <c r="H17" s="484">
        <f>+'A2.8.2'!H17/'A2.8.2'!H$29</f>
        <v>8.4267198344325361E-3</v>
      </c>
      <c r="I17" s="484">
        <f>+'A2.8.2'!I17/'A2.8.2'!I$29</f>
        <v>6.8902968110704978E-3</v>
      </c>
      <c r="J17" s="484">
        <f>+'A2.8.2'!J17/'A2.8.2'!J$29</f>
        <v>5.6901462050466768E-3</v>
      </c>
      <c r="K17" s="484">
        <f>+'A2.8.2'!K17/'A2.8.2'!K$29</f>
        <v>4.6443573418897188E-3</v>
      </c>
      <c r="L17" s="484">
        <f>+'A2.8.2'!L17/'A2.8.2'!L$29</f>
        <v>3.9355006339088974E-3</v>
      </c>
      <c r="M17" s="484">
        <f>+'A2.8.2'!M17/'A2.8.2'!M$29</f>
        <v>3.4098452054360366E-3</v>
      </c>
      <c r="N17" s="484">
        <f>+'A2.8.2'!N17/'A2.8.2'!N$29</f>
        <v>3.7412351573218728E-3</v>
      </c>
      <c r="O17" s="451">
        <f>+'A2.8.2'!O17/'A2.8.2'!O$29</f>
        <v>2.9836806983099366E-3</v>
      </c>
    </row>
    <row r="18" spans="2:15" s="116" customFormat="1" ht="13.35" customHeight="1" x14ac:dyDescent="0.2">
      <c r="B18" s="127"/>
      <c r="C18" s="441" t="s">
        <v>32</v>
      </c>
      <c r="D18" s="84" t="s">
        <v>56</v>
      </c>
      <c r="E18" s="482">
        <f>+'A2.8.2'!E18/'A2.8.2'!E$29</f>
        <v>2.7279668111473188E-2</v>
      </c>
      <c r="F18" s="483">
        <f>+'A2.8.2'!F18/'A2.8.2'!F$29</f>
        <v>1.3230355274972809E-2</v>
      </c>
      <c r="G18" s="484">
        <f>+'A2.8.2'!G18/'A2.8.2'!G$29</f>
        <v>1.1898273749251205E-2</v>
      </c>
      <c r="H18" s="484">
        <f>+'A2.8.2'!H18/'A2.8.2'!H$29</f>
        <v>9.3780167203274048E-3</v>
      </c>
      <c r="I18" s="484">
        <f>+'A2.8.2'!I18/'A2.8.2'!I$29</f>
        <v>7.6856224537644466E-3</v>
      </c>
      <c r="J18" s="484">
        <f>+'A2.8.2'!J18/'A2.8.2'!J$29</f>
        <v>6.5636797245433648E-3</v>
      </c>
      <c r="K18" s="484">
        <f>+'A2.8.2'!K18/'A2.8.2'!K$29</f>
        <v>5.4210128049281261E-3</v>
      </c>
      <c r="L18" s="484">
        <f>+'A2.8.2'!L18/'A2.8.2'!L$29</f>
        <v>4.540669362752001E-3</v>
      </c>
      <c r="M18" s="484">
        <f>+'A2.8.2'!M18/'A2.8.2'!M$29</f>
        <v>3.9225608838305802E-3</v>
      </c>
      <c r="N18" s="484">
        <f>+'A2.8.2'!N18/'A2.8.2'!N$29</f>
        <v>4.1089574496514097E-3</v>
      </c>
      <c r="O18" s="451">
        <f>+'A2.8.2'!O18/'A2.8.2'!O$29</f>
        <v>3.4403625804552388E-3</v>
      </c>
    </row>
    <row r="19" spans="2:15" s="116" customFormat="1" ht="13.35" customHeight="1" x14ac:dyDescent="0.2">
      <c r="B19" s="127"/>
      <c r="C19" s="441" t="s">
        <v>33</v>
      </c>
      <c r="D19" s="84" t="s">
        <v>57</v>
      </c>
      <c r="E19" s="482">
        <f>+'A2.8.2'!E19/'A2.8.2'!E$29</f>
        <v>2.7267059373551446E-2</v>
      </c>
      <c r="F19" s="483">
        <f>+'A2.8.2'!F19/'A2.8.2'!F$29</f>
        <v>1.4204275378395571E-2</v>
      </c>
      <c r="G19" s="484">
        <f>+'A2.8.2'!G19/'A2.8.2'!G$29</f>
        <v>1.3111816282742056E-2</v>
      </c>
      <c r="H19" s="484">
        <f>+'A2.8.2'!H19/'A2.8.2'!H$29</f>
        <v>1.020155733310411E-2</v>
      </c>
      <c r="I19" s="484">
        <f>+'A2.8.2'!I19/'A2.8.2'!I$29</f>
        <v>8.900882172792661E-3</v>
      </c>
      <c r="J19" s="484">
        <f>+'A2.8.2'!J19/'A2.8.2'!J$29</f>
        <v>7.3686293616140961E-3</v>
      </c>
      <c r="K19" s="484">
        <f>+'A2.8.2'!K19/'A2.8.2'!K$29</f>
        <v>6.1610203146054083E-3</v>
      </c>
      <c r="L19" s="484">
        <f>+'A2.8.2'!L19/'A2.8.2'!L$29</f>
        <v>5.1862468742835616E-3</v>
      </c>
      <c r="M19" s="484">
        <f>+'A2.8.2'!M19/'A2.8.2'!M$29</f>
        <v>4.4549782945373763E-3</v>
      </c>
      <c r="N19" s="484">
        <f>+'A2.8.2'!N19/'A2.8.2'!N$29</f>
        <v>4.6824889906591045E-3</v>
      </c>
      <c r="O19" s="451">
        <f>+'A2.8.2'!O19/'A2.8.2'!O$29</f>
        <v>3.8500826598162094E-3</v>
      </c>
    </row>
    <row r="20" spans="2:15" s="116" customFormat="1" ht="13.35" customHeight="1" x14ac:dyDescent="0.2">
      <c r="B20" s="127"/>
      <c r="C20" s="441" t="s">
        <v>34</v>
      </c>
      <c r="D20" s="84" t="s">
        <v>58</v>
      </c>
      <c r="E20" s="482">
        <f>+'A2.8.2'!E20/'A2.8.2'!E$29</f>
        <v>0.13561759423289599</v>
      </c>
      <c r="F20" s="483">
        <f>+'A2.8.2'!F20/'A2.8.2'!F$29</f>
        <v>8.4990633992421419E-2</v>
      </c>
      <c r="G20" s="484">
        <f>+'A2.8.2'!G20/'A2.8.2'!G$29</f>
        <v>7.5502310181841698E-2</v>
      </c>
      <c r="H20" s="484">
        <f>+'A2.8.2'!H20/'A2.8.2'!H$29</f>
        <v>6.440257979800737E-2</v>
      </c>
      <c r="I20" s="484">
        <f>+'A2.8.2'!I20/'A2.8.2'!I$29</f>
        <v>5.5358982090738487E-2</v>
      </c>
      <c r="J20" s="484">
        <f>+'A2.8.2'!J20/'A2.8.2'!J$29</f>
        <v>4.8018580943669058E-2</v>
      </c>
      <c r="K20" s="484">
        <f>+'A2.8.2'!K20/'A2.8.2'!K$29</f>
        <v>4.0546357844308427E-2</v>
      </c>
      <c r="L20" s="484">
        <f>+'A2.8.2'!L20/'A2.8.2'!L$29</f>
        <v>3.4442629120465432E-2</v>
      </c>
      <c r="M20" s="484">
        <f>+'A2.8.2'!M20/'A2.8.2'!M$29</f>
        <v>2.9919914806157306E-2</v>
      </c>
      <c r="N20" s="484">
        <f>+'A2.8.2'!N20/'A2.8.2'!N$29</f>
        <v>3.0421040437161626E-2</v>
      </c>
      <c r="O20" s="451">
        <f>+'A2.8.2'!O20/'A2.8.2'!O$29</f>
        <v>2.533827798170709E-2</v>
      </c>
    </row>
    <row r="21" spans="2:15" s="116" customFormat="1" ht="13.35" customHeight="1" x14ac:dyDescent="0.2">
      <c r="B21" s="127"/>
      <c r="C21" s="441" t="s">
        <v>35</v>
      </c>
      <c r="D21" s="107" t="s">
        <v>744</v>
      </c>
      <c r="E21" s="482">
        <f>+'A2.8.2'!E21/'A2.8.2'!E$29</f>
        <v>0.12499473253382874</v>
      </c>
      <c r="F21" s="483">
        <f>+'A2.8.2'!F21/'A2.8.2'!F$29</f>
        <v>0.10067156393872743</v>
      </c>
      <c r="G21" s="484">
        <f>+'A2.8.2'!G21/'A2.8.2'!G$29</f>
        <v>9.0223288504987217E-2</v>
      </c>
      <c r="H21" s="484">
        <f>+'A2.8.2'!H21/'A2.8.2'!H$29</f>
        <v>7.7227239804548528E-2</v>
      </c>
      <c r="I21" s="484">
        <f>+'A2.8.2'!I21/'A2.8.2'!I$29</f>
        <v>6.9540288100019651E-2</v>
      </c>
      <c r="J21" s="484">
        <f>+'A2.8.2'!J21/'A2.8.2'!J$29</f>
        <v>6.2210979291243494E-2</v>
      </c>
      <c r="K21" s="484">
        <f>+'A2.8.2'!K21/'A2.8.2'!K$29</f>
        <v>5.4892220333000667E-2</v>
      </c>
      <c r="L21" s="484">
        <f>+'A2.8.2'!L21/'A2.8.2'!L$29</f>
        <v>4.8065222938845499E-2</v>
      </c>
      <c r="M21" s="484">
        <f>+'A2.8.2'!M21/'A2.8.2'!M$29</f>
        <v>4.1851287331504616E-2</v>
      </c>
      <c r="N21" s="484">
        <f>+'A2.8.2'!N21/'A2.8.2'!N$29</f>
        <v>4.1248694290366511E-2</v>
      </c>
      <c r="O21" s="451">
        <f>+'A2.8.2'!O21/'A2.8.2'!O$29</f>
        <v>3.4805594887428702E-2</v>
      </c>
    </row>
    <row r="22" spans="2:15" s="116" customFormat="1" ht="13.35" customHeight="1" x14ac:dyDescent="0.2">
      <c r="B22" s="127"/>
      <c r="C22" s="441" t="s">
        <v>36</v>
      </c>
      <c r="D22" s="107" t="s">
        <v>773</v>
      </c>
      <c r="E22" s="482">
        <f>+'A2.8.2'!E22/'A2.8.2'!E$29</f>
        <v>0.15882961712903682</v>
      </c>
      <c r="F22" s="483">
        <f>+'A2.8.2'!F22/'A2.8.2'!F$29</f>
        <v>0.16732004848610735</v>
      </c>
      <c r="G22" s="484">
        <f>+'A2.8.2'!G22/'A2.8.2'!G$29</f>
        <v>0.16839097682318199</v>
      </c>
      <c r="H22" s="484">
        <f>+'A2.8.2'!H22/'A2.8.2'!H$29</f>
        <v>0.16195000716161115</v>
      </c>
      <c r="I22" s="484">
        <f>+'A2.8.2'!I22/'A2.8.2'!I$29</f>
        <v>0.15799935931774478</v>
      </c>
      <c r="J22" s="484">
        <f>+'A2.8.2'!J22/'A2.8.2'!J$29</f>
        <v>0.14561000648401642</v>
      </c>
      <c r="K22" s="484">
        <f>+'A2.8.2'!K22/'A2.8.2'!K$29</f>
        <v>0.13250440083856621</v>
      </c>
      <c r="L22" s="484">
        <f>+'A2.8.2'!L22/'A2.8.2'!L$29</f>
        <v>0.11993848195765529</v>
      </c>
      <c r="M22" s="484">
        <f>+'A2.8.2'!M22/'A2.8.2'!M$29</f>
        <v>0.10874621163543742</v>
      </c>
      <c r="N22" s="484">
        <f>+'A2.8.2'!N22/'A2.8.2'!N$29</f>
        <v>0.10706287171983447</v>
      </c>
      <c r="O22" s="451">
        <f>+'A2.8.2'!O22/'A2.8.2'!O$29</f>
        <v>9.3698599830654539E-2</v>
      </c>
    </row>
    <row r="23" spans="2:15" s="116" customFormat="1" ht="13.35" customHeight="1" x14ac:dyDescent="0.2">
      <c r="B23" s="127"/>
      <c r="C23" s="441" t="s">
        <v>37</v>
      </c>
      <c r="D23" s="107" t="s">
        <v>754</v>
      </c>
      <c r="E23" s="482">
        <f>+'A2.8.2'!E23/'A2.8.2'!E$29</f>
        <v>0.10484596933488576</v>
      </c>
      <c r="F23" s="483">
        <f>+'A2.8.2'!F23/'A2.8.2'!F$29</f>
        <v>0.15630619729553138</v>
      </c>
      <c r="G23" s="484">
        <f>+'A2.8.2'!G23/'A2.8.2'!G$29</f>
        <v>0.16116026481947257</v>
      </c>
      <c r="H23" s="484">
        <f>+'A2.8.2'!H23/'A2.8.2'!H$29</f>
        <v>0.16193707139133157</v>
      </c>
      <c r="I23" s="484">
        <f>+'A2.8.2'!I23/'A2.8.2'!I$29</f>
        <v>0.17469689308769432</v>
      </c>
      <c r="J23" s="484">
        <f>+'A2.8.2'!J23/'A2.8.2'!J$29</f>
        <v>0.18206165675869349</v>
      </c>
      <c r="K23" s="484">
        <f>+'A2.8.2'!K23/'A2.8.2'!K$29</f>
        <v>0.18675176599578378</v>
      </c>
      <c r="L23" s="484">
        <f>+'A2.8.2'!L23/'A2.8.2'!L$29</f>
        <v>0.18566888210451821</v>
      </c>
      <c r="M23" s="484">
        <f>+'A2.8.2'!M23/'A2.8.2'!M$29</f>
        <v>0.18234023338129965</v>
      </c>
      <c r="N23" s="484">
        <f>+'A2.8.2'!N23/'A2.8.2'!N$29</f>
        <v>0.18043443341938675</v>
      </c>
      <c r="O23" s="451">
        <f>+'A2.8.2'!O23/'A2.8.2'!O$29</f>
        <v>0.16938352713122012</v>
      </c>
    </row>
    <row r="24" spans="2:15" s="116" customFormat="1" ht="13.35" customHeight="1" x14ac:dyDescent="0.2">
      <c r="B24" s="127"/>
      <c r="C24" s="441" t="s">
        <v>38</v>
      </c>
      <c r="D24" s="84" t="s">
        <v>62</v>
      </c>
      <c r="E24" s="482">
        <f>+'A2.8.2'!E24/'A2.8.2'!E$29</f>
        <v>6.6699559988227422E-2</v>
      </c>
      <c r="F24" s="483">
        <f>+'A2.8.2'!F24/'A2.8.2'!F$29</f>
        <v>0.1444487778645562</v>
      </c>
      <c r="G24" s="484">
        <f>+'A2.8.2'!G24/'A2.8.2'!G$29</f>
        <v>0.15353008673402344</v>
      </c>
      <c r="H24" s="484">
        <f>+'A2.8.2'!H24/'A2.8.2'!H$29</f>
        <v>0.15923352303810515</v>
      </c>
      <c r="I24" s="484">
        <f>+'A2.8.2'!I24/'A2.8.2'!I$29</f>
        <v>0.17092125524579224</v>
      </c>
      <c r="J24" s="484">
        <f>+'A2.8.2'!J24/'A2.8.2'!J$29</f>
        <v>0.1762776868878527</v>
      </c>
      <c r="K24" s="484">
        <f>+'A2.8.2'!K24/'A2.8.2'!K$29</f>
        <v>0.18753628224101054</v>
      </c>
      <c r="L24" s="484">
        <f>+'A2.8.2'!L24/'A2.8.2'!L$29</f>
        <v>0.19534332219258535</v>
      </c>
      <c r="M24" s="484">
        <f>+'A2.8.2'!M24/'A2.8.2'!M$29</f>
        <v>0.20262672481305696</v>
      </c>
      <c r="N24" s="484">
        <f>+'A2.8.2'!N24/'A2.8.2'!N$29</f>
        <v>0.20312542694067845</v>
      </c>
      <c r="O24" s="451">
        <f>+'A2.8.2'!O24/'A2.8.2'!O$29</f>
        <v>0.20318628954470708</v>
      </c>
    </row>
    <row r="25" spans="2:15" s="116" customFormat="1" ht="13.35" customHeight="1" x14ac:dyDescent="0.2">
      <c r="B25" s="127"/>
      <c r="C25" s="441" t="s">
        <v>39</v>
      </c>
      <c r="D25" s="84" t="s">
        <v>63</v>
      </c>
      <c r="E25" s="482">
        <f>+'A2.8.2'!E25/'A2.8.2'!E$29</f>
        <v>2.3588294180437012E-2</v>
      </c>
      <c r="F25" s="483">
        <f>+'A2.8.2'!F25/'A2.8.2'!F$29</f>
        <v>7.2595326187662998E-2</v>
      </c>
      <c r="G25" s="484">
        <f>+'A2.8.2'!G25/'A2.8.2'!G$29</f>
        <v>7.9009679311074846E-2</v>
      </c>
      <c r="H25" s="484">
        <f>+'A2.8.2'!H25/'A2.8.2'!H$29</f>
        <v>8.3895281261904611E-2</v>
      </c>
      <c r="I25" s="484">
        <f>+'A2.8.2'!I25/'A2.8.2'!I$29</f>
        <v>9.3384898069808819E-2</v>
      </c>
      <c r="J25" s="484">
        <f>+'A2.8.2'!J25/'A2.8.2'!J$29</f>
        <v>9.8563761057296459E-2</v>
      </c>
      <c r="K25" s="484">
        <f>+'A2.8.2'!K25/'A2.8.2'!K$29</f>
        <v>0.10795563676990358</v>
      </c>
      <c r="L25" s="484">
        <f>+'A2.8.2'!L25/'A2.8.2'!L$29</f>
        <v>0.11537595838478699</v>
      </c>
      <c r="M25" s="484">
        <f>+'A2.8.2'!M25/'A2.8.2'!M$29</f>
        <v>0.12134327672175838</v>
      </c>
      <c r="N25" s="484">
        <f>+'A2.8.2'!N25/'A2.8.2'!N$29</f>
        <v>0.12212472346958139</v>
      </c>
      <c r="O25" s="451">
        <f>+'A2.8.2'!O25/'A2.8.2'!O$29</f>
        <v>0.12613762236821496</v>
      </c>
    </row>
    <row r="26" spans="2:15" s="116" customFormat="1" ht="13.35" customHeight="1" x14ac:dyDescent="0.2">
      <c r="B26" s="127"/>
      <c r="C26" s="441" t="s">
        <v>40</v>
      </c>
      <c r="D26" s="84" t="s">
        <v>64</v>
      </c>
      <c r="E26" s="482">
        <f>+'A2.8.2'!E26/'A2.8.2'!E$29</f>
        <v>2.0622918106579007E-2</v>
      </c>
      <c r="F26" s="483">
        <f>+'A2.8.2'!F26/'A2.8.2'!F$29</f>
        <v>9.8387226280330448E-2</v>
      </c>
      <c r="G26" s="484">
        <f>+'A2.8.2'!G26/'A2.8.2'!G$29</f>
        <v>0.10594336459055606</v>
      </c>
      <c r="H26" s="484">
        <f>+'A2.8.2'!H26/'A2.8.2'!H$29</f>
        <v>0.11341535740069184</v>
      </c>
      <c r="I26" s="484">
        <f>+'A2.8.2'!I26/'A2.8.2'!I$29</f>
        <v>0.12443081393931263</v>
      </c>
      <c r="J26" s="484">
        <f>+'A2.8.2'!J26/'A2.8.2'!J$29</f>
        <v>0.13001689694462706</v>
      </c>
      <c r="K26" s="484">
        <f>+'A2.8.2'!K26/'A2.8.2'!K$29</f>
        <v>0.14397875914961755</v>
      </c>
      <c r="L26" s="484">
        <f>+'A2.8.2'!L26/'A2.8.2'!L$29</f>
        <v>0.15597736659771008</v>
      </c>
      <c r="M26" s="484">
        <f>+'A2.8.2'!M26/'A2.8.2'!M$29</f>
        <v>0.16698777766135242</v>
      </c>
      <c r="N26" s="484">
        <f>+'A2.8.2'!N26/'A2.8.2'!N$29</f>
        <v>0.17108871750953464</v>
      </c>
      <c r="O26" s="451">
        <f>+'A2.8.2'!O26/'A2.8.2'!O$29</f>
        <v>0.18575803436427102</v>
      </c>
    </row>
    <row r="27" spans="2:15" s="116" customFormat="1" ht="13.35" customHeight="1" x14ac:dyDescent="0.2">
      <c r="B27" s="127"/>
      <c r="C27" s="441" t="s">
        <v>41</v>
      </c>
      <c r="D27" s="84" t="s">
        <v>65</v>
      </c>
      <c r="E27" s="482">
        <f>+'A2.8.2'!E27/'A2.8.2'!E$29</f>
        <v>5.2452349754444827E-3</v>
      </c>
      <c r="F27" s="483">
        <f>+'A2.8.2'!F27/'A2.8.2'!F$29</f>
        <v>5.3539721497157744E-2</v>
      </c>
      <c r="G27" s="484">
        <f>+'A2.8.2'!G27/'A2.8.2'!G$29</f>
        <v>5.7817251336399186E-2</v>
      </c>
      <c r="H27" s="484">
        <f>+'A2.8.2'!H27/'A2.8.2'!H$29</f>
        <v>6.4633878739944556E-2</v>
      </c>
      <c r="I27" s="484">
        <f>+'A2.8.2'!I27/'A2.8.2'!I$29</f>
        <v>6.6989086686801813E-2</v>
      </c>
      <c r="J27" s="484">
        <f>+'A2.8.2'!J27/'A2.8.2'!J$29</f>
        <v>7.2363702934608601E-2</v>
      </c>
      <c r="K27" s="484">
        <f>+'A2.8.2'!K27/'A2.8.2'!K$29</f>
        <v>7.32341226410093E-2</v>
      </c>
      <c r="L27" s="484">
        <f>+'A2.8.2'!L27/'A2.8.2'!L$29</f>
        <v>7.7553523371166597E-2</v>
      </c>
      <c r="M27" s="484">
        <f>+'A2.8.2'!M27/'A2.8.2'!M$29</f>
        <v>8.0212045648555622E-2</v>
      </c>
      <c r="N27" s="484">
        <f>+'A2.8.2'!N27/'A2.8.2'!N$29</f>
        <v>8.0157999683582795E-2</v>
      </c>
      <c r="O27" s="451">
        <f>+'A2.8.2'!O27/'A2.8.2'!O$29</f>
        <v>9.0102622272330596E-2</v>
      </c>
    </row>
    <row r="28" spans="2:15" s="116" customFormat="1" ht="13.35" customHeight="1" x14ac:dyDescent="0.2">
      <c r="B28" s="127"/>
      <c r="C28" s="441" t="s">
        <v>42</v>
      </c>
      <c r="D28" s="84" t="s">
        <v>66</v>
      </c>
      <c r="E28" s="482">
        <f>+'A2.8.2'!E28/'A2.8.2'!E$29</f>
        <v>9.7352729111551827E-4</v>
      </c>
      <c r="F28" s="483">
        <f>+'A2.8.2'!F28/'A2.8.2'!F$29</f>
        <v>3.4749589087853611E-2</v>
      </c>
      <c r="G28" s="484">
        <f>+'A2.8.2'!G28/'A2.8.2'!G$29</f>
        <v>3.9260419677907686E-2</v>
      </c>
      <c r="H28" s="484">
        <f>+'A2.8.2'!H28/'A2.8.2'!H$29</f>
        <v>6.3628942098184496E-2</v>
      </c>
      <c r="I28" s="484">
        <f>+'A2.8.2'!I28/'A2.8.2'!I$29</f>
        <v>4.9072268017312994E-2</v>
      </c>
      <c r="J28" s="484">
        <f>+'A2.8.2'!J28/'A2.8.2'!J$29</f>
        <v>5.4971394146777715E-2</v>
      </c>
      <c r="K28" s="484">
        <f>+'A2.8.2'!K28/'A2.8.2'!K$29</f>
        <v>4.9148083166859681E-2</v>
      </c>
      <c r="L28" s="484">
        <f>+'A2.8.2'!L28/'A2.8.2'!L$29</f>
        <v>4.8931208848445436E-2</v>
      </c>
      <c r="M28" s="484">
        <f>+'A2.8.2'!M28/'A2.8.2'!M$29</f>
        <v>5.1188018126511484E-2</v>
      </c>
      <c r="N28" s="484">
        <f>+'A2.8.2'!N28/'A2.8.2'!N$29</f>
        <v>4.6901637790363424E-2</v>
      </c>
      <c r="O28" s="451">
        <f>+'A2.8.2'!O28/'A2.8.2'!O$29</f>
        <v>5.8906353465355284E-2</v>
      </c>
    </row>
    <row r="29" spans="2:15" s="116" customFormat="1" ht="13.35" customHeight="1" x14ac:dyDescent="0.2">
      <c r="B29" s="622"/>
      <c r="C29" s="566" t="s">
        <v>8</v>
      </c>
      <c r="D29" s="567"/>
      <c r="E29" s="424">
        <f t="shared" ref="E29:O29" si="0">SUM(E4:E28)</f>
        <v>1</v>
      </c>
      <c r="F29" s="490">
        <f t="shared" si="0"/>
        <v>1.0000000000000002</v>
      </c>
      <c r="G29" s="490">
        <f t="shared" si="0"/>
        <v>1</v>
      </c>
      <c r="H29" s="490">
        <f t="shared" si="0"/>
        <v>0.99999999999999978</v>
      </c>
      <c r="I29" s="490">
        <f t="shared" si="0"/>
        <v>0.99999999999999989</v>
      </c>
      <c r="J29" s="490">
        <f t="shared" si="0"/>
        <v>1</v>
      </c>
      <c r="K29" s="490">
        <f t="shared" si="0"/>
        <v>1</v>
      </c>
      <c r="L29" s="490">
        <f t="shared" si="0"/>
        <v>1</v>
      </c>
      <c r="M29" s="490">
        <f t="shared" si="0"/>
        <v>1.0000000000000002</v>
      </c>
      <c r="N29" s="490">
        <f t="shared" si="0"/>
        <v>1.0000000000000002</v>
      </c>
      <c r="O29" s="425">
        <f t="shared" si="0"/>
        <v>1</v>
      </c>
    </row>
    <row r="30" spans="2:15" s="116" customFormat="1" ht="13.35" customHeight="1" x14ac:dyDescent="0.2">
      <c r="B30" s="127"/>
      <c r="C30" s="563"/>
      <c r="D30" s="560" t="s">
        <v>193</v>
      </c>
      <c r="E30" s="421">
        <f>+'A2.8.2'!E30/'A2.8.2'!E$29</f>
        <v>3.5862900547252406E-2</v>
      </c>
      <c r="F30" s="609">
        <f>+'A2.8.2'!F30/'A2.8.2'!F$29</f>
        <v>-1.5270259782557364E-2</v>
      </c>
      <c r="G30" s="610">
        <f>+'A2.8.2'!G30/'A2.8.2'!G$29</f>
        <v>-1.4609552900418342E-2</v>
      </c>
      <c r="H30" s="486">
        <f>+'A2.8.2'!H30/'A2.8.2'!H$29</f>
        <v>-1.2570699882815393E-2</v>
      </c>
      <c r="I30" s="486">
        <f>+'A2.8.2'!I30/'A2.8.2'!I$29</f>
        <v>-1.281565339991584E-2</v>
      </c>
      <c r="J30" s="486">
        <f>+'A2.8.2'!J30/'A2.8.2'!J$29</f>
        <v>-1.1874583014315441E-2</v>
      </c>
      <c r="K30" s="486">
        <f>+'A2.8.2'!K30/'A2.8.2'!K$29</f>
        <v>-1.1222039108022091E-2</v>
      </c>
      <c r="L30" s="486">
        <f>+'A2.8.2'!L30/'A2.8.2'!L$29</f>
        <v>-1.104015656168124E-2</v>
      </c>
      <c r="M30" s="486">
        <f>+'A2.8.2'!M30/'A2.8.2'!M$29</f>
        <v>-1.1610552032825695E-2</v>
      </c>
      <c r="N30" s="486">
        <f>+'A2.8.2'!N30/'A2.8.2'!N$29</f>
        <v>-1.2396100535370474E-2</v>
      </c>
      <c r="O30" s="422">
        <f>+'A2.8.2'!O30/'A2.8.2'!O$29</f>
        <v>-1.2113600797650415E-2</v>
      </c>
    </row>
    <row r="31" spans="2:15" s="116" customFormat="1" ht="13.35" customHeight="1" x14ac:dyDescent="0.2">
      <c r="B31" s="127"/>
      <c r="C31" s="441"/>
      <c r="D31" s="106" t="s">
        <v>745</v>
      </c>
      <c r="E31" s="421">
        <f>+'A2.8.2'!E31/'A2.8.2'!E$29</f>
        <v>0.10362690346318895</v>
      </c>
      <c r="F31" s="420">
        <f>+'A2.8.2'!F31/'A2.8.2'!F$29</f>
        <v>1.5093741385821214E-2</v>
      </c>
      <c r="G31" s="486">
        <f>+'A2.8.2'!G31/'A2.8.2'!G$29</f>
        <v>1.065915832928481E-2</v>
      </c>
      <c r="H31" s="486">
        <f>+'A2.8.2'!H31/'A2.8.2'!H$29</f>
        <v>6.881640136043342E-3</v>
      </c>
      <c r="I31" s="486">
        <f>+'A2.8.2'!I31/'A2.8.2'!I$29</f>
        <v>5.2808099642202046E-3</v>
      </c>
      <c r="J31" s="486">
        <f>+'A2.8.2'!J31/'A2.8.2'!J$29</f>
        <v>4.5237299911246674E-3</v>
      </c>
      <c r="K31" s="486">
        <f>+'A2.8.2'!K31/'A2.8.2'!K$29</f>
        <v>3.9694264905745262E-3</v>
      </c>
      <c r="L31" s="486">
        <f>+'A2.8.2'!L31/'A2.8.2'!L$29</f>
        <v>3.6274403904476039E-3</v>
      </c>
      <c r="M31" s="486">
        <f>+'A2.8.2'!M31/'A2.8.2'!M$29</f>
        <v>3.5537164667283584E-3</v>
      </c>
      <c r="N31" s="486">
        <f>+'A2.8.2'!N31/'A2.8.2'!N$29</f>
        <v>4.6038331009311245E-3</v>
      </c>
      <c r="O31" s="422">
        <f>+'A2.8.2'!O31/'A2.8.2'!O$29</f>
        <v>3.9624415801878116E-3</v>
      </c>
    </row>
    <row r="32" spans="2:15" s="116" customFormat="1" ht="13.35" customHeight="1" x14ac:dyDescent="0.2">
      <c r="B32" s="127"/>
      <c r="C32" s="441"/>
      <c r="D32" s="106" t="s">
        <v>752</v>
      </c>
      <c r="E32" s="421">
        <f>+'A2.8.2'!E32/'A2.8.2'!E$29</f>
        <v>0.6385346921128694</v>
      </c>
      <c r="F32" s="420">
        <f>+'A2.8.2'!F32/'A2.8.2'!F$29</f>
        <v>0.44014968018364392</v>
      </c>
      <c r="G32" s="486">
        <f>+'A2.8.2'!G32/'A2.8.2'!G$29</f>
        <v>0.40722932810169982</v>
      </c>
      <c r="H32" s="486">
        <f>+'A2.8.2'!H32/'A2.8.2'!H$29</f>
        <v>0.35894500581660976</v>
      </c>
      <c r="I32" s="486">
        <f>+'A2.8.2'!I32/'A2.8.2'!I$29</f>
        <v>0.3280396283889726</v>
      </c>
      <c r="J32" s="486">
        <f>+'A2.8.2'!J32/'A2.8.2'!J$29</f>
        <v>0.29309575429333473</v>
      </c>
      <c r="K32" s="486">
        <f>+'A2.8.2'!K32/'A2.8.2'!K$29</f>
        <v>0.25864796265326323</v>
      </c>
      <c r="L32" s="486">
        <f>+'A2.8.2'!L32/'A2.8.2'!L$29</f>
        <v>0.22856245467202102</v>
      </c>
      <c r="M32" s="486">
        <f>+'A2.8.2'!M32/'A2.8.2'!M$29</f>
        <v>0.20335875921356295</v>
      </c>
      <c r="N32" s="486">
        <f>+'A2.8.2'!N32/'A2.8.2'!N$29</f>
        <v>0.20395932862131208</v>
      </c>
      <c r="O32" s="422">
        <f>+'A2.8.2'!O32/'A2.8.2'!O$29</f>
        <v>0.17467671007136359</v>
      </c>
    </row>
    <row r="33" spans="2:18" s="116" customFormat="1" ht="13.35" customHeight="1" x14ac:dyDescent="0.2">
      <c r="B33" s="127"/>
      <c r="C33" s="441"/>
      <c r="D33" s="107" t="s">
        <v>754</v>
      </c>
      <c r="E33" s="421">
        <f>+'A2.8.2'!E33/'A2.8.2'!E$29</f>
        <v>0.10484596933488576</v>
      </c>
      <c r="F33" s="420">
        <f>+'A2.8.2'!F33/'A2.8.2'!F$29</f>
        <v>0.15630619729553138</v>
      </c>
      <c r="G33" s="486">
        <f>+'A2.8.2'!G33/'A2.8.2'!G$29</f>
        <v>0.16116026481947257</v>
      </c>
      <c r="H33" s="486">
        <f>+'A2.8.2'!H33/'A2.8.2'!H$29</f>
        <v>0.16193707139133157</v>
      </c>
      <c r="I33" s="486">
        <f>+'A2.8.2'!I33/'A2.8.2'!I$29</f>
        <v>0.17469689308769432</v>
      </c>
      <c r="J33" s="486">
        <f>+'A2.8.2'!J33/'A2.8.2'!J$29</f>
        <v>0.18206165675869349</v>
      </c>
      <c r="K33" s="486">
        <f>+'A2.8.2'!K33/'A2.8.2'!K$29</f>
        <v>0.18675176599578378</v>
      </c>
      <c r="L33" s="486">
        <f>+'A2.8.2'!L33/'A2.8.2'!L$29</f>
        <v>0.18566888210451821</v>
      </c>
      <c r="M33" s="486">
        <f>+'A2.8.2'!M33/'A2.8.2'!M$29</f>
        <v>0.18234023338129965</v>
      </c>
      <c r="N33" s="486">
        <f>+'A2.8.2'!N33/'A2.8.2'!N$29</f>
        <v>0.18043443341938675</v>
      </c>
      <c r="O33" s="422">
        <f>+'A2.8.2'!O33/'A2.8.2'!O$29</f>
        <v>0.16938352713122012</v>
      </c>
    </row>
    <row r="34" spans="2:18" s="116" customFormat="1" ht="13.35" customHeight="1" x14ac:dyDescent="0.2">
      <c r="B34" s="129"/>
      <c r="C34" s="453"/>
      <c r="D34" s="108" t="s">
        <v>256</v>
      </c>
      <c r="E34" s="487">
        <f>+'A2.8.2'!E34/'A2.8.2'!E$29</f>
        <v>0.11712953454180344</v>
      </c>
      <c r="F34" s="491">
        <f>+'A2.8.2'!F34/'A2.8.2'!F$29</f>
        <v>0.40372064091756105</v>
      </c>
      <c r="G34" s="488">
        <f>+'A2.8.2'!G34/'A2.8.2'!G$29</f>
        <v>0.43556080164996125</v>
      </c>
      <c r="H34" s="488">
        <f>+'A2.8.2'!H34/'A2.8.2'!H$29</f>
        <v>0.48480698253883064</v>
      </c>
      <c r="I34" s="488">
        <f>+'A2.8.2'!I34/'A2.8.2'!I$29</f>
        <v>0.50479832195902852</v>
      </c>
      <c r="J34" s="488">
        <f>+'A2.8.2'!J34/'A2.8.2'!J$29</f>
        <v>0.53219344197116258</v>
      </c>
      <c r="K34" s="488">
        <f>+'A2.8.2'!K34/'A2.8.2'!K$29</f>
        <v>0.56185288396840072</v>
      </c>
      <c r="L34" s="488">
        <f>+'A2.8.2'!L34/'A2.8.2'!L$29</f>
        <v>0.5931813793946944</v>
      </c>
      <c r="M34" s="488">
        <f>+'A2.8.2'!M34/'A2.8.2'!M$29</f>
        <v>0.62235784297123486</v>
      </c>
      <c r="N34" s="488">
        <f>+'A2.8.2'!N34/'A2.8.2'!N$29</f>
        <v>0.62339850539374075</v>
      </c>
      <c r="O34" s="470">
        <f>+'A2.8.2'!O34/'A2.8.2'!O$29</f>
        <v>0.66409092201487896</v>
      </c>
    </row>
    <row r="35" spans="2:18" s="116" customFormat="1" ht="13.35" customHeight="1" x14ac:dyDescent="0.2">
      <c r="B35" s="129"/>
      <c r="C35" s="459" t="s">
        <v>8</v>
      </c>
      <c r="D35" s="460"/>
      <c r="E35" s="489">
        <f>SUM(E30:E34)</f>
        <v>0.99999999999999989</v>
      </c>
      <c r="F35" s="492">
        <f>SUM(F30:F34)</f>
        <v>1.0000000000000002</v>
      </c>
      <c r="G35" s="485">
        <f t="shared" ref="G35:O35" si="1">SUM(G30:G34)</f>
        <v>1</v>
      </c>
      <c r="H35" s="485">
        <f t="shared" si="1"/>
        <v>1</v>
      </c>
      <c r="I35" s="485">
        <f t="shared" si="1"/>
        <v>0.99999999999999978</v>
      </c>
      <c r="J35" s="485">
        <f t="shared" si="1"/>
        <v>1</v>
      </c>
      <c r="K35" s="485">
        <f t="shared" si="1"/>
        <v>1</v>
      </c>
      <c r="L35" s="485">
        <f t="shared" si="1"/>
        <v>1</v>
      </c>
      <c r="M35" s="485">
        <f t="shared" si="1"/>
        <v>1</v>
      </c>
      <c r="N35" s="485">
        <f t="shared" si="1"/>
        <v>1.0000000000000002</v>
      </c>
      <c r="O35" s="473">
        <f t="shared" si="1"/>
        <v>1</v>
      </c>
    </row>
    <row r="36" spans="2:18" s="116" customFormat="1" ht="13.35" customHeight="1" x14ac:dyDescent="0.2">
      <c r="B36" s="9" t="s">
        <v>865</v>
      </c>
      <c r="C36" s="475"/>
    </row>
    <row r="37" spans="2:18" s="116" customFormat="1" ht="13.35" customHeight="1" x14ac:dyDescent="0.2"/>
    <row r="38" spans="2:18" customFormat="1" ht="13.35" customHeight="1" x14ac:dyDescent="0.2">
      <c r="I38" s="109" t="s">
        <v>245</v>
      </c>
    </row>
    <row r="39" spans="2:18" s="116" customFormat="1" ht="13.35" customHeight="1" x14ac:dyDescent="0.2">
      <c r="B39" s="115"/>
      <c r="C39" s="115"/>
      <c r="D39" s="115"/>
      <c r="E39" s="115"/>
      <c r="F39" s="115"/>
      <c r="G39" s="115"/>
      <c r="H39" s="115"/>
      <c r="I39" s="115"/>
      <c r="J39" s="115"/>
      <c r="K39" s="115"/>
      <c r="L39" s="115"/>
      <c r="M39" s="115"/>
      <c r="N39" s="115"/>
      <c r="O39" s="115"/>
      <c r="P39" s="131"/>
    </row>
    <row r="40" spans="2:18" s="116" customFormat="1" ht="13.35" customHeight="1" x14ac:dyDescent="0.2"/>
    <row r="41" spans="2:18" s="116" customFormat="1" ht="13.35" customHeight="1" x14ac:dyDescent="0.2"/>
    <row r="42" spans="2:18" s="116" customFormat="1" ht="13.35" customHeight="1" x14ac:dyDescent="0.2"/>
    <row r="43" spans="2:18" s="354" customFormat="1" x14ac:dyDescent="0.2">
      <c r="B43" s="116"/>
      <c r="E43" s="476"/>
      <c r="P43" s="438"/>
      <c r="Q43" s="438"/>
      <c r="R43" s="438"/>
    </row>
  </sheetData>
  <mergeCells count="4">
    <mergeCell ref="B2:E2"/>
    <mergeCell ref="F2:O2"/>
    <mergeCell ref="C3:D3"/>
    <mergeCell ref="B1:O1"/>
  </mergeCells>
  <hyperlinks>
    <hyperlink ref="I38" location="CONTENTS!A1" display="BACK TO CONTENTS" xr:uid="{00000000-0004-0000-5100-000000000000}"/>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4">
    <tabColor theme="7" tint="0.79998168889431442"/>
    <pageSetUpPr fitToPage="1"/>
  </sheetPr>
  <dimension ref="B1:P41"/>
  <sheetViews>
    <sheetView showGridLines="0" zoomScaleNormal="100" zoomScaleSheetLayoutView="90" workbookViewId="0"/>
  </sheetViews>
  <sheetFormatPr defaultColWidth="9.140625" defaultRowHeight="12.75" x14ac:dyDescent="0.2"/>
  <cols>
    <col min="1" max="1" width="3.7109375" style="438" customWidth="1"/>
    <col min="2" max="2" width="0.85546875" style="116" customWidth="1"/>
    <col min="3" max="3" width="2.7109375" style="354" customWidth="1"/>
    <col min="4" max="4" width="16.28515625" style="354" customWidth="1"/>
    <col min="5" max="15" width="9.7109375" style="354" customWidth="1"/>
    <col min="16" max="16384" width="9.140625" style="438"/>
  </cols>
  <sheetData>
    <row r="1" spans="2:16" s="431" customFormat="1" ht="15" customHeight="1" x14ac:dyDescent="0.2">
      <c r="B1" s="1492" t="s">
        <v>1193</v>
      </c>
      <c r="C1" s="1492"/>
      <c r="D1" s="1492"/>
      <c r="E1" s="1492"/>
      <c r="F1" s="1492"/>
      <c r="G1" s="1492"/>
      <c r="H1" s="1492"/>
      <c r="I1" s="1492"/>
      <c r="J1" s="1492"/>
      <c r="K1" s="1492"/>
      <c r="L1" s="1492"/>
      <c r="M1" s="1492"/>
      <c r="N1" s="1492"/>
      <c r="O1" s="1492"/>
      <c r="P1" s="430"/>
    </row>
    <row r="2" spans="2:16" s="431" customFormat="1" ht="15" customHeight="1" x14ac:dyDescent="0.2">
      <c r="B2" s="432"/>
      <c r="C2" s="1395" t="s">
        <v>156</v>
      </c>
      <c r="D2" s="1395"/>
      <c r="E2" s="1396"/>
      <c r="F2" s="1086">
        <v>2013</v>
      </c>
      <c r="G2" s="1087">
        <v>2014</v>
      </c>
      <c r="H2" s="1087">
        <v>2015</v>
      </c>
      <c r="I2" s="1087">
        <v>2016</v>
      </c>
      <c r="J2" s="1087">
        <v>2017</v>
      </c>
      <c r="K2" s="1087">
        <v>2018</v>
      </c>
      <c r="L2" s="1087">
        <v>2019</v>
      </c>
      <c r="M2" s="1087">
        <v>2020</v>
      </c>
      <c r="N2" s="1087">
        <v>2021</v>
      </c>
      <c r="O2" s="1088">
        <v>2022</v>
      </c>
    </row>
    <row r="3" spans="2:16" ht="20.45" customHeight="1" x14ac:dyDescent="0.2">
      <c r="B3" s="436"/>
      <c r="C3" s="1397" t="s">
        <v>85</v>
      </c>
      <c r="D3" s="1398"/>
      <c r="E3" s="844" t="s">
        <v>864</v>
      </c>
      <c r="F3" s="843" t="s">
        <v>736</v>
      </c>
      <c r="G3" s="844" t="s">
        <v>736</v>
      </c>
      <c r="H3" s="844" t="s">
        <v>736</v>
      </c>
      <c r="I3" s="844" t="s">
        <v>736</v>
      </c>
      <c r="J3" s="844" t="s">
        <v>736</v>
      </c>
      <c r="K3" s="844" t="s">
        <v>736</v>
      </c>
      <c r="L3" s="844" t="s">
        <v>736</v>
      </c>
      <c r="M3" s="844" t="s">
        <v>736</v>
      </c>
      <c r="N3" s="844" t="s">
        <v>736</v>
      </c>
      <c r="O3" s="845" t="s">
        <v>736</v>
      </c>
    </row>
    <row r="4" spans="2:16" ht="13.35" customHeight="1" x14ac:dyDescent="0.2">
      <c r="B4" s="440"/>
      <c r="C4" s="441" t="s">
        <v>18</v>
      </c>
      <c r="D4" s="97" t="s">
        <v>43</v>
      </c>
      <c r="E4" s="443">
        <f>+'A2.8.2'!E4</f>
        <v>35995</v>
      </c>
      <c r="F4" s="444">
        <v>66.65451779</v>
      </c>
      <c r="G4" s="445">
        <v>93.112337400000001</v>
      </c>
      <c r="H4" s="445">
        <v>38.682872020000005</v>
      </c>
      <c r="I4" s="445">
        <v>39.894499659999994</v>
      </c>
      <c r="J4" s="445">
        <v>43.18565358</v>
      </c>
      <c r="K4" s="445">
        <v>38.832248759999999</v>
      </c>
      <c r="L4" s="445">
        <v>48.543364850000003</v>
      </c>
      <c r="M4" s="445">
        <v>62.00793049</v>
      </c>
      <c r="N4" s="445">
        <v>82.284032089999997</v>
      </c>
      <c r="O4" s="447">
        <v>78.226387590000002</v>
      </c>
      <c r="P4" s="814"/>
    </row>
    <row r="5" spans="2:16" ht="13.35" customHeight="1" x14ac:dyDescent="0.2">
      <c r="B5" s="440"/>
      <c r="C5" s="441" t="s">
        <v>19</v>
      </c>
      <c r="D5" s="98" t="s">
        <v>121</v>
      </c>
      <c r="E5" s="448">
        <f>+'A2.8.2'!E5</f>
        <v>72088</v>
      </c>
      <c r="F5" s="449">
        <v>33.968968250000003</v>
      </c>
      <c r="G5" s="450">
        <v>41.550015909999999</v>
      </c>
      <c r="H5" s="450">
        <v>70.754345170000008</v>
      </c>
      <c r="I5" s="450">
        <v>95.979873510000004</v>
      </c>
      <c r="J5" s="450">
        <v>127.72691237000001</v>
      </c>
      <c r="K5" s="450">
        <v>103.38640040999999</v>
      </c>
      <c r="L5" s="450">
        <v>141.73094584</v>
      </c>
      <c r="M5" s="450">
        <v>194.69341496999999</v>
      </c>
      <c r="N5" s="450">
        <v>398.51526419999999</v>
      </c>
      <c r="O5" s="452">
        <v>837.09891950999997</v>
      </c>
      <c r="P5" s="814"/>
    </row>
    <row r="6" spans="2:16" ht="13.35" customHeight="1" x14ac:dyDescent="0.2">
      <c r="B6" s="440"/>
      <c r="C6" s="441" t="s">
        <v>20</v>
      </c>
      <c r="D6" s="97" t="s">
        <v>44</v>
      </c>
      <c r="E6" s="448">
        <f>+'A2.8.2'!E6</f>
        <v>68319</v>
      </c>
      <c r="F6" s="449">
        <v>31.245310570000001</v>
      </c>
      <c r="G6" s="450">
        <v>50.417473610000002</v>
      </c>
      <c r="H6" s="450">
        <v>47.526673170000002</v>
      </c>
      <c r="I6" s="450">
        <v>71.717689609999994</v>
      </c>
      <c r="J6" s="450">
        <v>120.58876309999999</v>
      </c>
      <c r="K6" s="450">
        <v>84.861592349999995</v>
      </c>
      <c r="L6" s="450">
        <v>90.584121269999997</v>
      </c>
      <c r="M6" s="450">
        <v>127.15770765000001</v>
      </c>
      <c r="N6" s="450">
        <v>181.61831213999997</v>
      </c>
      <c r="O6" s="452">
        <v>399.92274760000004</v>
      </c>
      <c r="P6" s="814"/>
    </row>
    <row r="7" spans="2:16" ht="13.35" customHeight="1" x14ac:dyDescent="0.2">
      <c r="B7" s="440"/>
      <c r="C7" s="441" t="s">
        <v>21</v>
      </c>
      <c r="D7" s="97" t="s">
        <v>45</v>
      </c>
      <c r="E7" s="448">
        <f>+'A2.8.2'!E7</f>
        <v>34452</v>
      </c>
      <c r="F7" s="449">
        <v>17.233004910000002</v>
      </c>
      <c r="G7" s="450">
        <v>25.36364777</v>
      </c>
      <c r="H7" s="450">
        <v>27.04296738</v>
      </c>
      <c r="I7" s="450">
        <v>31.979503910000002</v>
      </c>
      <c r="J7" s="450">
        <v>49.451381429999998</v>
      </c>
      <c r="K7" s="450">
        <v>27.946373579999999</v>
      </c>
      <c r="L7" s="450">
        <v>44.058684380000003</v>
      </c>
      <c r="M7" s="450">
        <v>64.111825060000001</v>
      </c>
      <c r="N7" s="450">
        <v>69.343776419999998</v>
      </c>
      <c r="O7" s="452">
        <v>142.89400555</v>
      </c>
      <c r="P7" s="814"/>
    </row>
    <row r="8" spans="2:16" ht="13.35" customHeight="1" x14ac:dyDescent="0.2">
      <c r="B8" s="440"/>
      <c r="C8" s="441" t="s">
        <v>22</v>
      </c>
      <c r="D8" s="97" t="s">
        <v>46</v>
      </c>
      <c r="E8" s="448">
        <f>+'A2.8.2'!E8</f>
        <v>37399</v>
      </c>
      <c r="F8" s="449">
        <v>19.732010120000002</v>
      </c>
      <c r="G8" s="450">
        <v>28.791283190000001</v>
      </c>
      <c r="H8" s="450">
        <v>28.588349839999999</v>
      </c>
      <c r="I8" s="450">
        <v>32.521826350000005</v>
      </c>
      <c r="J8" s="450">
        <v>47.646139399999996</v>
      </c>
      <c r="K8" s="450">
        <v>41.834714179999999</v>
      </c>
      <c r="L8" s="450">
        <v>42.200638320000003</v>
      </c>
      <c r="M8" s="450">
        <v>47.402047029999999</v>
      </c>
      <c r="N8" s="450">
        <v>78.676473970000004</v>
      </c>
      <c r="O8" s="452">
        <v>157.80580279</v>
      </c>
      <c r="P8" s="814"/>
    </row>
    <row r="9" spans="2:16" ht="13.35" customHeight="1" x14ac:dyDescent="0.2">
      <c r="B9" s="440"/>
      <c r="C9" s="441" t="s">
        <v>23</v>
      </c>
      <c r="D9" s="97" t="s">
        <v>47</v>
      </c>
      <c r="E9" s="448">
        <f>+'A2.8.2'!E9</f>
        <v>42297</v>
      </c>
      <c r="F9" s="449">
        <v>21.48799606</v>
      </c>
      <c r="G9" s="450">
        <v>26.352445929999998</v>
      </c>
      <c r="H9" s="450">
        <v>33.163697810000002</v>
      </c>
      <c r="I9" s="450">
        <v>52.287411499999997</v>
      </c>
      <c r="J9" s="450">
        <v>61.327801569999998</v>
      </c>
      <c r="K9" s="450">
        <v>33.200206479999999</v>
      </c>
      <c r="L9" s="450">
        <v>40.3610714</v>
      </c>
      <c r="M9" s="450">
        <v>52.618044920000003</v>
      </c>
      <c r="N9" s="450">
        <v>72.067044440000004</v>
      </c>
      <c r="O9" s="452">
        <v>132.88353047000001</v>
      </c>
      <c r="P9" s="814"/>
    </row>
    <row r="10" spans="2:16" ht="13.35" customHeight="1" x14ac:dyDescent="0.2">
      <c r="B10" s="440"/>
      <c r="C10" s="441" t="s">
        <v>24</v>
      </c>
      <c r="D10" s="97" t="s">
        <v>48</v>
      </c>
      <c r="E10" s="448">
        <f>+'A2.8.2'!E10</f>
        <v>56429</v>
      </c>
      <c r="F10" s="449">
        <v>25.67509094</v>
      </c>
      <c r="G10" s="450">
        <v>34.030220509999999</v>
      </c>
      <c r="H10" s="450">
        <v>37.68058431</v>
      </c>
      <c r="I10" s="450">
        <v>46.397979240000005</v>
      </c>
      <c r="J10" s="450">
        <v>49.804586319999999</v>
      </c>
      <c r="K10" s="450">
        <v>36.400650499999998</v>
      </c>
      <c r="L10" s="450">
        <v>47.329971790000002</v>
      </c>
      <c r="M10" s="450">
        <v>54.953893239999999</v>
      </c>
      <c r="N10" s="450">
        <v>79.25054990000001</v>
      </c>
      <c r="O10" s="452">
        <v>147.97431825999999</v>
      </c>
      <c r="P10" s="814"/>
    </row>
    <row r="11" spans="2:16" s="116" customFormat="1" ht="13.35" customHeight="1" x14ac:dyDescent="0.2">
      <c r="B11" s="127"/>
      <c r="C11" s="441" t="s">
        <v>25</v>
      </c>
      <c r="D11" s="97" t="s">
        <v>49</v>
      </c>
      <c r="E11" s="448">
        <f>+'A2.8.2'!E11</f>
        <v>73413</v>
      </c>
      <c r="F11" s="449">
        <v>44.015656719999996</v>
      </c>
      <c r="G11" s="450">
        <v>43.362657460000001</v>
      </c>
      <c r="H11" s="450">
        <v>37.182372299999997</v>
      </c>
      <c r="I11" s="450">
        <v>41.932593090000005</v>
      </c>
      <c r="J11" s="450">
        <v>63.337720650000001</v>
      </c>
      <c r="K11" s="450">
        <v>49.943984960000002</v>
      </c>
      <c r="L11" s="450">
        <v>52.817078380000005</v>
      </c>
      <c r="M11" s="450">
        <v>66.82372144</v>
      </c>
      <c r="N11" s="450">
        <v>98.835761230000003</v>
      </c>
      <c r="O11" s="452">
        <v>157.06426493000001</v>
      </c>
      <c r="P11" s="814"/>
    </row>
    <row r="12" spans="2:16" s="116" customFormat="1" ht="13.35" customHeight="1" x14ac:dyDescent="0.2">
      <c r="B12" s="127"/>
      <c r="C12" s="441" t="s">
        <v>26</v>
      </c>
      <c r="D12" s="97" t="s">
        <v>50</v>
      </c>
      <c r="E12" s="448">
        <f>+'A2.8.2'!E12</f>
        <v>72575</v>
      </c>
      <c r="F12" s="449">
        <v>125.62217856000001</v>
      </c>
      <c r="G12" s="450">
        <v>93.62720376</v>
      </c>
      <c r="H12" s="450">
        <v>59.189086079999996</v>
      </c>
      <c r="I12" s="450">
        <v>56.993583969999996</v>
      </c>
      <c r="J12" s="450">
        <v>59.08556214</v>
      </c>
      <c r="K12" s="450">
        <v>54.756882279999999</v>
      </c>
      <c r="L12" s="450">
        <v>51.638842770000004</v>
      </c>
      <c r="M12" s="450">
        <v>60.167542479999994</v>
      </c>
      <c r="N12" s="450">
        <v>75.87192379999999</v>
      </c>
      <c r="O12" s="452">
        <v>165.08517774000001</v>
      </c>
      <c r="P12" s="814"/>
    </row>
    <row r="13" spans="2:16" s="116" customFormat="1" ht="13.35" customHeight="1" x14ac:dyDescent="0.2">
      <c r="B13" s="127"/>
      <c r="C13" s="441" t="s">
        <v>27</v>
      </c>
      <c r="D13" s="84" t="s">
        <v>51</v>
      </c>
      <c r="E13" s="448">
        <f>+'A2.8.2'!E13</f>
        <v>78249</v>
      </c>
      <c r="F13" s="449">
        <v>228.12873665000001</v>
      </c>
      <c r="G13" s="450">
        <v>176.14415159999999</v>
      </c>
      <c r="H13" s="450">
        <v>134.16951876000002</v>
      </c>
      <c r="I13" s="450">
        <v>109.70912009</v>
      </c>
      <c r="J13" s="450">
        <v>95.297770360000001</v>
      </c>
      <c r="K13" s="450">
        <v>74.113081569999991</v>
      </c>
      <c r="L13" s="450">
        <v>71.532367559999997</v>
      </c>
      <c r="M13" s="450">
        <v>72.990746090000002</v>
      </c>
      <c r="N13" s="450">
        <v>91.022227930000014</v>
      </c>
      <c r="O13" s="452">
        <v>170.04051405000001</v>
      </c>
      <c r="P13" s="814"/>
    </row>
    <row r="14" spans="2:16" s="116" customFormat="1" ht="13.35" customHeight="1" x14ac:dyDescent="0.2">
      <c r="B14" s="127"/>
      <c r="C14" s="441" t="s">
        <v>28</v>
      </c>
      <c r="D14" s="84" t="s">
        <v>52</v>
      </c>
      <c r="E14" s="448">
        <f>+'A2.8.2'!E14</f>
        <v>84424</v>
      </c>
      <c r="F14" s="449">
        <v>333.64785093</v>
      </c>
      <c r="G14" s="450">
        <v>279.33635045</v>
      </c>
      <c r="H14" s="450">
        <v>215.14631787000002</v>
      </c>
      <c r="I14" s="450">
        <v>163.20343958000001</v>
      </c>
      <c r="J14" s="450">
        <v>144.55742702000001</v>
      </c>
      <c r="K14" s="450">
        <v>118.58642381</v>
      </c>
      <c r="L14" s="450">
        <v>111.41335895</v>
      </c>
      <c r="M14" s="450">
        <v>103.93590712999999</v>
      </c>
      <c r="N14" s="450">
        <v>114.81944178000001</v>
      </c>
      <c r="O14" s="452">
        <v>187.5569538</v>
      </c>
      <c r="P14" s="814"/>
    </row>
    <row r="15" spans="2:16" s="116" customFormat="1" ht="13.35" customHeight="1" x14ac:dyDescent="0.2">
      <c r="B15" s="127"/>
      <c r="C15" s="441" t="s">
        <v>29</v>
      </c>
      <c r="D15" s="84" t="s">
        <v>53</v>
      </c>
      <c r="E15" s="448">
        <f>+'A2.8.2'!E15</f>
        <v>87004</v>
      </c>
      <c r="F15" s="449">
        <v>446.67871861999998</v>
      </c>
      <c r="G15" s="450">
        <v>373.75031172000001</v>
      </c>
      <c r="H15" s="450">
        <v>300.15531830999998</v>
      </c>
      <c r="I15" s="450">
        <v>237.11767250999998</v>
      </c>
      <c r="J15" s="450">
        <v>199.82442706</v>
      </c>
      <c r="K15" s="450">
        <v>166.62240069000001</v>
      </c>
      <c r="L15" s="450">
        <v>146.98697027</v>
      </c>
      <c r="M15" s="450">
        <v>152.82741190000002</v>
      </c>
      <c r="N15" s="450">
        <v>162.43186830000002</v>
      </c>
      <c r="O15" s="452">
        <v>230.34961677999999</v>
      </c>
      <c r="P15" s="814"/>
    </row>
    <row r="16" spans="2:16" s="116" customFormat="1" ht="13.35" customHeight="1" x14ac:dyDescent="0.2">
      <c r="B16" s="127"/>
      <c r="C16" s="441" t="s">
        <v>30</v>
      </c>
      <c r="D16" s="84" t="s">
        <v>54</v>
      </c>
      <c r="E16" s="448">
        <f>+'A2.8.2'!E16</f>
        <v>88235</v>
      </c>
      <c r="F16" s="449">
        <v>573.70775760000004</v>
      </c>
      <c r="G16" s="450">
        <v>505.23685798000002</v>
      </c>
      <c r="H16" s="450">
        <v>402.89927255000003</v>
      </c>
      <c r="I16" s="450">
        <v>330.54637160000004</v>
      </c>
      <c r="J16" s="450">
        <v>282.76222437000001</v>
      </c>
      <c r="K16" s="450">
        <v>227.89755324000001</v>
      </c>
      <c r="L16" s="450">
        <v>205.99421188999997</v>
      </c>
      <c r="M16" s="450">
        <v>187.89673724000002</v>
      </c>
      <c r="N16" s="450">
        <v>184.53043328000001</v>
      </c>
      <c r="O16" s="452">
        <v>272.53811680000001</v>
      </c>
      <c r="P16" s="814"/>
    </row>
    <row r="17" spans="2:16" s="116" customFormat="1" ht="13.35" customHeight="1" x14ac:dyDescent="0.2">
      <c r="B17" s="127"/>
      <c r="C17" s="441" t="s">
        <v>31</v>
      </c>
      <c r="D17" s="84" t="s">
        <v>55</v>
      </c>
      <c r="E17" s="448">
        <f>+'A2.8.2'!E17</f>
        <v>85419</v>
      </c>
      <c r="F17" s="449">
        <v>698.28575900999999</v>
      </c>
      <c r="G17" s="450">
        <v>630.12230755999997</v>
      </c>
      <c r="H17" s="450">
        <v>479.72947872000003</v>
      </c>
      <c r="I17" s="450">
        <v>407.12000755000003</v>
      </c>
      <c r="J17" s="450">
        <v>344.36599495999997</v>
      </c>
      <c r="K17" s="450">
        <v>291.30948623</v>
      </c>
      <c r="L17" s="450">
        <v>261.32706745000002</v>
      </c>
      <c r="M17" s="450">
        <v>238.00533819</v>
      </c>
      <c r="N17" s="450">
        <v>242.33902897999999</v>
      </c>
      <c r="O17" s="452">
        <v>280.55046863999996</v>
      </c>
      <c r="P17" s="814"/>
    </row>
    <row r="18" spans="2:16" s="116" customFormat="1" ht="13.35" customHeight="1" x14ac:dyDescent="0.2">
      <c r="B18" s="127"/>
      <c r="C18" s="441" t="s">
        <v>32</v>
      </c>
      <c r="D18" s="84" t="s">
        <v>56</v>
      </c>
      <c r="E18" s="448">
        <f>+'A2.8.2'!E18</f>
        <v>82215</v>
      </c>
      <c r="F18" s="449">
        <v>817.48195241999997</v>
      </c>
      <c r="G18" s="450">
        <v>769.57635879999998</v>
      </c>
      <c r="H18" s="450">
        <v>619.39493173000005</v>
      </c>
      <c r="I18" s="450">
        <v>496.88287333999995</v>
      </c>
      <c r="J18" s="450">
        <v>440.55774660000003</v>
      </c>
      <c r="K18" s="450">
        <v>375.68068302999995</v>
      </c>
      <c r="L18" s="450">
        <v>336.51021449000001</v>
      </c>
      <c r="M18" s="450">
        <v>298.45655363999998</v>
      </c>
      <c r="N18" s="450">
        <v>289.95365544999999</v>
      </c>
      <c r="O18" s="452">
        <v>326.56846679</v>
      </c>
      <c r="P18" s="814"/>
    </row>
    <row r="19" spans="2:16" s="116" customFormat="1" ht="13.35" customHeight="1" x14ac:dyDescent="0.2">
      <c r="B19" s="127"/>
      <c r="C19" s="441" t="s">
        <v>33</v>
      </c>
      <c r="D19" s="84" t="s">
        <v>57</v>
      </c>
      <c r="E19" s="448">
        <f>+'A2.8.2'!E19</f>
        <v>82177</v>
      </c>
      <c r="F19" s="449">
        <v>962.69200276999993</v>
      </c>
      <c r="G19" s="450">
        <v>916.76193587</v>
      </c>
      <c r="H19" s="450">
        <v>735.41350522000005</v>
      </c>
      <c r="I19" s="450">
        <v>642.69177062999995</v>
      </c>
      <c r="J19" s="450">
        <v>541.08556691000001</v>
      </c>
      <c r="K19" s="450">
        <v>463.59478808999995</v>
      </c>
      <c r="L19" s="450">
        <v>405.45530480000002</v>
      </c>
      <c r="M19" s="450">
        <v>362.96165760000002</v>
      </c>
      <c r="N19" s="450">
        <v>350.78298261000003</v>
      </c>
      <c r="O19" s="452">
        <v>374.99040180000003</v>
      </c>
      <c r="P19" s="814"/>
    </row>
    <row r="20" spans="2:16" s="116" customFormat="1" ht="13.35" customHeight="1" x14ac:dyDescent="0.2">
      <c r="B20" s="127"/>
      <c r="C20" s="441" t="s">
        <v>34</v>
      </c>
      <c r="D20" s="84" t="s">
        <v>58</v>
      </c>
      <c r="E20" s="448">
        <f>+'A2.8.2'!E20</f>
        <v>408722</v>
      </c>
      <c r="F20" s="449">
        <v>7275.3805853200001</v>
      </c>
      <c r="G20" s="450">
        <v>6819.9971041600002</v>
      </c>
      <c r="H20" s="450">
        <v>5812.2833537799997</v>
      </c>
      <c r="I20" s="450">
        <v>5009.0464385300002</v>
      </c>
      <c r="J20" s="450">
        <v>4400.1158338000005</v>
      </c>
      <c r="K20" s="450">
        <v>3798.0484501599999</v>
      </c>
      <c r="L20" s="450">
        <v>3313.7554248599999</v>
      </c>
      <c r="M20" s="450">
        <v>2966.8846610700002</v>
      </c>
      <c r="N20" s="450">
        <v>2761.8344994499998</v>
      </c>
      <c r="O20" s="452">
        <v>2787.6077086300002</v>
      </c>
      <c r="P20" s="814"/>
    </row>
    <row r="21" spans="2:16" s="116" customFormat="1" ht="13.35" customHeight="1" x14ac:dyDescent="0.2">
      <c r="B21" s="127"/>
      <c r="C21" s="441" t="s">
        <v>35</v>
      </c>
      <c r="D21" s="107" t="s">
        <v>744</v>
      </c>
      <c r="E21" s="448">
        <f>+'A2.8.2'!E21</f>
        <v>376707</v>
      </c>
      <c r="F21" s="449">
        <v>11130.66744327</v>
      </c>
      <c r="G21" s="450">
        <v>10831.21326436</v>
      </c>
      <c r="H21" s="450">
        <v>9822.5718175900001</v>
      </c>
      <c r="I21" s="450">
        <v>8900.9021758899999</v>
      </c>
      <c r="J21" s="450">
        <v>8020.9653656199998</v>
      </c>
      <c r="K21" s="450">
        <v>7200.0776718500001</v>
      </c>
      <c r="L21" s="450">
        <v>6407.81516078</v>
      </c>
      <c r="M21" s="450">
        <v>5838.5716809399992</v>
      </c>
      <c r="N21" s="450">
        <v>5133.9304663900002</v>
      </c>
      <c r="O21" s="452">
        <v>4761.5336545200007</v>
      </c>
      <c r="P21" s="814"/>
    </row>
    <row r="22" spans="2:16" s="116" customFormat="1" ht="13.35" customHeight="1" x14ac:dyDescent="0.2">
      <c r="B22" s="127"/>
      <c r="C22" s="441" t="s">
        <v>36</v>
      </c>
      <c r="D22" s="107" t="s">
        <v>773</v>
      </c>
      <c r="E22" s="448">
        <f>+'A2.8.2'!E22</f>
        <v>478678</v>
      </c>
      <c r="F22" s="449">
        <v>23405.600743669998</v>
      </c>
      <c r="G22" s="450">
        <v>25403.694912269999</v>
      </c>
      <c r="H22" s="450">
        <v>26267.554345279998</v>
      </c>
      <c r="I22" s="450">
        <v>26846.006002029997</v>
      </c>
      <c r="J22" s="450">
        <v>25557.87325434</v>
      </c>
      <c r="K22" s="450">
        <v>24266.348538319999</v>
      </c>
      <c r="L22" s="450">
        <v>22503.762618060002</v>
      </c>
      <c r="M22" s="450">
        <v>21079.292855810003</v>
      </c>
      <c r="N22" s="450">
        <v>19176.927908830003</v>
      </c>
      <c r="O22" s="452">
        <v>17845.206360020002</v>
      </c>
      <c r="P22" s="814"/>
    </row>
    <row r="23" spans="2:16" s="116" customFormat="1" ht="13.35" customHeight="1" x14ac:dyDescent="0.2">
      <c r="B23" s="127"/>
      <c r="C23" s="441" t="s">
        <v>37</v>
      </c>
      <c r="D23" s="107" t="s">
        <v>754</v>
      </c>
      <c r="E23" s="448">
        <f>+'A2.8.2'!E23</f>
        <v>315983</v>
      </c>
      <c r="F23" s="449">
        <v>28237.451686529999</v>
      </c>
      <c r="G23" s="450">
        <v>31460.108862959998</v>
      </c>
      <c r="H23" s="450">
        <v>34309.693105810002</v>
      </c>
      <c r="I23" s="450">
        <v>39115.364156349999</v>
      </c>
      <c r="J23" s="450">
        <v>42185.590344519995</v>
      </c>
      <c r="K23" s="450">
        <v>45416.945465269993</v>
      </c>
      <c r="L23" s="450">
        <v>46588.329299739999</v>
      </c>
      <c r="M23" s="450">
        <v>47844.203786919999</v>
      </c>
      <c r="N23" s="450">
        <v>44160.580165730004</v>
      </c>
      <c r="O23" s="452">
        <v>44061.011772830003</v>
      </c>
      <c r="P23" s="814"/>
    </row>
    <row r="24" spans="2:16" s="116" customFormat="1" ht="13.35" customHeight="1" x14ac:dyDescent="0.2">
      <c r="B24" s="127"/>
      <c r="C24" s="441" t="s">
        <v>38</v>
      </c>
      <c r="D24" s="84" t="s">
        <v>62</v>
      </c>
      <c r="E24" s="448">
        <f>+'A2.8.2'!E24</f>
        <v>201018</v>
      </c>
      <c r="F24" s="449">
        <v>32055.70623716</v>
      </c>
      <c r="G24" s="450">
        <v>37034.260692379998</v>
      </c>
      <c r="H24" s="450">
        <v>42258.68385863</v>
      </c>
      <c r="I24" s="450">
        <v>48550.376682769995</v>
      </c>
      <c r="J24" s="450">
        <v>52552.789072480002</v>
      </c>
      <c r="K24" s="450">
        <v>58890.559651039999</v>
      </c>
      <c r="L24" s="450">
        <v>63730.142393030001</v>
      </c>
      <c r="M24" s="450">
        <v>69096.395779619997</v>
      </c>
      <c r="N24" s="450">
        <v>65410.345081389998</v>
      </c>
      <c r="O24" s="452">
        <v>69404.974486539999</v>
      </c>
      <c r="P24" s="814"/>
    </row>
    <row r="25" spans="2:16" s="116" customFormat="1" ht="13.35" customHeight="1" x14ac:dyDescent="0.2">
      <c r="B25" s="127"/>
      <c r="C25" s="441" t="s">
        <v>39</v>
      </c>
      <c r="D25" s="84" t="s">
        <v>63</v>
      </c>
      <c r="E25" s="448">
        <f>+'A2.8.2'!E25</f>
        <v>71090</v>
      </c>
      <c r="F25" s="449">
        <v>18545.715940150003</v>
      </c>
      <c r="G25" s="450">
        <v>22073.955576439999</v>
      </c>
      <c r="H25" s="450">
        <v>26034.06586264</v>
      </c>
      <c r="I25" s="450">
        <v>31107.449594650003</v>
      </c>
      <c r="J25" s="450">
        <v>34715.313036790001</v>
      </c>
      <c r="K25" s="450">
        <v>40264.286386430002</v>
      </c>
      <c r="L25" s="450">
        <v>45045.737536100001</v>
      </c>
      <c r="M25" s="450">
        <v>49605.962609629998</v>
      </c>
      <c r="N25" s="450">
        <v>47498.220676389996</v>
      </c>
      <c r="O25" s="452">
        <v>52200.829808019997</v>
      </c>
      <c r="P25" s="814"/>
    </row>
    <row r="26" spans="2:16" s="116" customFormat="1" ht="13.35" customHeight="1" x14ac:dyDescent="0.2">
      <c r="B26" s="127"/>
      <c r="C26" s="441" t="s">
        <v>40</v>
      </c>
      <c r="D26" s="84" t="s">
        <v>64</v>
      </c>
      <c r="E26" s="448">
        <f>+'A2.8.2'!E26</f>
        <v>62153</v>
      </c>
      <c r="F26" s="449">
        <v>28056.768631669998</v>
      </c>
      <c r="G26" s="450">
        <v>33187.526862220002</v>
      </c>
      <c r="H26" s="450">
        <v>39855.740920609998</v>
      </c>
      <c r="I26" s="450">
        <v>47272.218521700001</v>
      </c>
      <c r="J26" s="450">
        <v>52482.534214660001</v>
      </c>
      <c r="K26" s="450">
        <v>61715.657101239995</v>
      </c>
      <c r="L26" s="450">
        <v>70226.718651050003</v>
      </c>
      <c r="M26" s="450">
        <v>78717.455634740007</v>
      </c>
      <c r="N26" s="450">
        <v>77338.411319229999</v>
      </c>
      <c r="O26" s="452">
        <v>89567.270550649991</v>
      </c>
      <c r="P26" s="814"/>
    </row>
    <row r="27" spans="2:16" s="116" customFormat="1" ht="13.35" customHeight="1" x14ac:dyDescent="0.2">
      <c r="B27" s="127"/>
      <c r="C27" s="441" t="s">
        <v>41</v>
      </c>
      <c r="D27" s="84" t="s">
        <v>65</v>
      </c>
      <c r="E27" s="448">
        <f>+'A2.8.2'!E27</f>
        <v>15808</v>
      </c>
      <c r="F27" s="449">
        <v>16864.027351379998</v>
      </c>
      <c r="G27" s="450">
        <v>20072.823298610001</v>
      </c>
      <c r="H27" s="450">
        <v>25380.572624599998</v>
      </c>
      <c r="I27" s="450">
        <v>28493.929517520002</v>
      </c>
      <c r="J27" s="450">
        <v>32803.486718330001</v>
      </c>
      <c r="K27" s="450">
        <v>36962.464890429997</v>
      </c>
      <c r="L27" s="450">
        <v>41203.920155339998</v>
      </c>
      <c r="M27" s="450">
        <v>44582.924907300003</v>
      </c>
      <c r="N27" s="450">
        <v>42780.42200939</v>
      </c>
      <c r="O27" s="452">
        <v>51497.13605714</v>
      </c>
      <c r="P27" s="814"/>
    </row>
    <row r="28" spans="2:16" s="116" customFormat="1" ht="13.35" customHeight="1" x14ac:dyDescent="0.2">
      <c r="B28" s="127"/>
      <c r="C28" s="441" t="s">
        <v>42</v>
      </c>
      <c r="D28" s="84" t="s">
        <v>66</v>
      </c>
      <c r="E28" s="448">
        <f>+'A2.8.2'!E28</f>
        <v>2934</v>
      </c>
      <c r="F28" s="449">
        <v>11603.521272209999</v>
      </c>
      <c r="G28" s="450">
        <v>14463.568241299999</v>
      </c>
      <c r="H28" s="450">
        <v>26566.12558063</v>
      </c>
      <c r="I28" s="450">
        <v>22111.731270709999</v>
      </c>
      <c r="J28" s="450">
        <v>26677.677825639999</v>
      </c>
      <c r="K28" s="450">
        <v>27422.245812810001</v>
      </c>
      <c r="L28" s="450">
        <v>28602.17209127</v>
      </c>
      <c r="M28" s="450">
        <v>31416.151755630002</v>
      </c>
      <c r="N28" s="450">
        <v>27430.592908930001</v>
      </c>
      <c r="O28" s="452">
        <v>37095.171884210002</v>
      </c>
      <c r="P28" s="814"/>
    </row>
    <row r="29" spans="2:16" s="116" customFormat="1" ht="13.35" customHeight="1" x14ac:dyDescent="0.2">
      <c r="B29" s="622"/>
      <c r="C29" s="566" t="s">
        <v>8</v>
      </c>
      <c r="D29" s="567"/>
      <c r="E29" s="463">
        <f t="shared" ref="E29:O29" si="0">SUM(E4:E28)</f>
        <v>3013783</v>
      </c>
      <c r="F29" s="462">
        <f t="shared" si="0"/>
        <v>181621.09740328</v>
      </c>
      <c r="G29" s="463">
        <f t="shared" si="0"/>
        <v>205434.68437421997</v>
      </c>
      <c r="H29" s="463">
        <f t="shared" si="0"/>
        <v>239574.01076080999</v>
      </c>
      <c r="I29" s="463">
        <f t="shared" si="0"/>
        <v>260264.00057629004</v>
      </c>
      <c r="J29" s="463">
        <f t="shared" si="0"/>
        <v>282066.95134402002</v>
      </c>
      <c r="K29" s="463">
        <f t="shared" si="0"/>
        <v>308125.60143770999</v>
      </c>
      <c r="L29" s="463">
        <f t="shared" si="0"/>
        <v>329720.83754464</v>
      </c>
      <c r="M29" s="463">
        <f t="shared" si="0"/>
        <v>353294.85415072995</v>
      </c>
      <c r="N29" s="463">
        <f t="shared" si="0"/>
        <v>334263.60781224997</v>
      </c>
      <c r="O29" s="464">
        <f t="shared" si="0"/>
        <v>373282.29197566002</v>
      </c>
      <c r="P29" s="814"/>
    </row>
    <row r="30" spans="2:16" s="116" customFormat="1" ht="13.35" customHeight="1" x14ac:dyDescent="0.2">
      <c r="B30" s="562"/>
      <c r="C30" s="563"/>
      <c r="D30" s="560" t="s">
        <v>193</v>
      </c>
      <c r="E30" s="465">
        <f t="shared" ref="E30:O30" si="1">SUM(E4:E5)</f>
        <v>108083</v>
      </c>
      <c r="F30" s="466">
        <f t="shared" si="1"/>
        <v>100.62348604</v>
      </c>
      <c r="G30" s="465">
        <f t="shared" si="1"/>
        <v>134.66235331000001</v>
      </c>
      <c r="H30" s="465">
        <f t="shared" si="1"/>
        <v>109.43721719000001</v>
      </c>
      <c r="I30" s="465">
        <f t="shared" si="1"/>
        <v>135.87437317000001</v>
      </c>
      <c r="J30" s="465">
        <f t="shared" si="1"/>
        <v>170.91256595000002</v>
      </c>
      <c r="K30" s="465">
        <f t="shared" si="1"/>
        <v>142.21864916999999</v>
      </c>
      <c r="L30" s="465">
        <f t="shared" si="1"/>
        <v>190.27431068999999</v>
      </c>
      <c r="M30" s="465">
        <f t="shared" si="1"/>
        <v>256.70134545999997</v>
      </c>
      <c r="N30" s="465">
        <f t="shared" si="1"/>
        <v>480.79929628999997</v>
      </c>
      <c r="O30" s="467">
        <f t="shared" si="1"/>
        <v>915.32530709999992</v>
      </c>
    </row>
    <row r="31" spans="2:16" s="116" customFormat="1" ht="13.35" customHeight="1" x14ac:dyDescent="0.2">
      <c r="B31" s="127"/>
      <c r="C31" s="441"/>
      <c r="D31" s="106" t="s">
        <v>745</v>
      </c>
      <c r="E31" s="465">
        <f t="shared" ref="E31:O31" si="2">SUM(E6:E11)</f>
        <v>312309</v>
      </c>
      <c r="F31" s="466">
        <f t="shared" si="2"/>
        <v>159.38906932</v>
      </c>
      <c r="G31" s="465">
        <f t="shared" si="2"/>
        <v>208.31772846999999</v>
      </c>
      <c r="H31" s="465">
        <f t="shared" si="2"/>
        <v>211.18464481000001</v>
      </c>
      <c r="I31" s="465">
        <f t="shared" si="2"/>
        <v>276.83700370000003</v>
      </c>
      <c r="J31" s="465">
        <f t="shared" si="2"/>
        <v>392.15639247000001</v>
      </c>
      <c r="K31" s="465">
        <f t="shared" si="2"/>
        <v>274.18752204999998</v>
      </c>
      <c r="L31" s="465">
        <f t="shared" si="2"/>
        <v>317.35156554000002</v>
      </c>
      <c r="M31" s="465">
        <f t="shared" si="2"/>
        <v>413.06723934000001</v>
      </c>
      <c r="N31" s="465">
        <f t="shared" si="2"/>
        <v>579.79191809999998</v>
      </c>
      <c r="O31" s="467">
        <f t="shared" si="2"/>
        <v>1138.5446696000001</v>
      </c>
    </row>
    <row r="32" spans="2:16" s="116" customFormat="1" ht="13.35" customHeight="1" x14ac:dyDescent="0.2">
      <c r="B32" s="127"/>
      <c r="C32" s="441"/>
      <c r="D32" s="106" t="s">
        <v>752</v>
      </c>
      <c r="E32" s="465">
        <f t="shared" ref="E32:O32" si="3">SUM(E12:E23)</f>
        <v>2240388</v>
      </c>
      <c r="F32" s="466">
        <f t="shared" si="3"/>
        <v>74235.345415349992</v>
      </c>
      <c r="G32" s="465">
        <f t="shared" si="3"/>
        <v>78259.569621489994</v>
      </c>
      <c r="H32" s="465">
        <f t="shared" si="3"/>
        <v>79158.200051699998</v>
      </c>
      <c r="I32" s="465">
        <f t="shared" si="3"/>
        <v>82315.583612069997</v>
      </c>
      <c r="J32" s="465">
        <f t="shared" si="3"/>
        <v>82272.081517699989</v>
      </c>
      <c r="K32" s="465">
        <f t="shared" si="3"/>
        <v>82453.98142453999</v>
      </c>
      <c r="L32" s="465">
        <f t="shared" si="3"/>
        <v>80404.520841620004</v>
      </c>
      <c r="M32" s="465">
        <f t="shared" si="3"/>
        <v>79206.19487901</v>
      </c>
      <c r="N32" s="465">
        <f t="shared" si="3"/>
        <v>72745.02460253</v>
      </c>
      <c r="O32" s="467">
        <f t="shared" si="3"/>
        <v>71463.039212400006</v>
      </c>
    </row>
    <row r="33" spans="2:16" s="116" customFormat="1" ht="13.35" customHeight="1" x14ac:dyDescent="0.2">
      <c r="B33" s="127"/>
      <c r="C33" s="441"/>
      <c r="D33" s="107" t="s">
        <v>754</v>
      </c>
      <c r="E33" s="465">
        <f t="shared" ref="E33:O33" si="4">+E24</f>
        <v>201018</v>
      </c>
      <c r="F33" s="466">
        <f t="shared" si="4"/>
        <v>32055.70623716</v>
      </c>
      <c r="G33" s="465">
        <f t="shared" si="4"/>
        <v>37034.260692379998</v>
      </c>
      <c r="H33" s="465">
        <f t="shared" si="4"/>
        <v>42258.68385863</v>
      </c>
      <c r="I33" s="465">
        <f t="shared" si="4"/>
        <v>48550.376682769995</v>
      </c>
      <c r="J33" s="465">
        <f t="shared" si="4"/>
        <v>52552.789072480002</v>
      </c>
      <c r="K33" s="465">
        <f t="shared" si="4"/>
        <v>58890.559651039999</v>
      </c>
      <c r="L33" s="465">
        <f t="shared" si="4"/>
        <v>63730.142393030001</v>
      </c>
      <c r="M33" s="465">
        <f t="shared" si="4"/>
        <v>69096.395779619997</v>
      </c>
      <c r="N33" s="465">
        <f t="shared" si="4"/>
        <v>65410.345081389998</v>
      </c>
      <c r="O33" s="467">
        <f t="shared" si="4"/>
        <v>69404.974486539999</v>
      </c>
    </row>
    <row r="34" spans="2:16" s="116" customFormat="1" ht="13.35" customHeight="1" x14ac:dyDescent="0.2">
      <c r="B34" s="129"/>
      <c r="C34" s="453"/>
      <c r="D34" s="108" t="s">
        <v>256</v>
      </c>
      <c r="E34" s="468">
        <f t="shared" ref="E34:O34" si="5">SUM(E25:E28)</f>
        <v>151985</v>
      </c>
      <c r="F34" s="469">
        <f t="shared" si="5"/>
        <v>75070.033195409997</v>
      </c>
      <c r="G34" s="468">
        <f t="shared" si="5"/>
        <v>89797.873978570002</v>
      </c>
      <c r="H34" s="468">
        <f t="shared" si="5"/>
        <v>117836.50498848</v>
      </c>
      <c r="I34" s="468">
        <f t="shared" si="5"/>
        <v>128985.32890458</v>
      </c>
      <c r="J34" s="468">
        <f t="shared" si="5"/>
        <v>146679.01179542003</v>
      </c>
      <c r="K34" s="468">
        <f t="shared" si="5"/>
        <v>166364.65419090999</v>
      </c>
      <c r="L34" s="468">
        <f t="shared" si="5"/>
        <v>185078.54843376001</v>
      </c>
      <c r="M34" s="468">
        <f t="shared" si="5"/>
        <v>204322.49490730002</v>
      </c>
      <c r="N34" s="468">
        <f t="shared" si="5"/>
        <v>195047.64691394</v>
      </c>
      <c r="O34" s="471">
        <f t="shared" si="5"/>
        <v>230360.40830002</v>
      </c>
    </row>
    <row r="35" spans="2:16" s="116" customFormat="1" ht="13.35" customHeight="1" x14ac:dyDescent="0.2">
      <c r="B35" s="129"/>
      <c r="C35" s="459" t="s">
        <v>8</v>
      </c>
      <c r="D35" s="460"/>
      <c r="E35" s="461">
        <f t="shared" ref="E35:O35" si="6">SUM(E30:E34)</f>
        <v>3013783</v>
      </c>
      <c r="F35" s="472">
        <f t="shared" si="6"/>
        <v>181621.09740327997</v>
      </c>
      <c r="G35" s="461">
        <f t="shared" si="6"/>
        <v>205434.68437421997</v>
      </c>
      <c r="H35" s="461">
        <f t="shared" si="6"/>
        <v>239574.01076080999</v>
      </c>
      <c r="I35" s="461">
        <f t="shared" si="6"/>
        <v>260264.00057628998</v>
      </c>
      <c r="J35" s="461">
        <f t="shared" si="6"/>
        <v>282066.95134402002</v>
      </c>
      <c r="K35" s="461">
        <f t="shared" si="6"/>
        <v>308125.60143770999</v>
      </c>
      <c r="L35" s="461">
        <f t="shared" si="6"/>
        <v>329720.83754464</v>
      </c>
      <c r="M35" s="461">
        <f t="shared" si="6"/>
        <v>353294.85415073001</v>
      </c>
      <c r="N35" s="461">
        <f t="shared" si="6"/>
        <v>334263.60781225003</v>
      </c>
      <c r="O35" s="474">
        <f t="shared" si="6"/>
        <v>373282.29197566002</v>
      </c>
    </row>
    <row r="36" spans="2:16" s="116" customFormat="1" ht="13.35" customHeight="1" x14ac:dyDescent="0.2">
      <c r="B36" s="9" t="s">
        <v>865</v>
      </c>
      <c r="C36" s="475"/>
    </row>
    <row r="37" spans="2:16" s="116" customFormat="1" ht="13.35" customHeight="1" x14ac:dyDescent="0.2"/>
    <row r="38" spans="2:16" customFormat="1" ht="13.35" customHeight="1" x14ac:dyDescent="0.2">
      <c r="I38" s="109" t="s">
        <v>245</v>
      </c>
    </row>
    <row r="39" spans="2:16" s="116" customFormat="1" ht="13.35" customHeight="1" x14ac:dyDescent="0.2">
      <c r="B39" s="115"/>
      <c r="C39" s="115"/>
      <c r="D39" s="115"/>
      <c r="E39" s="115"/>
      <c r="F39" s="115"/>
      <c r="G39" s="115"/>
      <c r="H39" s="115"/>
      <c r="I39" s="115"/>
      <c r="J39" s="115"/>
      <c r="K39" s="115"/>
      <c r="L39" s="115"/>
      <c r="M39" s="115"/>
      <c r="N39" s="115"/>
      <c r="O39" s="115"/>
      <c r="P39" s="131"/>
    </row>
    <row r="40" spans="2:16" s="116" customFormat="1" ht="13.35" customHeight="1" x14ac:dyDescent="0.2"/>
    <row r="41" spans="2:16" s="116" customFormat="1" ht="13.35" customHeight="1" x14ac:dyDescent="0.2"/>
  </sheetData>
  <mergeCells count="3">
    <mergeCell ref="C3:D3"/>
    <mergeCell ref="C2:E2"/>
    <mergeCell ref="B1:O1"/>
  </mergeCells>
  <hyperlinks>
    <hyperlink ref="I38" location="CONTENTS!A1" display="BACK TO CONTENTS" xr:uid="{00000000-0004-0000-5200-000000000000}"/>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F30:O35" formulaRange="1"/>
  </ignoredError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5">
    <tabColor theme="7" tint="0.79998168889431442"/>
    <pageSetUpPr fitToPage="1"/>
  </sheetPr>
  <dimension ref="B1:R43"/>
  <sheetViews>
    <sheetView showGridLines="0" zoomScaleNormal="100" zoomScaleSheetLayoutView="90" workbookViewId="0"/>
  </sheetViews>
  <sheetFormatPr defaultColWidth="9.140625" defaultRowHeight="12.75" x14ac:dyDescent="0.2"/>
  <cols>
    <col min="1" max="1" width="3.7109375" style="438" customWidth="1"/>
    <col min="2" max="2" width="0.85546875" style="116" customWidth="1"/>
    <col min="3" max="3" width="2.7109375" style="354" customWidth="1"/>
    <col min="4" max="4" width="16.28515625" style="354" customWidth="1"/>
    <col min="5" max="15" width="9.7109375" style="354" customWidth="1"/>
    <col min="16" max="16384" width="9.140625" style="438"/>
  </cols>
  <sheetData>
    <row r="1" spans="2:18" s="431" customFormat="1" ht="15" customHeight="1" x14ac:dyDescent="0.2">
      <c r="B1" s="1492" t="s">
        <v>1192</v>
      </c>
      <c r="C1" s="1492"/>
      <c r="D1" s="1492"/>
      <c r="E1" s="1492"/>
      <c r="F1" s="1492"/>
      <c r="G1" s="1492"/>
      <c r="H1" s="1492"/>
      <c r="I1" s="1492"/>
      <c r="J1" s="1492"/>
      <c r="K1" s="1492"/>
      <c r="L1" s="1492"/>
      <c r="M1" s="1492"/>
      <c r="N1" s="1492"/>
      <c r="O1" s="1492"/>
      <c r="P1" s="430"/>
    </row>
    <row r="2" spans="2:18" s="431" customFormat="1" ht="15" customHeight="1" x14ac:dyDescent="0.2">
      <c r="B2" s="1394"/>
      <c r="C2" s="1395"/>
      <c r="D2" s="1395"/>
      <c r="E2" s="1396"/>
      <c r="F2" s="1394" t="s">
        <v>156</v>
      </c>
      <c r="G2" s="1395"/>
      <c r="H2" s="1395"/>
      <c r="I2" s="1395"/>
      <c r="J2" s="1395"/>
      <c r="K2" s="1395"/>
      <c r="L2" s="1395"/>
      <c r="M2" s="1395"/>
      <c r="N2" s="1395"/>
      <c r="O2" s="1396"/>
    </row>
    <row r="3" spans="2:18" ht="25.15" customHeight="1" x14ac:dyDescent="0.2">
      <c r="B3" s="436"/>
      <c r="C3" s="1450" t="s">
        <v>176</v>
      </c>
      <c r="D3" s="1451"/>
      <c r="E3" s="437" t="s">
        <v>864</v>
      </c>
      <c r="F3" s="1086">
        <v>2013</v>
      </c>
      <c r="G3" s="1087">
        <v>2014</v>
      </c>
      <c r="H3" s="1087">
        <v>2015</v>
      </c>
      <c r="I3" s="1087">
        <v>2016</v>
      </c>
      <c r="J3" s="1087">
        <v>2017</v>
      </c>
      <c r="K3" s="1087">
        <v>2018</v>
      </c>
      <c r="L3" s="1087">
        <v>2019</v>
      </c>
      <c r="M3" s="1087">
        <v>2020</v>
      </c>
      <c r="N3" s="1087">
        <v>2021</v>
      </c>
      <c r="O3" s="1088">
        <v>2022</v>
      </c>
      <c r="Q3" s="50"/>
      <c r="R3" s="439"/>
    </row>
    <row r="4" spans="2:18" ht="13.35" customHeight="1" x14ac:dyDescent="0.2">
      <c r="B4" s="440"/>
      <c r="C4" s="441" t="s">
        <v>18</v>
      </c>
      <c r="D4" s="97" t="s">
        <v>43</v>
      </c>
      <c r="E4" s="479">
        <f>+'A2.8.3'!E4/'A2.8.3'!E$29</f>
        <v>1.1943461091923339E-2</v>
      </c>
      <c r="F4" s="480">
        <f>+'A2.8.3'!F4/'A2.8.3'!F$29</f>
        <v>3.6699766020021994E-4</v>
      </c>
      <c r="G4" s="481">
        <f>+'A2.8.3'!G4/'A2.8.3'!G$29</f>
        <v>4.5324545698615575E-4</v>
      </c>
      <c r="H4" s="481">
        <f>+'A2.8.3'!H4/'A2.8.3'!H$29</f>
        <v>1.6146522695494243E-4</v>
      </c>
      <c r="I4" s="481">
        <f>+'A2.8.3'!I4/'A2.8.3'!I$29</f>
        <v>1.5328474000116622E-4</v>
      </c>
      <c r="J4" s="481">
        <f>+'A2.8.3'!J4/'A2.8.3'!J$29</f>
        <v>1.5310426611208722E-4</v>
      </c>
      <c r="K4" s="481">
        <f>+'A2.8.3'!K4/'A2.8.3'!K$29</f>
        <v>1.2602733618631245E-4</v>
      </c>
      <c r="L4" s="481">
        <f>+'A2.8.3'!L4/'A2.8.3'!L$29</f>
        <v>1.4722565067919874E-4</v>
      </c>
      <c r="M4" s="481">
        <f>+'A2.8.3'!M4/'A2.8.3'!M$29</f>
        <v>1.7551325687734161E-4</v>
      </c>
      <c r="N4" s="481">
        <f>+'A2.8.3'!N4/'A2.8.3'!N$29</f>
        <v>2.4616509295925955E-4</v>
      </c>
      <c r="O4" s="446">
        <f>+'A2.8.3'!O4/'A2.8.3'!O$29</f>
        <v>2.0956361786136048E-4</v>
      </c>
    </row>
    <row r="5" spans="2:18" ht="13.35" customHeight="1" x14ac:dyDescent="0.2">
      <c r="B5" s="440"/>
      <c r="C5" s="441" t="s">
        <v>19</v>
      </c>
      <c r="D5" s="98" t="s">
        <v>121</v>
      </c>
      <c r="E5" s="482">
        <f>+'A2.8.3'!E5/'A2.8.3'!E$29</f>
        <v>2.3919439455329067E-2</v>
      </c>
      <c r="F5" s="483">
        <f>+'A2.8.3'!F5/'A2.8.3'!F$29</f>
        <v>1.8703206144919229E-4</v>
      </c>
      <c r="G5" s="484">
        <f>+'A2.8.3'!G5/'A2.8.3'!G$29</f>
        <v>2.0225414241303313E-4</v>
      </c>
      <c r="H5" s="484">
        <f>+'A2.8.3'!H5/'A2.8.3'!H$29</f>
        <v>2.9533397610745409E-4</v>
      </c>
      <c r="I5" s="484">
        <f>+'A2.8.3'!I5/'A2.8.3'!I$29</f>
        <v>3.6877890640840222E-4</v>
      </c>
      <c r="J5" s="484">
        <f>+'A2.8.3'!J5/'A2.8.3'!J$29</f>
        <v>4.5282480546336392E-4</v>
      </c>
      <c r="K5" s="484">
        <f>+'A2.8.3'!K5/'A2.8.3'!K$29</f>
        <v>3.3553330176915003E-4</v>
      </c>
      <c r="L5" s="484">
        <f>+'A2.8.3'!L5/'A2.8.3'!L$29</f>
        <v>4.2985134605213245E-4</v>
      </c>
      <c r="M5" s="484">
        <f>+'A2.8.3'!M5/'A2.8.3'!M$29</f>
        <v>5.510791133315966E-4</v>
      </c>
      <c r="N5" s="484">
        <f>+'A2.8.3'!N5/'A2.8.3'!N$29</f>
        <v>1.1922185212092818E-3</v>
      </c>
      <c r="O5" s="451">
        <f>+'A2.8.3'!O5/'A2.8.3'!O$29</f>
        <v>2.2425358435287984E-3</v>
      </c>
      <c r="Q5" s="50"/>
    </row>
    <row r="6" spans="2:18" ht="13.35" customHeight="1" x14ac:dyDescent="0.2">
      <c r="B6" s="440"/>
      <c r="C6" s="441" t="s">
        <v>20</v>
      </c>
      <c r="D6" s="97" t="s">
        <v>44</v>
      </c>
      <c r="E6" s="482">
        <f>+'A2.8.3'!E6/'A2.8.3'!E$29</f>
        <v>2.2668851738827912E-2</v>
      </c>
      <c r="F6" s="483">
        <f>+'A2.8.3'!F6/'A2.8.3'!F$29</f>
        <v>1.72035688676748E-4</v>
      </c>
      <c r="G6" s="484">
        <f>+'A2.8.3'!G6/'A2.8.3'!G$29</f>
        <v>2.454185074130885E-4</v>
      </c>
      <c r="H6" s="484">
        <f>+'A2.8.3'!H6/'A2.8.3'!H$29</f>
        <v>1.9837992033889894E-4</v>
      </c>
      <c r="I6" s="484">
        <f>+'A2.8.3'!I6/'A2.8.3'!I$29</f>
        <v>2.7555747030399503E-4</v>
      </c>
      <c r="J6" s="484">
        <f>+'A2.8.3'!J6/'A2.8.3'!J$29</f>
        <v>4.2751822758890019E-4</v>
      </c>
      <c r="K6" s="484">
        <f>+'A2.8.3'!K6/'A2.8.3'!K$29</f>
        <v>2.7541233819597242E-4</v>
      </c>
      <c r="L6" s="484">
        <f>+'A2.8.3'!L6/'A2.8.3'!L$29</f>
        <v>2.7472974393902559E-4</v>
      </c>
      <c r="M6" s="484">
        <f>+'A2.8.3'!M6/'A2.8.3'!M$29</f>
        <v>3.5991950110812922E-4</v>
      </c>
      <c r="N6" s="484">
        <f>+'A2.8.3'!N6/'A2.8.3'!N$29</f>
        <v>5.4333857439249503E-4</v>
      </c>
      <c r="O6" s="451">
        <f>+'A2.8.3'!O6/'A2.8.3'!O$29</f>
        <v>1.0713681205806493E-3</v>
      </c>
      <c r="Q6" s="50"/>
    </row>
    <row r="7" spans="2:18" ht="13.35" customHeight="1" x14ac:dyDescent="0.2">
      <c r="B7" s="440"/>
      <c r="C7" s="441" t="s">
        <v>21</v>
      </c>
      <c r="D7" s="97" t="s">
        <v>45</v>
      </c>
      <c r="E7" s="482">
        <f>+'A2.8.3'!E7/'A2.8.3'!E$29</f>
        <v>1.1431479970522098E-2</v>
      </c>
      <c r="F7" s="483">
        <f>+'A2.8.3'!F7/'A2.8.3'!F$29</f>
        <v>9.4884378281973652E-5</v>
      </c>
      <c r="G7" s="484">
        <f>+'A2.8.3'!G7/'A2.8.3'!G$29</f>
        <v>1.2346331802373528E-4</v>
      </c>
      <c r="H7" s="484">
        <f>+'A2.8.3'!H7/'A2.8.3'!H$29</f>
        <v>1.1287938660007501E-4</v>
      </c>
      <c r="I7" s="484">
        <f>+'A2.8.3'!I7/'A2.8.3'!I$29</f>
        <v>1.2287332800229507E-4</v>
      </c>
      <c r="J7" s="484">
        <f>+'A2.8.3'!J7/'A2.8.3'!J$29</f>
        <v>1.7531788532605203E-4</v>
      </c>
      <c r="K7" s="484">
        <f>+'A2.8.3'!K7/'A2.8.3'!K$29</f>
        <v>9.0697992797750615E-5</v>
      </c>
      <c r="L7" s="484">
        <f>+'A2.8.3'!L7/'A2.8.3'!L$29</f>
        <v>1.3362420376005206E-4</v>
      </c>
      <c r="M7" s="484">
        <f>+'A2.8.3'!M7/'A2.8.3'!M$29</f>
        <v>1.8146832399842225E-4</v>
      </c>
      <c r="N7" s="484">
        <f>+'A2.8.3'!N7/'A2.8.3'!N$29</f>
        <v>2.0745236633402576E-4</v>
      </c>
      <c r="O7" s="451">
        <f>+'A2.8.3'!O7/'A2.8.3'!O$29</f>
        <v>3.8280413676659874E-4</v>
      </c>
    </row>
    <row r="8" spans="2:18" ht="13.35" customHeight="1" x14ac:dyDescent="0.2">
      <c r="B8" s="440"/>
      <c r="C8" s="441" t="s">
        <v>22</v>
      </c>
      <c r="D8" s="97" t="s">
        <v>46</v>
      </c>
      <c r="E8" s="482">
        <f>+'A2.8.3'!E8/'A2.8.3'!E$29</f>
        <v>1.2409320777242423E-2</v>
      </c>
      <c r="F8" s="483">
        <f>+'A2.8.3'!F8/'A2.8.3'!F$29</f>
        <v>1.086438216821591E-4</v>
      </c>
      <c r="G8" s="484">
        <f>+'A2.8.3'!G8/'A2.8.3'!G$29</f>
        <v>1.4014811217347202E-4</v>
      </c>
      <c r="H8" s="484">
        <f>+'A2.8.3'!H8/'A2.8.3'!H$29</f>
        <v>1.1932992960802633E-4</v>
      </c>
      <c r="I8" s="484">
        <f>+'A2.8.3'!I8/'A2.8.3'!I$29</f>
        <v>1.2495706773886704E-4</v>
      </c>
      <c r="J8" s="484">
        <f>+'A2.8.3'!J8/'A2.8.3'!J$29</f>
        <v>1.6891783731830701E-4</v>
      </c>
      <c r="K8" s="484">
        <f>+'A2.8.3'!K8/'A2.8.3'!K$29</f>
        <v>1.3577162684567519E-4</v>
      </c>
      <c r="L8" s="484">
        <f>+'A2.8.3'!L8/'A2.8.3'!L$29</f>
        <v>1.2798899406618963E-4</v>
      </c>
      <c r="M8" s="484">
        <f>+'A2.8.3'!M8/'A2.8.3'!M$29</f>
        <v>1.3417134858628978E-4</v>
      </c>
      <c r="N8" s="484">
        <f>+'A2.8.3'!N8/'A2.8.3'!N$29</f>
        <v>2.3537253871259357E-4</v>
      </c>
      <c r="O8" s="451">
        <f>+'A2.8.3'!O8/'A2.8.3'!O$29</f>
        <v>4.2275191237919684E-4</v>
      </c>
    </row>
    <row r="9" spans="2:18" ht="13.35" customHeight="1" x14ac:dyDescent="0.2">
      <c r="B9" s="440"/>
      <c r="C9" s="441" t="s">
        <v>23</v>
      </c>
      <c r="D9" s="97" t="s">
        <v>47</v>
      </c>
      <c r="E9" s="482">
        <f>+'A2.8.3'!E9/'A2.8.3'!E$29</f>
        <v>1.4034520733576372E-2</v>
      </c>
      <c r="F9" s="483">
        <f>+'A2.8.3'!F9/'A2.8.3'!F$29</f>
        <v>1.1831222455553743E-4</v>
      </c>
      <c r="G9" s="484">
        <f>+'A2.8.3'!G9/'A2.8.3'!G$29</f>
        <v>1.2827651771789598E-4</v>
      </c>
      <c r="H9" s="484">
        <f>+'A2.8.3'!H9/'A2.8.3'!H$29</f>
        <v>1.3842777730640633E-4</v>
      </c>
      <c r="I9" s="484">
        <f>+'A2.8.3'!I9/'A2.8.3'!I$29</f>
        <v>2.0090143617335668E-4</v>
      </c>
      <c r="J9" s="484">
        <f>+'A2.8.3'!J9/'A2.8.3'!J$29</f>
        <v>2.1742285396349813E-4</v>
      </c>
      <c r="K9" s="484">
        <f>+'A2.8.3'!K9/'A2.8.3'!K$29</f>
        <v>1.077489385013393E-4</v>
      </c>
      <c r="L9" s="484">
        <f>+'A2.8.3'!L9/'A2.8.3'!L$29</f>
        <v>1.2240982917719183E-4</v>
      </c>
      <c r="M9" s="484">
        <f>+'A2.8.3'!M9/'A2.8.3'!M$29</f>
        <v>1.4893521459995849E-4</v>
      </c>
      <c r="N9" s="484">
        <f>+'A2.8.3'!N9/'A2.8.3'!N$29</f>
        <v>2.1559943336840547E-4</v>
      </c>
      <c r="O9" s="451">
        <f>+'A2.8.3'!O9/'A2.8.3'!O$29</f>
        <v>3.559866978063474E-4</v>
      </c>
    </row>
    <row r="10" spans="2:18" ht="13.35" customHeight="1" x14ac:dyDescent="0.2">
      <c r="B10" s="440"/>
      <c r="C10" s="441" t="s">
        <v>24</v>
      </c>
      <c r="D10" s="97" t="s">
        <v>48</v>
      </c>
      <c r="E10" s="482">
        <f>+'A2.8.3'!E10/'A2.8.3'!E$29</f>
        <v>1.8723644004893517E-2</v>
      </c>
      <c r="F10" s="483">
        <f>+'A2.8.3'!F10/'A2.8.3'!F$29</f>
        <v>1.4136623612062989E-4</v>
      </c>
      <c r="G10" s="484">
        <f>+'A2.8.3'!G10/'A2.8.3'!G$29</f>
        <v>1.6564982984085844E-4</v>
      </c>
      <c r="H10" s="484">
        <f>+'A2.8.3'!H10/'A2.8.3'!H$29</f>
        <v>1.5728160241730137E-4</v>
      </c>
      <c r="I10" s="484">
        <f>+'A2.8.3'!I10/'A2.8.3'!I$29</f>
        <v>1.7827275050434632E-4</v>
      </c>
      <c r="J10" s="484">
        <f>+'A2.8.3'!J10/'A2.8.3'!J$29</f>
        <v>1.7657008764297363E-4</v>
      </c>
      <c r="K10" s="484">
        <f>+'A2.8.3'!K10/'A2.8.3'!K$29</f>
        <v>1.1813575480309018E-4</v>
      </c>
      <c r="L10" s="484">
        <f>+'A2.8.3'!L10/'A2.8.3'!L$29</f>
        <v>1.4354558887589908E-4</v>
      </c>
      <c r="M10" s="484">
        <f>+'A2.8.3'!M10/'A2.8.3'!M$29</f>
        <v>1.5554682609827776E-4</v>
      </c>
      <c r="N10" s="484">
        <f>+'A2.8.3'!N10/'A2.8.3'!N$29</f>
        <v>2.3708997344548994E-4</v>
      </c>
      <c r="O10" s="451">
        <f>+'A2.8.3'!O10/'A2.8.3'!O$29</f>
        <v>3.9641397794902284E-4</v>
      </c>
    </row>
    <row r="11" spans="2:18" s="116" customFormat="1" ht="13.35" customHeight="1" x14ac:dyDescent="0.2">
      <c r="B11" s="127"/>
      <c r="C11" s="441" t="s">
        <v>25</v>
      </c>
      <c r="D11" s="97" t="s">
        <v>49</v>
      </c>
      <c r="E11" s="482">
        <f>+'A2.8.3'!E11/'A2.8.3'!E$29</f>
        <v>2.4359086238126635E-2</v>
      </c>
      <c r="F11" s="483">
        <f>+'A2.8.3'!F11/'A2.8.3'!F$29</f>
        <v>2.4234880941317939E-4</v>
      </c>
      <c r="G11" s="484">
        <f>+'A2.8.3'!G11/'A2.8.3'!G$29</f>
        <v>2.1107758698142009E-4</v>
      </c>
      <c r="H11" s="484">
        <f>+'A2.8.3'!H11/'A2.8.3'!H$29</f>
        <v>1.5520202789075804E-4</v>
      </c>
      <c r="I11" s="484">
        <f>+'A2.8.3'!I11/'A2.8.3'!I$29</f>
        <v>1.6111560952398598E-4</v>
      </c>
      <c r="J11" s="484">
        <f>+'A2.8.3'!J11/'A2.8.3'!J$29</f>
        <v>2.2454853483615245E-4</v>
      </c>
      <c r="K11" s="484">
        <f>+'A2.8.3'!K11/'A2.8.3'!K$29</f>
        <v>1.6208969565320773E-4</v>
      </c>
      <c r="L11" s="484">
        <f>+'A2.8.3'!L11/'A2.8.3'!L$29</f>
        <v>1.6018726257435655E-4</v>
      </c>
      <c r="M11" s="484">
        <f>+'A2.8.3'!M11/'A2.8.3'!M$29</f>
        <v>1.8914433837604179E-4</v>
      </c>
      <c r="N11" s="484">
        <f>+'A2.8.3'!N11/'A2.8.3'!N$29</f>
        <v>2.9568208719123955E-4</v>
      </c>
      <c r="O11" s="451">
        <f>+'A2.8.3'!O11/'A2.8.3'!O$29</f>
        <v>4.2076537865943408E-4</v>
      </c>
    </row>
    <row r="12" spans="2:18" s="116" customFormat="1" ht="13.35" customHeight="1" x14ac:dyDescent="0.2">
      <c r="B12" s="127"/>
      <c r="C12" s="441" t="s">
        <v>26</v>
      </c>
      <c r="D12" s="97" t="s">
        <v>50</v>
      </c>
      <c r="E12" s="482">
        <f>+'A2.8.3'!E12/'A2.8.3'!E$29</f>
        <v>2.4081030386062966E-2</v>
      </c>
      <c r="F12" s="483">
        <f>+'A2.8.3'!F12/'A2.8.3'!F$29</f>
        <v>6.9167172952965168E-4</v>
      </c>
      <c r="G12" s="484">
        <f>+'A2.8.3'!G12/'A2.8.3'!G$29</f>
        <v>4.557516859687073E-4</v>
      </c>
      <c r="H12" s="484">
        <f>+'A2.8.3'!H12/'A2.8.3'!H$29</f>
        <v>2.470597119112983E-4</v>
      </c>
      <c r="I12" s="484">
        <f>+'A2.8.3'!I12/'A2.8.3'!I$29</f>
        <v>2.1898373898734304E-4</v>
      </c>
      <c r="J12" s="484">
        <f>+'A2.8.3'!J12/'A2.8.3'!J$29</f>
        <v>2.0947353760681061E-4</v>
      </c>
      <c r="K12" s="484">
        <f>+'A2.8.3'!K12/'A2.8.3'!K$29</f>
        <v>1.7770961589853328E-4</v>
      </c>
      <c r="L12" s="484">
        <f>+'A2.8.3'!L12/'A2.8.3'!L$29</f>
        <v>1.5661382869988847E-4</v>
      </c>
      <c r="M12" s="484">
        <f>+'A2.8.3'!M12/'A2.8.3'!M$29</f>
        <v>1.703040442653322E-4</v>
      </c>
      <c r="N12" s="484">
        <f>+'A2.8.3'!N12/'A2.8.3'!N$29</f>
        <v>2.2698230386664146E-4</v>
      </c>
      <c r="O12" s="451">
        <f>+'A2.8.3'!O12/'A2.8.3'!O$29</f>
        <v>4.4225290427322072E-4</v>
      </c>
    </row>
    <row r="13" spans="2:18" s="116" customFormat="1" ht="13.35" customHeight="1" x14ac:dyDescent="0.2">
      <c r="B13" s="127"/>
      <c r="C13" s="441" t="s">
        <v>27</v>
      </c>
      <c r="D13" s="84" t="s">
        <v>51</v>
      </c>
      <c r="E13" s="482">
        <f>+'A2.8.3'!E13/'A2.8.3'!E$29</f>
        <v>2.5963714043114584E-2</v>
      </c>
      <c r="F13" s="483">
        <f>+'A2.8.3'!F13/'A2.8.3'!F$29</f>
        <v>1.2560695861420343E-3</v>
      </c>
      <c r="G13" s="484">
        <f>+'A2.8.3'!G13/'A2.8.3'!G$29</f>
        <v>8.5742167704814479E-4</v>
      </c>
      <c r="H13" s="484">
        <f>+'A2.8.3'!H13/'A2.8.3'!H$29</f>
        <v>5.6003369620068882E-4</v>
      </c>
      <c r="I13" s="484">
        <f>+'A2.8.3'!I13/'A2.8.3'!I$29</f>
        <v>4.2153013804089841E-4</v>
      </c>
      <c r="J13" s="484">
        <f>+'A2.8.3'!J13/'A2.8.3'!J$29</f>
        <v>3.3785514363138226E-4</v>
      </c>
      <c r="K13" s="484">
        <f>+'A2.8.3'!K13/'A2.8.3'!K$29</f>
        <v>2.4052880132059565E-4</v>
      </c>
      <c r="L13" s="484">
        <f>+'A2.8.3'!L13/'A2.8.3'!L$29</f>
        <v>2.1694827688988698E-4</v>
      </c>
      <c r="M13" s="484">
        <f>+'A2.8.3'!M13/'A2.8.3'!M$29</f>
        <v>2.0660008271408103E-4</v>
      </c>
      <c r="N13" s="484">
        <f>+'A2.8.3'!N13/'A2.8.3'!N$29</f>
        <v>2.7230672380322541E-4</v>
      </c>
      <c r="O13" s="451">
        <f>+'A2.8.3'!O13/'A2.8.3'!O$29</f>
        <v>4.5552794146765352E-4</v>
      </c>
    </row>
    <row r="14" spans="2:18" s="116" customFormat="1" ht="13.35" customHeight="1" x14ac:dyDescent="0.2">
      <c r="B14" s="127"/>
      <c r="C14" s="441" t="s">
        <v>28</v>
      </c>
      <c r="D14" s="84" t="s">
        <v>52</v>
      </c>
      <c r="E14" s="482">
        <f>+'A2.8.3'!E14/'A2.8.3'!E$29</f>
        <v>2.8012633955397586E-2</v>
      </c>
      <c r="F14" s="483">
        <f>+'A2.8.3'!F14/'A2.8.3'!F$29</f>
        <v>1.8370544815570224E-3</v>
      </c>
      <c r="G14" s="484">
        <f>+'A2.8.3'!G14/'A2.8.3'!G$29</f>
        <v>1.3597331497399957E-3</v>
      </c>
      <c r="H14" s="484">
        <f>+'A2.8.3'!H14/'A2.8.3'!H$29</f>
        <v>8.9803696647547252E-4</v>
      </c>
      <c r="I14" s="484">
        <f>+'A2.8.3'!I14/'A2.8.3'!I$29</f>
        <v>6.2706881942422503E-4</v>
      </c>
      <c r="J14" s="484">
        <f>+'A2.8.3'!J14/'A2.8.3'!J$29</f>
        <v>5.1249331526149631E-4</v>
      </c>
      <c r="K14" s="484">
        <f>+'A2.8.3'!K14/'A2.8.3'!K$29</f>
        <v>3.8486391022582125E-4</v>
      </c>
      <c r="L14" s="484">
        <f>+'A2.8.3'!L14/'A2.8.3'!L$29</f>
        <v>3.3790208644279585E-4</v>
      </c>
      <c r="M14" s="484">
        <f>+'A2.8.3'!M14/'A2.8.3'!M$29</f>
        <v>2.9419026603103791E-4</v>
      </c>
      <c r="N14" s="484">
        <f>+'A2.8.3'!N14/'A2.8.3'!N$29</f>
        <v>3.4349967838704141E-4</v>
      </c>
      <c r="O14" s="451">
        <f>+'A2.8.3'!O14/'A2.8.3'!O$29</f>
        <v>5.0245339206240656E-4</v>
      </c>
    </row>
    <row r="15" spans="2:18" s="116" customFormat="1" ht="13.35" customHeight="1" x14ac:dyDescent="0.2">
      <c r="B15" s="127"/>
      <c r="C15" s="441" t="s">
        <v>29</v>
      </c>
      <c r="D15" s="84" t="s">
        <v>53</v>
      </c>
      <c r="E15" s="482">
        <f>+'A2.8.3'!E15/'A2.8.3'!E$29</f>
        <v>2.8868700898505302E-2</v>
      </c>
      <c r="F15" s="483">
        <f>+'A2.8.3'!F15/'A2.8.3'!F$29</f>
        <v>2.4593988529216602E-3</v>
      </c>
      <c r="G15" s="484">
        <f>+'A2.8.3'!G15/'A2.8.3'!G$29</f>
        <v>1.8193145566362892E-3</v>
      </c>
      <c r="H15" s="484">
        <f>+'A2.8.3'!H15/'A2.8.3'!H$29</f>
        <v>1.2528709493855499E-3</v>
      </c>
      <c r="I15" s="484">
        <f>+'A2.8.3'!I15/'A2.8.3'!I$29</f>
        <v>9.1106596373283178E-4</v>
      </c>
      <c r="J15" s="484">
        <f>+'A2.8.3'!J15/'A2.8.3'!J$29</f>
        <v>7.0842906660229833E-4</v>
      </c>
      <c r="K15" s="484">
        <f>+'A2.8.3'!K15/'A2.8.3'!K$29</f>
        <v>5.4076129965358955E-4</v>
      </c>
      <c r="L15" s="484">
        <f>+'A2.8.3'!L15/'A2.8.3'!L$29</f>
        <v>4.4579217790595308E-4</v>
      </c>
      <c r="M15" s="484">
        <f>+'A2.8.3'!M15/'A2.8.3'!M$29</f>
        <v>4.3257752017751615E-4</v>
      </c>
      <c r="N15" s="484">
        <f>+'A2.8.3'!N15/'A2.8.3'!N$29</f>
        <v>4.8593943373947891E-4</v>
      </c>
      <c r="O15" s="451">
        <f>+'A2.8.3'!O15/'A2.8.3'!O$29</f>
        <v>6.1709226966228552E-4</v>
      </c>
    </row>
    <row r="16" spans="2:18" s="116" customFormat="1" ht="13.35" customHeight="1" x14ac:dyDescent="0.2">
      <c r="B16" s="127"/>
      <c r="C16" s="441" t="s">
        <v>30</v>
      </c>
      <c r="D16" s="84" t="s">
        <v>54</v>
      </c>
      <c r="E16" s="482">
        <f>+'A2.8.3'!E16/'A2.8.3'!E$29</f>
        <v>2.927715764539119E-2</v>
      </c>
      <c r="F16" s="483">
        <f>+'A2.8.3'!F16/'A2.8.3'!F$29</f>
        <v>3.1588167112882952E-3</v>
      </c>
      <c r="G16" s="484">
        <f>+'A2.8.3'!G16/'A2.8.3'!G$29</f>
        <v>2.4593551936909555E-3</v>
      </c>
      <c r="H16" s="484">
        <f>+'A2.8.3'!H16/'A2.8.3'!H$29</f>
        <v>1.6817319677978489E-3</v>
      </c>
      <c r="I16" s="484">
        <f>+'A2.8.3'!I16/'A2.8.3'!I$29</f>
        <v>1.2700426139154364E-3</v>
      </c>
      <c r="J16" s="484">
        <f>+'A2.8.3'!J16/'A2.8.3'!J$29</f>
        <v>1.0024649219721315E-3</v>
      </c>
      <c r="K16" s="484">
        <f>+'A2.8.3'!K16/'A2.8.3'!K$29</f>
        <v>7.3962550393940989E-4</v>
      </c>
      <c r="L16" s="484">
        <f>+'A2.8.3'!L16/'A2.8.3'!L$29</f>
        <v>6.2475339266997642E-4</v>
      </c>
      <c r="M16" s="484">
        <f>+'A2.8.3'!M16/'A2.8.3'!M$29</f>
        <v>5.3184113788375652E-4</v>
      </c>
      <c r="N16" s="484">
        <f>+'A2.8.3'!N16/'A2.8.3'!N$29</f>
        <v>5.5205062402021202E-4</v>
      </c>
      <c r="O16" s="451">
        <f>+'A2.8.3'!O16/'A2.8.3'!O$29</f>
        <v>7.3011263233930992E-4</v>
      </c>
    </row>
    <row r="17" spans="2:15" s="116" customFormat="1" ht="13.35" customHeight="1" x14ac:dyDescent="0.2">
      <c r="B17" s="127"/>
      <c r="C17" s="441" t="s">
        <v>31</v>
      </c>
      <c r="D17" s="84" t="s">
        <v>55</v>
      </c>
      <c r="E17" s="482">
        <f>+'A2.8.3'!E17/'A2.8.3'!E$29</f>
        <v>2.8342783803611608E-2</v>
      </c>
      <c r="F17" s="483">
        <f>+'A2.8.3'!F17/'A2.8.3'!F$29</f>
        <v>3.8447392345587117E-3</v>
      </c>
      <c r="G17" s="484">
        <f>+'A2.8.3'!G17/'A2.8.3'!G$29</f>
        <v>3.0672634929171392E-3</v>
      </c>
      <c r="H17" s="484">
        <f>+'A2.8.3'!H17/'A2.8.3'!H$29</f>
        <v>2.0024270462248119E-3</v>
      </c>
      <c r="I17" s="484">
        <f>+'A2.8.3'!I17/'A2.8.3'!I$29</f>
        <v>1.564257856055904E-3</v>
      </c>
      <c r="J17" s="484">
        <f>+'A2.8.3'!J17/'A2.8.3'!J$29</f>
        <v>1.2208661571982517E-3</v>
      </c>
      <c r="K17" s="484">
        <f>+'A2.8.3'!K17/'A2.8.3'!K$29</f>
        <v>9.4542447907851139E-4</v>
      </c>
      <c r="L17" s="484">
        <f>+'A2.8.3'!L17/'A2.8.3'!L$29</f>
        <v>7.9257067704924667E-4</v>
      </c>
      <c r="M17" s="484">
        <f>+'A2.8.3'!M17/'A2.8.3'!M$29</f>
        <v>6.7367337903103807E-4</v>
      </c>
      <c r="N17" s="484">
        <f>+'A2.8.3'!N17/'A2.8.3'!N$29</f>
        <v>7.2499375737043324E-4</v>
      </c>
      <c r="O17" s="451">
        <f>+'A2.8.3'!O17/'A2.8.3'!O$29</f>
        <v>7.5157722364792312E-4</v>
      </c>
    </row>
    <row r="18" spans="2:15" s="116" customFormat="1" ht="13.35" customHeight="1" x14ac:dyDescent="0.2">
      <c r="B18" s="127"/>
      <c r="C18" s="441" t="s">
        <v>32</v>
      </c>
      <c r="D18" s="84" t="s">
        <v>56</v>
      </c>
      <c r="E18" s="482">
        <f>+'A2.8.3'!E18/'A2.8.3'!E$29</f>
        <v>2.7279668111473188E-2</v>
      </c>
      <c r="F18" s="483">
        <f>+'A2.8.3'!F18/'A2.8.3'!F$29</f>
        <v>4.5010296937300449E-3</v>
      </c>
      <c r="G18" s="484">
        <f>+'A2.8.3'!G18/'A2.8.3'!G$29</f>
        <v>3.7460877706421724E-3</v>
      </c>
      <c r="H18" s="484">
        <f>+'A2.8.3'!H18/'A2.8.3'!H$29</f>
        <v>2.5854011867272289E-3</v>
      </c>
      <c r="I18" s="484">
        <f>+'A2.8.3'!I18/'A2.8.3'!I$29</f>
        <v>1.909149449173824E-3</v>
      </c>
      <c r="J18" s="484">
        <f>+'A2.8.3'!J18/'A2.8.3'!J$29</f>
        <v>1.5618906947474267E-3</v>
      </c>
      <c r="K18" s="484">
        <f>+'A2.8.3'!K18/'A2.8.3'!K$29</f>
        <v>1.2192452729571279E-3</v>
      </c>
      <c r="L18" s="484">
        <f>+'A2.8.3'!L18/'A2.8.3'!L$29</f>
        <v>1.0205912886668584E-3</v>
      </c>
      <c r="M18" s="484">
        <f>+'A2.8.3'!M18/'A2.8.3'!M$29</f>
        <v>8.447803587670322E-4</v>
      </c>
      <c r="N18" s="484">
        <f>+'A2.8.3'!N18/'A2.8.3'!N$29</f>
        <v>8.6744009420511574E-4</v>
      </c>
      <c r="O18" s="451">
        <f>+'A2.8.3'!O18/'A2.8.3'!O$29</f>
        <v>8.7485657318910265E-4</v>
      </c>
    </row>
    <row r="19" spans="2:15" s="116" customFormat="1" ht="13.35" customHeight="1" x14ac:dyDescent="0.2">
      <c r="B19" s="127"/>
      <c r="C19" s="441" t="s">
        <v>33</v>
      </c>
      <c r="D19" s="84" t="s">
        <v>57</v>
      </c>
      <c r="E19" s="482">
        <f>+'A2.8.3'!E19/'A2.8.3'!E$29</f>
        <v>2.7267059373551446E-2</v>
      </c>
      <c r="F19" s="483">
        <f>+'A2.8.3'!F19/'A2.8.3'!F$29</f>
        <v>5.3005516238699597E-3</v>
      </c>
      <c r="G19" s="484">
        <f>+'A2.8.3'!G19/'A2.8.3'!G$29</f>
        <v>4.4625470069115779E-3</v>
      </c>
      <c r="H19" s="484">
        <f>+'A2.8.3'!H19/'A2.8.3'!H$29</f>
        <v>3.0696714676377596E-3</v>
      </c>
      <c r="I19" s="484">
        <f>+'A2.8.3'!I19/'A2.8.3'!I$29</f>
        <v>2.469384045457376E-3</v>
      </c>
      <c r="J19" s="484">
        <f>+'A2.8.3'!J19/'A2.8.3'!J$29</f>
        <v>1.9182877126575194E-3</v>
      </c>
      <c r="K19" s="484">
        <f>+'A2.8.3'!K19/'A2.8.3'!K$29</f>
        <v>1.5045643267773687E-3</v>
      </c>
      <c r="L19" s="484">
        <f>+'A2.8.3'!L19/'A2.8.3'!L$29</f>
        <v>1.2296926934291998E-3</v>
      </c>
      <c r="M19" s="484">
        <f>+'A2.8.3'!M19/'A2.8.3'!M$29</f>
        <v>1.0273618574844733E-3</v>
      </c>
      <c r="N19" s="484">
        <f>+'A2.8.3'!N19/'A2.8.3'!N$29</f>
        <v>1.0494202013371097E-3</v>
      </c>
      <c r="O19" s="451">
        <f>+'A2.8.3'!O19/'A2.8.3'!O$29</f>
        <v>1.0045759197825847E-3</v>
      </c>
    </row>
    <row r="20" spans="2:15" s="116" customFormat="1" ht="13.35" customHeight="1" x14ac:dyDescent="0.2">
      <c r="B20" s="127"/>
      <c r="C20" s="441" t="s">
        <v>34</v>
      </c>
      <c r="D20" s="84" t="s">
        <v>58</v>
      </c>
      <c r="E20" s="482">
        <f>+'A2.8.3'!E20/'A2.8.3'!E$29</f>
        <v>0.13561759423289599</v>
      </c>
      <c r="F20" s="483">
        <f>+'A2.8.3'!F20/'A2.8.3'!F$29</f>
        <v>4.0058014676375424E-2</v>
      </c>
      <c r="G20" s="484">
        <f>+'A2.8.3'!G20/'A2.8.3'!G$29</f>
        <v>3.3197885376242936E-2</v>
      </c>
      <c r="H20" s="484">
        <f>+'A2.8.3'!H20/'A2.8.3'!H$29</f>
        <v>2.4260909333704676E-2</v>
      </c>
      <c r="I20" s="484">
        <f>+'A2.8.3'!I20/'A2.8.3'!I$29</f>
        <v>1.9246021068755993E-2</v>
      </c>
      <c r="J20" s="484">
        <f>+'A2.8.3'!J20/'A2.8.3'!J$29</f>
        <v>1.559954405446615E-2</v>
      </c>
      <c r="K20" s="484">
        <f>+'A2.8.3'!K20/'A2.8.3'!K$29</f>
        <v>1.2326299510454036E-2</v>
      </c>
      <c r="L20" s="484">
        <f>+'A2.8.3'!L20/'A2.8.3'!L$29</f>
        <v>1.0050185027846048E-2</v>
      </c>
      <c r="M20" s="484">
        <f>+'A2.8.3'!M20/'A2.8.3'!M$29</f>
        <v>8.3977579243319708E-3</v>
      </c>
      <c r="N20" s="484">
        <f>+'A2.8.3'!N20/'A2.8.3'!N$29</f>
        <v>8.2624444746652592E-3</v>
      </c>
      <c r="O20" s="451">
        <f>+'A2.8.3'!O20/'A2.8.3'!O$29</f>
        <v>7.4678273482412256E-3</v>
      </c>
    </row>
    <row r="21" spans="2:15" s="116" customFormat="1" ht="13.35" customHeight="1" x14ac:dyDescent="0.2">
      <c r="B21" s="127"/>
      <c r="C21" s="441" t="s">
        <v>35</v>
      </c>
      <c r="D21" s="107" t="s">
        <v>744</v>
      </c>
      <c r="E21" s="482">
        <f>+'A2.8.3'!E21/'A2.8.3'!E$29</f>
        <v>0.12499473253382874</v>
      </c>
      <c r="F21" s="483">
        <f>+'A2.8.3'!F21/'A2.8.3'!F$29</f>
        <v>6.1285101799351781E-2</v>
      </c>
      <c r="G21" s="484">
        <f>+'A2.8.3'!G21/'A2.8.3'!G$29</f>
        <v>5.2723391365743548E-2</v>
      </c>
      <c r="H21" s="484">
        <f>+'A2.8.3'!H21/'A2.8.3'!H$29</f>
        <v>4.1000156011900754E-2</v>
      </c>
      <c r="I21" s="484">
        <f>+'A2.8.3'!I21/'A2.8.3'!I$29</f>
        <v>3.4199513402472723E-2</v>
      </c>
      <c r="J21" s="484">
        <f>+'A2.8.3'!J21/'A2.8.3'!J$29</f>
        <v>2.8436388337594761E-2</v>
      </c>
      <c r="K21" s="484">
        <f>+'A2.8.3'!K21/'A2.8.3'!K$29</f>
        <v>2.3367346427088605E-2</v>
      </c>
      <c r="L21" s="484">
        <f>+'A2.8.3'!L21/'A2.8.3'!L$29</f>
        <v>1.9434061882462807E-2</v>
      </c>
      <c r="M21" s="484">
        <f>+'A2.8.3'!M21/'A2.8.3'!M$29</f>
        <v>1.6526059217519842E-2</v>
      </c>
      <c r="N21" s="484">
        <f>+'A2.8.3'!N21/'A2.8.3'!N$29</f>
        <v>1.535892734477287E-2</v>
      </c>
      <c r="O21" s="451">
        <f>+'A2.8.3'!O21/'A2.8.3'!O$29</f>
        <v>1.2755851956755769E-2</v>
      </c>
    </row>
    <row r="22" spans="2:15" s="116" customFormat="1" ht="13.35" customHeight="1" x14ac:dyDescent="0.2">
      <c r="B22" s="127"/>
      <c r="C22" s="441" t="s">
        <v>36</v>
      </c>
      <c r="D22" s="107" t="s">
        <v>773</v>
      </c>
      <c r="E22" s="482">
        <f>+'A2.8.3'!E22/'A2.8.3'!E$29</f>
        <v>0.15882961712903682</v>
      </c>
      <c r="F22" s="483">
        <f>+'A2.8.3'!F22/'A2.8.3'!F$29</f>
        <v>0.1288704951038761</v>
      </c>
      <c r="G22" s="484">
        <f>+'A2.8.3'!G22/'A2.8.3'!G$29</f>
        <v>0.12365825658725968</v>
      </c>
      <c r="H22" s="484">
        <f>+'A2.8.3'!H22/'A2.8.3'!H$29</f>
        <v>0.10964275407780123</v>
      </c>
      <c r="I22" s="484">
        <f>+'A2.8.3'!I22/'A2.8.3'!I$29</f>
        <v>0.10314913296724164</v>
      </c>
      <c r="J22" s="484">
        <f>+'A2.8.3'!J22/'A2.8.3'!J$29</f>
        <v>9.0609244126471963E-2</v>
      </c>
      <c r="K22" s="484">
        <f>+'A2.8.3'!K22/'A2.8.3'!K$29</f>
        <v>7.8754729970809095E-2</v>
      </c>
      <c r="L22" s="484">
        <f>+'A2.8.3'!L22/'A2.8.3'!L$29</f>
        <v>6.8250956735524115E-2</v>
      </c>
      <c r="M22" s="484">
        <f>+'A2.8.3'!M22/'A2.8.3'!M$29</f>
        <v>5.9664873711454396E-2</v>
      </c>
      <c r="N22" s="484">
        <f>+'A2.8.3'!N22/'A2.8.3'!N$29</f>
        <v>5.7370672309626204E-2</v>
      </c>
      <c r="O22" s="451">
        <f>+'A2.8.3'!O22/'A2.8.3'!O$29</f>
        <v>4.7806195856683185E-2</v>
      </c>
    </row>
    <row r="23" spans="2:15" s="116" customFormat="1" ht="13.35" customHeight="1" x14ac:dyDescent="0.2">
      <c r="B23" s="127"/>
      <c r="C23" s="441" t="s">
        <v>37</v>
      </c>
      <c r="D23" s="107" t="s">
        <v>754</v>
      </c>
      <c r="E23" s="482">
        <f>+'A2.8.3'!E23/'A2.8.3'!E$29</f>
        <v>0.10484596933488576</v>
      </c>
      <c r="F23" s="483">
        <f>+'A2.8.3'!F23/'A2.8.3'!F$29</f>
        <v>0.15547451309486496</v>
      </c>
      <c r="G23" s="484">
        <f>+'A2.8.3'!G23/'A2.8.3'!G$29</f>
        <v>0.15313922748143269</v>
      </c>
      <c r="H23" s="484">
        <f>+'A2.8.3'!H23/'A2.8.3'!H$29</f>
        <v>0.14321124815189032</v>
      </c>
      <c r="I23" s="484">
        <f>+'A2.8.3'!I23/'A2.8.3'!I$29</f>
        <v>0.15029110468500728</v>
      </c>
      <c r="J23" s="484">
        <f>+'A2.8.3'!J23/'A2.8.3'!J$29</f>
        <v>0.14955878433652009</v>
      </c>
      <c r="K23" s="484">
        <f>+'A2.8.3'!K23/'A2.8.3'!K$29</f>
        <v>0.14739750690418169</v>
      </c>
      <c r="L23" s="484">
        <f>+'A2.8.3'!L23/'A2.8.3'!L$29</f>
        <v>0.14129628459842952</v>
      </c>
      <c r="M23" s="484">
        <f>+'A2.8.3'!M23/'A2.8.3'!M$29</f>
        <v>0.13542287192925748</v>
      </c>
      <c r="N23" s="484">
        <f>+'A2.8.3'!N23/'A2.8.3'!N$29</f>
        <v>0.13211303633907473</v>
      </c>
      <c r="O23" s="451">
        <f>+'A2.8.3'!O23/'A2.8.3'!O$29</f>
        <v>0.11803670498171666</v>
      </c>
    </row>
    <row r="24" spans="2:15" s="116" customFormat="1" ht="13.35" customHeight="1" x14ac:dyDescent="0.2">
      <c r="B24" s="127"/>
      <c r="C24" s="441" t="s">
        <v>38</v>
      </c>
      <c r="D24" s="84" t="s">
        <v>62</v>
      </c>
      <c r="E24" s="482">
        <f>+'A2.8.3'!E24/'A2.8.3'!E$29</f>
        <v>6.6699559988227422E-2</v>
      </c>
      <c r="F24" s="483">
        <f>+'A2.8.3'!F24/'A2.8.3'!F$29</f>
        <v>0.17649770150866342</v>
      </c>
      <c r="G24" s="484">
        <f>+'A2.8.3'!G24/'A2.8.3'!G$29</f>
        <v>0.1802726779326044</v>
      </c>
      <c r="H24" s="484">
        <f>+'A2.8.3'!H24/'A2.8.3'!H$29</f>
        <v>0.17639093541252665</v>
      </c>
      <c r="I24" s="484">
        <f>+'A2.8.3'!I24/'A2.8.3'!I$29</f>
        <v>0.18654280490297251</v>
      </c>
      <c r="J24" s="484">
        <f>+'A2.8.3'!J24/'A2.8.3'!J$29</f>
        <v>0.1863131743086929</v>
      </c>
      <c r="K24" s="484">
        <f>+'A2.8.3'!K24/'A2.8.3'!K$29</f>
        <v>0.19112517550069655</v>
      </c>
      <c r="L24" s="484">
        <f>+'A2.8.3'!L24/'A2.8.3'!L$29</f>
        <v>0.19328515257820716</v>
      </c>
      <c r="M24" s="484">
        <f>+'A2.8.3'!M24/'A2.8.3'!M$29</f>
        <v>0.19557713611685004</v>
      </c>
      <c r="N24" s="484">
        <f>+'A2.8.3'!N24/'A2.8.3'!N$29</f>
        <v>0.19568491320218695</v>
      </c>
      <c r="O24" s="451">
        <f>+'A2.8.3'!O24/'A2.8.3'!O$29</f>
        <v>0.18593160184267613</v>
      </c>
    </row>
    <row r="25" spans="2:15" s="116" customFormat="1" ht="13.35" customHeight="1" x14ac:dyDescent="0.2">
      <c r="B25" s="127"/>
      <c r="C25" s="441" t="s">
        <v>39</v>
      </c>
      <c r="D25" s="84" t="s">
        <v>63</v>
      </c>
      <c r="E25" s="482">
        <f>+'A2.8.3'!E25/'A2.8.3'!E$29</f>
        <v>2.3588294180437012E-2</v>
      </c>
      <c r="F25" s="483">
        <f>+'A2.8.3'!F25/'A2.8.3'!F$29</f>
        <v>0.10211212356552513</v>
      </c>
      <c r="G25" s="484">
        <f>+'A2.8.3'!G25/'A2.8.3'!G$29</f>
        <v>0.10744999386875717</v>
      </c>
      <c r="H25" s="484">
        <f>+'A2.8.3'!H25/'A2.8.3'!H$29</f>
        <v>0.10866815553141253</v>
      </c>
      <c r="I25" s="484">
        <f>+'A2.8.3'!I25/'A2.8.3'!I$29</f>
        <v>0.11952267515203899</v>
      </c>
      <c r="J25" s="484">
        <f>+'A2.8.3'!J25/'A2.8.3'!J$29</f>
        <v>0.12307472701560783</v>
      </c>
      <c r="K25" s="484">
        <f>+'A2.8.3'!K25/'A2.8.3'!K$29</f>
        <v>0.13067491373179435</v>
      </c>
      <c r="L25" s="484">
        <f>+'A2.8.3'!L25/'A2.8.3'!L$29</f>
        <v>0.13661780635869392</v>
      </c>
      <c r="M25" s="484">
        <f>+'A2.8.3'!M25/'A2.8.3'!M$29</f>
        <v>0.14040952486804711</v>
      </c>
      <c r="N25" s="484">
        <f>+'A2.8.3'!N25/'A2.8.3'!N$29</f>
        <v>0.14209809134552545</v>
      </c>
      <c r="O25" s="451">
        <f>+'A2.8.3'!O25/'A2.8.3'!O$29</f>
        <v>0.1398427702844896</v>
      </c>
    </row>
    <row r="26" spans="2:15" s="116" customFormat="1" ht="13.35" customHeight="1" x14ac:dyDescent="0.2">
      <c r="B26" s="127"/>
      <c r="C26" s="441" t="s">
        <v>40</v>
      </c>
      <c r="D26" s="84" t="s">
        <v>64</v>
      </c>
      <c r="E26" s="482">
        <f>+'A2.8.3'!E26/'A2.8.3'!E$29</f>
        <v>2.0622918106579007E-2</v>
      </c>
      <c r="F26" s="483">
        <f>+'A2.8.3'!F26/'A2.8.3'!F$29</f>
        <v>0.15447967792734693</v>
      </c>
      <c r="G26" s="484">
        <f>+'A2.8.3'!G26/'A2.8.3'!G$29</f>
        <v>0.16154782705419685</v>
      </c>
      <c r="H26" s="484">
        <f>+'A2.8.3'!H26/'A2.8.3'!H$29</f>
        <v>0.16636087025483684</v>
      </c>
      <c r="I26" s="484">
        <f>+'A2.8.3'!I26/'A2.8.3'!I$29</f>
        <v>0.1816317985469654</v>
      </c>
      <c r="J26" s="484">
        <f>+'A2.8.3'!J26/'A2.8.3'!J$29</f>
        <v>0.18606410274080717</v>
      </c>
      <c r="K26" s="484">
        <f>+'A2.8.3'!K26/'A2.8.3'!K$29</f>
        <v>0.20029383087051369</v>
      </c>
      <c r="L26" s="484">
        <f>+'A2.8.3'!L26/'A2.8.3'!L$29</f>
        <v>0.21298841521213291</v>
      </c>
      <c r="M26" s="484">
        <f>+'A2.8.3'!M26/'A2.8.3'!M$29</f>
        <v>0.22280951649852204</v>
      </c>
      <c r="N26" s="484">
        <f>+'A2.8.3'!N26/'A2.8.3'!N$29</f>
        <v>0.23136952247182599</v>
      </c>
      <c r="O26" s="451">
        <f>+'A2.8.3'!O26/'A2.8.3'!O$29</f>
        <v>0.23994513663265402</v>
      </c>
    </row>
    <row r="27" spans="2:15" s="116" customFormat="1" ht="13.35" customHeight="1" x14ac:dyDescent="0.2">
      <c r="B27" s="127"/>
      <c r="C27" s="441" t="s">
        <v>41</v>
      </c>
      <c r="D27" s="84" t="s">
        <v>65</v>
      </c>
      <c r="E27" s="482">
        <f>+'A2.8.3'!E27/'A2.8.3'!E$29</f>
        <v>5.2452349754444827E-3</v>
      </c>
      <c r="F27" s="483">
        <f>+'A2.8.3'!F27/'A2.8.3'!F$29</f>
        <v>9.285279955078303E-2</v>
      </c>
      <c r="G27" s="484">
        <f>+'A2.8.3'!G27/'A2.8.3'!G$29</f>
        <v>9.770902785843763E-2</v>
      </c>
      <c r="H27" s="484">
        <f>+'A2.8.3'!H27/'A2.8.3'!H$29</f>
        <v>0.1059404254409711</v>
      </c>
      <c r="I27" s="484">
        <f>+'A2.8.3'!I27/'A2.8.3'!I$29</f>
        <v>0.10948087117091594</v>
      </c>
      <c r="J27" s="484">
        <f>+'A2.8.3'!J27/'A2.8.3'!J$29</f>
        <v>0.11629681025027838</v>
      </c>
      <c r="K27" s="484">
        <f>+'A2.8.3'!K27/'A2.8.3'!K$29</f>
        <v>0.11995908395136147</v>
      </c>
      <c r="L27" s="484">
        <f>+'A2.8.3'!L27/'A2.8.3'!L$29</f>
        <v>0.12496607876583327</v>
      </c>
      <c r="M27" s="484">
        <f>+'A2.8.3'!M27/'A2.8.3'!M$29</f>
        <v>0.12619183207315868</v>
      </c>
      <c r="N27" s="484">
        <f>+'A2.8.3'!N27/'A2.8.3'!N$29</f>
        <v>0.12798408504409794</v>
      </c>
      <c r="O27" s="451">
        <f>+'A2.8.3'!O27/'A2.8.3'!O$29</f>
        <v>0.13795761857489314</v>
      </c>
    </row>
    <row r="28" spans="2:15" s="116" customFormat="1" ht="13.35" customHeight="1" x14ac:dyDescent="0.2">
      <c r="B28" s="127"/>
      <c r="C28" s="441" t="s">
        <v>42</v>
      </c>
      <c r="D28" s="84" t="s">
        <v>66</v>
      </c>
      <c r="E28" s="482">
        <f>+'A2.8.3'!E28/'A2.8.3'!E$29</f>
        <v>9.7352729111551827E-4</v>
      </c>
      <c r="F28" s="483">
        <f>+'A2.8.3'!F28/'A2.8.3'!F$29</f>
        <v>6.38886199792362E-2</v>
      </c>
      <c r="G28" s="484">
        <f>+'A2.8.3'!G28/'A2.8.3'!G$29</f>
        <v>7.0404704470220583E-2</v>
      </c>
      <c r="H28" s="484">
        <f>+'A2.8.3'!H28/'A2.8.3'!H$29</f>
        <v>0.11088901294537137</v>
      </c>
      <c r="I28" s="484">
        <f>+'A2.8.3'!I28/'A2.8.3'!I$29</f>
        <v>8.4958854170185116E-2</v>
      </c>
      <c r="J28" s="484">
        <f>+'A2.8.3'!J28/'A2.8.3'!J$29</f>
        <v>9.4579239781632005E-2</v>
      </c>
      <c r="K28" s="484">
        <f>+'A2.8.3'!K28/'A2.8.3'!K$29</f>
        <v>8.8996972938497038E-2</v>
      </c>
      <c r="L28" s="484">
        <f>+'A2.8.3'!L28/'A2.8.3'!L$29</f>
        <v>8.674663179999241E-2</v>
      </c>
      <c r="M28" s="484">
        <f>+'A2.8.3'!M28/'A2.8.3'!M$29</f>
        <v>8.8923321091528257E-2</v>
      </c>
      <c r="N28" s="484">
        <f>+'A2.8.3'!N28/'A2.8.3'!N$29</f>
        <v>8.2062756063882622E-2</v>
      </c>
      <c r="O28" s="451">
        <f>+'A2.8.3'!O28/'A2.8.3'!O$29</f>
        <v>9.9375653979934322E-2</v>
      </c>
    </row>
    <row r="29" spans="2:15" s="116" customFormat="1" ht="13.35" customHeight="1" x14ac:dyDescent="0.2">
      <c r="B29" s="622"/>
      <c r="C29" s="566" t="s">
        <v>8</v>
      </c>
      <c r="D29" s="567"/>
      <c r="E29" s="424">
        <f t="shared" ref="E29:O29" si="0">SUM(E4:E28)</f>
        <v>1</v>
      </c>
      <c r="F29" s="490">
        <f t="shared" si="0"/>
        <v>1</v>
      </c>
      <c r="G29" s="490">
        <f t="shared" si="0"/>
        <v>1</v>
      </c>
      <c r="H29" s="490">
        <f t="shared" si="0"/>
        <v>0.99999999999999989</v>
      </c>
      <c r="I29" s="490">
        <f t="shared" si="0"/>
        <v>0.99999999999999989</v>
      </c>
      <c r="J29" s="490">
        <f t="shared" si="0"/>
        <v>0.99999999999999989</v>
      </c>
      <c r="K29" s="490">
        <f t="shared" si="0"/>
        <v>0.99999999999999989</v>
      </c>
      <c r="L29" s="490">
        <f t="shared" si="0"/>
        <v>1</v>
      </c>
      <c r="M29" s="490">
        <f t="shared" si="0"/>
        <v>1</v>
      </c>
      <c r="N29" s="490">
        <f t="shared" si="0"/>
        <v>1</v>
      </c>
      <c r="O29" s="425">
        <f t="shared" si="0"/>
        <v>0.99999999999999989</v>
      </c>
    </row>
    <row r="30" spans="2:15" s="116" customFormat="1" ht="13.35" customHeight="1" x14ac:dyDescent="0.2">
      <c r="B30" s="127"/>
      <c r="C30" s="563"/>
      <c r="D30" s="560" t="s">
        <v>193</v>
      </c>
      <c r="E30" s="421">
        <f>+'A2.8.3'!E30/'A2.8.3'!E$29</f>
        <v>3.5862900547252406E-2</v>
      </c>
      <c r="F30" s="486">
        <f>+'A2.8.3'!F30/'A2.8.3'!F$29</f>
        <v>5.5402972164941226E-4</v>
      </c>
      <c r="G30" s="486">
        <f>+'A2.8.3'!G30/'A2.8.3'!G$29</f>
        <v>6.5549959939918895E-4</v>
      </c>
      <c r="H30" s="486">
        <f>+'A2.8.3'!H30/'A2.8.3'!H$29</f>
        <v>4.5679920306239652E-4</v>
      </c>
      <c r="I30" s="486">
        <f>+'A2.8.3'!I30/'A2.8.3'!I$29</f>
        <v>5.2206364640956847E-4</v>
      </c>
      <c r="J30" s="486">
        <f>+'A2.8.3'!J30/'A2.8.3'!J$29</f>
        <v>6.0592907157545114E-4</v>
      </c>
      <c r="K30" s="486">
        <f>+'A2.8.3'!K30/'A2.8.3'!K$29</f>
        <v>4.6156063795546246E-4</v>
      </c>
      <c r="L30" s="486">
        <f>+'A2.8.3'!L30/'A2.8.3'!L$29</f>
        <v>5.7707699673133119E-4</v>
      </c>
      <c r="M30" s="486">
        <f>+'A2.8.3'!M30/'A2.8.3'!M$29</f>
        <v>7.2659237020893813E-4</v>
      </c>
      <c r="N30" s="486">
        <f>+'A2.8.3'!N30/'A2.8.3'!N$29</f>
        <v>1.4383836141685412E-3</v>
      </c>
      <c r="O30" s="422">
        <f>+'A2.8.3'!O30/'A2.8.3'!O$29</f>
        <v>2.4520994613901588E-3</v>
      </c>
    </row>
    <row r="31" spans="2:15" s="116" customFormat="1" ht="13.35" customHeight="1" x14ac:dyDescent="0.2">
      <c r="B31" s="127"/>
      <c r="C31" s="441"/>
      <c r="D31" s="106" t="s">
        <v>745</v>
      </c>
      <c r="E31" s="421">
        <f>+'A2.8.3'!E31/'A2.8.3'!E$29</f>
        <v>0.10362690346318895</v>
      </c>
      <c r="F31" s="486">
        <f>+'A2.8.3'!F31/'A2.8.3'!F$29</f>
        <v>8.7759115873022747E-4</v>
      </c>
      <c r="G31" s="486">
        <f>+'A2.8.3'!G31/'A2.8.3'!G$29</f>
        <v>1.0140338721504702E-3</v>
      </c>
      <c r="H31" s="486">
        <f>+'A2.8.3'!H31/'A2.8.3'!H$29</f>
        <v>8.8150064416146604E-4</v>
      </c>
      <c r="I31" s="486">
        <f>+'A2.8.3'!I31/'A2.8.3'!I$29</f>
        <v>1.0636776622468462E-3</v>
      </c>
      <c r="J31" s="486">
        <f>+'A2.8.3'!J31/'A2.8.3'!J$29</f>
        <v>1.3902954266758836E-3</v>
      </c>
      <c r="K31" s="486">
        <f>+'A2.8.3'!K31/'A2.8.3'!K$29</f>
        <v>8.8985634679703538E-4</v>
      </c>
      <c r="L31" s="486">
        <f>+'A2.8.3'!L31/'A2.8.3'!L$29</f>
        <v>9.6248562239271474E-4</v>
      </c>
      <c r="M31" s="486">
        <f>+'A2.8.3'!M31/'A2.8.3'!M$29</f>
        <v>1.1691855527671193E-3</v>
      </c>
      <c r="N31" s="486">
        <f>+'A2.8.3'!N31/'A2.8.3'!N$29</f>
        <v>1.7345349734442493E-3</v>
      </c>
      <c r="O31" s="422">
        <f>+'A2.8.3'!O31/'A2.8.3'!O$29</f>
        <v>3.0500902241412495E-3</v>
      </c>
    </row>
    <row r="32" spans="2:15" s="116" customFormat="1" ht="13.35" customHeight="1" x14ac:dyDescent="0.2">
      <c r="B32" s="127"/>
      <c r="C32" s="441"/>
      <c r="D32" s="106" t="s">
        <v>752</v>
      </c>
      <c r="E32" s="421">
        <f>+'A2.8.3'!E32/'A2.8.3'!E$29</f>
        <v>0.74338066144775516</v>
      </c>
      <c r="F32" s="486">
        <f>+'A2.8.3'!F32/'A2.8.3'!F$29</f>
        <v>0.4087374565880656</v>
      </c>
      <c r="G32" s="486">
        <f>+'A2.8.3'!G32/'A2.8.3'!G$29</f>
        <v>0.38094623534423383</v>
      </c>
      <c r="H32" s="486">
        <f>+'A2.8.3'!H32/'A2.8.3'!H$29</f>
        <v>0.33041230056765764</v>
      </c>
      <c r="I32" s="486">
        <f>+'A2.8.3'!I32/'A2.8.3'!I$29</f>
        <v>0.31627725474826546</v>
      </c>
      <c r="J32" s="486">
        <f>+'A2.8.3'!J32/'A2.8.3'!J$29</f>
        <v>0.29167572140473025</v>
      </c>
      <c r="K32" s="486">
        <f>+'A2.8.3'!K32/'A2.8.3'!K$29</f>
        <v>0.26759860602238439</v>
      </c>
      <c r="L32" s="486">
        <f>+'A2.8.3'!L32/'A2.8.3'!L$29</f>
        <v>0.24385635266601632</v>
      </c>
      <c r="M32" s="486">
        <f>+'A2.8.3'!M32/'A2.8.3'!M$29</f>
        <v>0.22419289142891793</v>
      </c>
      <c r="N32" s="486">
        <f>+'A2.8.3'!N32/'A2.8.3'!N$29</f>
        <v>0.2176277132848683</v>
      </c>
      <c r="O32" s="422">
        <f>+'A2.8.3'!O32/'A2.8.3'!O$29</f>
        <v>0.19144502899982133</v>
      </c>
    </row>
    <row r="33" spans="2:18" s="116" customFormat="1" ht="13.35" customHeight="1" x14ac:dyDescent="0.2">
      <c r="B33" s="127"/>
      <c r="C33" s="441"/>
      <c r="D33" s="107" t="s">
        <v>754</v>
      </c>
      <c r="E33" s="421">
        <f>+'A2.8.3'!E33/'A2.8.3'!E$29</f>
        <v>6.6699559988227422E-2</v>
      </c>
      <c r="F33" s="486">
        <f>+'A2.8.3'!F33/'A2.8.3'!F$29</f>
        <v>0.17649770150866342</v>
      </c>
      <c r="G33" s="486">
        <f>+'A2.8.3'!G33/'A2.8.3'!G$29</f>
        <v>0.1802726779326044</v>
      </c>
      <c r="H33" s="486">
        <f>+'A2.8.3'!H33/'A2.8.3'!H$29</f>
        <v>0.17639093541252665</v>
      </c>
      <c r="I33" s="486">
        <f>+'A2.8.3'!I33/'A2.8.3'!I$29</f>
        <v>0.18654280490297251</v>
      </c>
      <c r="J33" s="486">
        <f>+'A2.8.3'!J33/'A2.8.3'!J$29</f>
        <v>0.1863131743086929</v>
      </c>
      <c r="K33" s="486">
        <f>+'A2.8.3'!K33/'A2.8.3'!K$29</f>
        <v>0.19112517550069655</v>
      </c>
      <c r="L33" s="486">
        <f>+'A2.8.3'!L33/'A2.8.3'!L$29</f>
        <v>0.19328515257820716</v>
      </c>
      <c r="M33" s="486">
        <f>+'A2.8.3'!M33/'A2.8.3'!M$29</f>
        <v>0.19557713611685004</v>
      </c>
      <c r="N33" s="486">
        <f>+'A2.8.3'!N33/'A2.8.3'!N$29</f>
        <v>0.19568491320218695</v>
      </c>
      <c r="O33" s="422">
        <f>+'A2.8.3'!O33/'A2.8.3'!O$29</f>
        <v>0.18593160184267613</v>
      </c>
    </row>
    <row r="34" spans="2:18" s="116" customFormat="1" ht="13.35" customHeight="1" x14ac:dyDescent="0.2">
      <c r="B34" s="129"/>
      <c r="C34" s="453"/>
      <c r="D34" s="108" t="s">
        <v>256</v>
      </c>
      <c r="E34" s="487">
        <f>+'A2.8.3'!E34/'A2.8.3'!E$29</f>
        <v>5.0429974553576021E-2</v>
      </c>
      <c r="F34" s="488">
        <f>+'A2.8.3'!F34/'A2.8.3'!F$29</f>
        <v>0.41333322102289127</v>
      </c>
      <c r="G34" s="488">
        <f>+'A2.8.3'!G34/'A2.8.3'!G$29</f>
        <v>0.43711155325161222</v>
      </c>
      <c r="H34" s="488">
        <f>+'A2.8.3'!H34/'A2.8.3'!H$29</f>
        <v>0.49185846417259182</v>
      </c>
      <c r="I34" s="488">
        <f>+'A2.8.3'!I34/'A2.8.3'!I$29</f>
        <v>0.49559419904010543</v>
      </c>
      <c r="J34" s="488">
        <f>+'A2.8.3'!J34/'A2.8.3'!J$29</f>
        <v>0.5200148797883255</v>
      </c>
      <c r="K34" s="488">
        <f>+'A2.8.3'!K34/'A2.8.3'!K$29</f>
        <v>0.53992480149216648</v>
      </c>
      <c r="L34" s="488">
        <f>+'A2.8.3'!L34/'A2.8.3'!L$29</f>
        <v>0.56131893213665252</v>
      </c>
      <c r="M34" s="488">
        <f>+'A2.8.3'!M34/'A2.8.3'!M$29</f>
        <v>0.57833419453125612</v>
      </c>
      <c r="N34" s="488">
        <f>+'A2.8.3'!N34/'A2.8.3'!N$29</f>
        <v>0.58351445492533205</v>
      </c>
      <c r="O34" s="470">
        <f>+'A2.8.3'!O34/'A2.8.3'!O$29</f>
        <v>0.61712117947197109</v>
      </c>
    </row>
    <row r="35" spans="2:18" s="116" customFormat="1" ht="13.35" customHeight="1" x14ac:dyDescent="0.2">
      <c r="B35" s="129"/>
      <c r="C35" s="459" t="s">
        <v>8</v>
      </c>
      <c r="D35" s="460"/>
      <c r="E35" s="489">
        <f t="shared" ref="E35:O35" si="1">SUM(E30:E34)</f>
        <v>0.99999999999999989</v>
      </c>
      <c r="F35" s="485">
        <f t="shared" si="1"/>
        <v>0.99999999999999989</v>
      </c>
      <c r="G35" s="485">
        <f t="shared" si="1"/>
        <v>1</v>
      </c>
      <c r="H35" s="485">
        <f t="shared" si="1"/>
        <v>1</v>
      </c>
      <c r="I35" s="485">
        <f t="shared" si="1"/>
        <v>0.99999999999999978</v>
      </c>
      <c r="J35" s="485">
        <f t="shared" si="1"/>
        <v>1</v>
      </c>
      <c r="K35" s="485">
        <f t="shared" si="1"/>
        <v>0.99999999999999989</v>
      </c>
      <c r="L35" s="485">
        <f t="shared" si="1"/>
        <v>1</v>
      </c>
      <c r="M35" s="485">
        <f t="shared" si="1"/>
        <v>1</v>
      </c>
      <c r="N35" s="485">
        <f t="shared" si="1"/>
        <v>1</v>
      </c>
      <c r="O35" s="473">
        <f t="shared" si="1"/>
        <v>1</v>
      </c>
    </row>
    <row r="36" spans="2:18" s="116" customFormat="1" ht="13.35" customHeight="1" x14ac:dyDescent="0.2">
      <c r="B36" s="9" t="s">
        <v>865</v>
      </c>
      <c r="C36" s="475"/>
    </row>
    <row r="37" spans="2:18" s="116" customFormat="1" ht="13.35" customHeight="1" x14ac:dyDescent="0.2"/>
    <row r="38" spans="2:18" customFormat="1" ht="13.35" customHeight="1" x14ac:dyDescent="0.2">
      <c r="I38" s="109" t="s">
        <v>245</v>
      </c>
    </row>
    <row r="39" spans="2:18" s="116" customFormat="1" ht="13.35" customHeight="1" x14ac:dyDescent="0.2">
      <c r="B39" s="115"/>
      <c r="C39" s="115"/>
      <c r="D39" s="115"/>
      <c r="E39" s="115"/>
      <c r="F39" s="115"/>
      <c r="G39" s="115"/>
      <c r="H39" s="115"/>
      <c r="I39" s="115"/>
      <c r="J39" s="115"/>
      <c r="K39" s="115"/>
      <c r="L39" s="115"/>
      <c r="M39" s="115"/>
      <c r="N39" s="115"/>
      <c r="O39" s="115"/>
      <c r="P39" s="131"/>
    </row>
    <row r="40" spans="2:18" s="116" customFormat="1" ht="13.35" customHeight="1" x14ac:dyDescent="0.2"/>
    <row r="41" spans="2:18" s="116" customFormat="1" ht="13.35" customHeight="1" x14ac:dyDescent="0.2"/>
    <row r="42" spans="2:18" s="116" customFormat="1" ht="13.35" customHeight="1" x14ac:dyDescent="0.2"/>
    <row r="43" spans="2:18" s="354" customFormat="1" x14ac:dyDescent="0.2">
      <c r="B43" s="116"/>
      <c r="E43" s="476"/>
      <c r="P43" s="438"/>
      <c r="Q43" s="438"/>
      <c r="R43" s="438"/>
    </row>
  </sheetData>
  <mergeCells count="4">
    <mergeCell ref="B2:E2"/>
    <mergeCell ref="F2:O2"/>
    <mergeCell ref="C3:D3"/>
    <mergeCell ref="B1:O1"/>
  </mergeCells>
  <hyperlinks>
    <hyperlink ref="I38" location="CONTENTS!A1" display="BACK TO CONTENTS" xr:uid="{00000000-0004-0000-5300-000000000000}"/>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76">
    <tabColor theme="7" tint="0.79998168889431442"/>
    <pageSetUpPr fitToPage="1"/>
  </sheetPr>
  <dimension ref="B1:P38"/>
  <sheetViews>
    <sheetView showGridLines="0" zoomScaleNormal="100" zoomScaleSheetLayoutView="90" workbookViewId="0"/>
  </sheetViews>
  <sheetFormatPr defaultColWidth="9.140625" defaultRowHeight="12.75" x14ac:dyDescent="0.2"/>
  <cols>
    <col min="1" max="1" width="3.7109375" style="438" customWidth="1"/>
    <col min="2" max="2" width="0.85546875" style="116" customWidth="1"/>
    <col min="3" max="3" width="2.7109375" style="354" customWidth="1"/>
    <col min="4" max="4" width="16.28515625" style="354" customWidth="1"/>
    <col min="5" max="15" width="9.7109375" style="354" customWidth="1"/>
    <col min="16" max="16384" width="9.140625" style="438"/>
  </cols>
  <sheetData>
    <row r="1" spans="2:16" s="431" customFormat="1" ht="15" customHeight="1" x14ac:dyDescent="0.2">
      <c r="B1" s="1492" t="s">
        <v>1191</v>
      </c>
      <c r="C1" s="1492"/>
      <c r="D1" s="1492"/>
      <c r="E1" s="1492"/>
      <c r="F1" s="1496"/>
      <c r="G1" s="1496"/>
      <c r="H1" s="1496"/>
      <c r="I1" s="1496"/>
      <c r="J1" s="1496"/>
      <c r="K1" s="1496"/>
      <c r="L1" s="1496"/>
      <c r="M1" s="1496"/>
      <c r="N1" s="1496"/>
      <c r="O1" s="806"/>
      <c r="P1" s="430"/>
    </row>
    <row r="2" spans="2:16" s="431" customFormat="1" ht="15" customHeight="1" x14ac:dyDescent="0.2">
      <c r="B2" s="432"/>
      <c r="C2" s="1395"/>
      <c r="D2" s="1395"/>
      <c r="E2" s="1396"/>
      <c r="F2" s="1394" t="s">
        <v>156</v>
      </c>
      <c r="G2" s="1395"/>
      <c r="H2" s="1395"/>
      <c r="I2" s="1395"/>
      <c r="J2" s="1395"/>
      <c r="K2" s="1395"/>
      <c r="L2" s="1395"/>
      <c r="M2" s="1395"/>
      <c r="N2" s="1395"/>
      <c r="O2" s="1396"/>
    </row>
    <row r="3" spans="2:16" ht="23.45" customHeight="1" x14ac:dyDescent="0.2">
      <c r="B3" s="436"/>
      <c r="C3" s="1392" t="s">
        <v>85</v>
      </c>
      <c r="D3" s="1393"/>
      <c r="E3" s="895" t="s">
        <v>864</v>
      </c>
      <c r="F3" s="1086">
        <v>2013</v>
      </c>
      <c r="G3" s="1087">
        <v>2014</v>
      </c>
      <c r="H3" s="1087">
        <v>2015</v>
      </c>
      <c r="I3" s="1087">
        <v>2016</v>
      </c>
      <c r="J3" s="1087">
        <v>2017</v>
      </c>
      <c r="K3" s="1087">
        <v>2018</v>
      </c>
      <c r="L3" s="1087">
        <v>2019</v>
      </c>
      <c r="M3" s="1087">
        <v>2020</v>
      </c>
      <c r="N3" s="1087">
        <v>2021</v>
      </c>
      <c r="O3" s="1088">
        <v>2022</v>
      </c>
    </row>
    <row r="4" spans="2:16" ht="13.35" customHeight="1" x14ac:dyDescent="0.2">
      <c r="B4" s="440"/>
      <c r="C4" s="441" t="s">
        <v>18</v>
      </c>
      <c r="D4" s="97" t="s">
        <v>43</v>
      </c>
      <c r="E4" s="443">
        <f>+'A2.8.2'!E4</f>
        <v>35995</v>
      </c>
      <c r="F4" s="480">
        <f>IFERROR(+'A2.8.3'!F4/'A2.8.2'!F4,0)</f>
        <v>-5.2038380615325132E-3</v>
      </c>
      <c r="G4" s="481">
        <f>IFERROR(+'A2.8.3'!G4/'A2.8.2'!G4,0)</f>
        <v>-6.8885853851678837E-3</v>
      </c>
      <c r="H4" s="481">
        <f>IFERROR(+'A2.8.3'!H4/'A2.8.2'!H4,0)</f>
        <v>-2.914915730757547E-3</v>
      </c>
      <c r="I4" s="481">
        <f>IFERROR(+'A2.8.3'!I4/'A2.8.2'!I4,0)</f>
        <v>-2.7787782730917614E-3</v>
      </c>
      <c r="J4" s="481">
        <f>IFERROR(+'A2.8.3'!J4/'A2.8.2'!J4,0)</f>
        <v>-3.0391474125193345E-3</v>
      </c>
      <c r="K4" s="481">
        <f>IFERROR(+'A2.8.3'!K4/'A2.8.2'!K4,0)</f>
        <v>-2.721867879051302E-3</v>
      </c>
      <c r="L4" s="481">
        <f>IFERROR(+'A2.8.3'!L4/'A2.8.2'!L4,0)</f>
        <v>-3.2726166199749571E-3</v>
      </c>
      <c r="M4" s="481">
        <f>IFERROR(+'A2.8.3'!M4/'A2.8.2'!M4,0)</f>
        <v>-3.8035796836179423E-3</v>
      </c>
      <c r="N4" s="481">
        <f>IFERROR(+'A2.8.3'!N4/'A2.8.2'!N4,0)</f>
        <v>-4.8664390232496524E-3</v>
      </c>
      <c r="O4" s="446">
        <f>IFERROR(+'A2.8.3'!O4/'A2.8.2'!O4,0)</f>
        <v>-4.3827726342451226E-3</v>
      </c>
    </row>
    <row r="5" spans="2:16" ht="13.35" customHeight="1" x14ac:dyDescent="0.2">
      <c r="B5" s="440"/>
      <c r="C5" s="441" t="s">
        <v>19</v>
      </c>
      <c r="D5" s="98" t="s">
        <v>121</v>
      </c>
      <c r="E5" s="448">
        <f>+'A2.8.2'!E5</f>
        <v>72088</v>
      </c>
      <c r="F5" s="483">
        <f>IFERROR(+'A2.8.3'!F5/'A2.8.2'!F5,0)</f>
        <v>0</v>
      </c>
      <c r="G5" s="484">
        <f>IFERROR(+'A2.8.3'!G5/'A2.8.2'!G5,0)</f>
        <v>0</v>
      </c>
      <c r="H5" s="484">
        <f>IFERROR(+'A2.8.3'!H5/'A2.8.2'!H5,0)</f>
        <v>0</v>
      </c>
      <c r="I5" s="484">
        <f>IFERROR(+'A2.8.3'!I5/'A2.8.2'!I5,0)</f>
        <v>0</v>
      </c>
      <c r="J5" s="484">
        <f>IFERROR(+'A2.8.3'!J5/'A2.8.2'!J5,0)</f>
        <v>0</v>
      </c>
      <c r="K5" s="484">
        <f>IFERROR(+'A2.8.3'!K5/'A2.8.2'!K5,0)</f>
        <v>0</v>
      </c>
      <c r="L5" s="484">
        <f>IFERROR(+'A2.8.3'!L5/'A2.8.2'!L5,0)</f>
        <v>0</v>
      </c>
      <c r="M5" s="484">
        <f>IFERROR(+'A2.8.3'!M5/'A2.8.2'!M5,0)</f>
        <v>0</v>
      </c>
      <c r="N5" s="484">
        <f>IFERROR(+'A2.8.3'!N5/'A2.8.2'!N5,0)</f>
        <v>0</v>
      </c>
      <c r="O5" s="451">
        <f>IFERROR(+'A2.8.3'!O5/'A2.8.2'!O5,0)</f>
        <v>0</v>
      </c>
    </row>
    <row r="6" spans="2:16" ht="13.35" customHeight="1" x14ac:dyDescent="0.2">
      <c r="B6" s="440"/>
      <c r="C6" s="441" t="s">
        <v>20</v>
      </c>
      <c r="D6" s="97" t="s">
        <v>44</v>
      </c>
      <c r="E6" s="448">
        <f>+'A2.8.2'!E6</f>
        <v>68319</v>
      </c>
      <c r="F6" s="483">
        <f>IFERROR(+'A2.8.3'!F6/'A2.8.2'!F6,0)</f>
        <v>4.7498560015161929E-2</v>
      </c>
      <c r="G6" s="484">
        <f>IFERROR(+'A2.8.3'!G6/'A2.8.2'!G6,0)</f>
        <v>0.10616875327008565</v>
      </c>
      <c r="H6" s="484">
        <f>IFERROR(+'A2.8.3'!H6/'A2.8.2'!H6,0)</f>
        <v>0.1274086396605264</v>
      </c>
      <c r="I6" s="484">
        <f>IFERROR(+'A2.8.3'!I6/'A2.8.2'!I6,0)</f>
        <v>0.20832470618952234</v>
      </c>
      <c r="J6" s="484">
        <f>IFERROR(+'A2.8.3'!J6/'A2.8.2'!J6,0)</f>
        <v>0.3553145453465536</v>
      </c>
      <c r="K6" s="484">
        <f>IFERROR(+'A2.8.3'!K6/'A2.8.2'!K6,0)</f>
        <v>0.26096010362363364</v>
      </c>
      <c r="L6" s="484">
        <f>IFERROR(+'A2.8.3'!L6/'A2.8.2'!L6,0)</f>
        <v>0.27486262044229864</v>
      </c>
      <c r="M6" s="484">
        <f>IFERROR(+'A2.8.3'!M6/'A2.8.2'!M6,0)</f>
        <v>0.34190208016776585</v>
      </c>
      <c r="N6" s="484">
        <f>IFERROR(+'A2.8.3'!N6/'A2.8.2'!N6,0)</f>
        <v>0.36920661025022572</v>
      </c>
      <c r="O6" s="451">
        <f>IFERROR(+'A2.8.3'!O6/'A2.8.2'!O6,0)</f>
        <v>0.79632132897199737</v>
      </c>
    </row>
    <row r="7" spans="2:16" ht="13.35" customHeight="1" x14ac:dyDescent="0.2">
      <c r="B7" s="440"/>
      <c r="C7" s="441" t="s">
        <v>21</v>
      </c>
      <c r="D7" s="97" t="s">
        <v>45</v>
      </c>
      <c r="E7" s="448">
        <f>+'A2.8.2'!E7</f>
        <v>34452</v>
      </c>
      <c r="F7" s="483">
        <f>IFERROR(+'A2.8.3'!F7/'A2.8.2'!F7,0)</f>
        <v>1.9835089720647067E-2</v>
      </c>
      <c r="G7" s="484">
        <f>IFERROR(+'A2.8.3'!G7/'A2.8.2'!G7,0)</f>
        <v>3.9545172947097668E-2</v>
      </c>
      <c r="H7" s="484">
        <f>IFERROR(+'A2.8.3'!H7/'A2.8.2'!H7,0)</f>
        <v>5.4857908524368781E-2</v>
      </c>
      <c r="I7" s="484">
        <f>IFERROR(+'A2.8.3'!I7/'A2.8.2'!I7,0)</f>
        <v>7.1461186234451898E-2</v>
      </c>
      <c r="J7" s="484">
        <f>IFERROR(+'A2.8.3'!J7/'A2.8.2'!J7,0)</f>
        <v>0.11557112726590117</v>
      </c>
      <c r="K7" s="484">
        <f>IFERROR(+'A2.8.3'!K7/'A2.8.2'!K7,0)</f>
        <v>6.8229694782473746E-2</v>
      </c>
      <c r="L7" s="484">
        <f>IFERROR(+'A2.8.3'!L7/'A2.8.2'!L7,0)</f>
        <v>0.10585801480079553</v>
      </c>
      <c r="M7" s="484">
        <f>IFERROR(+'A2.8.3'!M7/'A2.8.2'!M7,0)</f>
        <v>0.14595695648126614</v>
      </c>
      <c r="N7" s="484">
        <f>IFERROR(+'A2.8.3'!N7/'A2.8.2'!N7,0)</f>
        <v>0.11768193013609735</v>
      </c>
      <c r="O7" s="451">
        <f>IFERROR(+'A2.8.3'!O7/'A2.8.2'!O7,0)</f>
        <v>0.24988000980773839</v>
      </c>
    </row>
    <row r="8" spans="2:16" ht="13.35" customHeight="1" x14ac:dyDescent="0.2">
      <c r="B8" s="440"/>
      <c r="C8" s="441" t="s">
        <v>22</v>
      </c>
      <c r="D8" s="97" t="s">
        <v>46</v>
      </c>
      <c r="E8" s="448">
        <f>+'A2.8.2'!E8</f>
        <v>37399</v>
      </c>
      <c r="F8" s="483">
        <f>IFERROR(+'A2.8.3'!F8/'A2.8.2'!F8,0)</f>
        <v>1.5019117205819537E-2</v>
      </c>
      <c r="G8" s="484">
        <f>IFERROR(+'A2.8.3'!G8/'A2.8.2'!G8,0)</f>
        <v>2.891566612542916E-2</v>
      </c>
      <c r="H8" s="484">
        <f>IFERROR(+'A2.8.3'!H8/'A2.8.2'!H8,0)</f>
        <v>3.7109586164224356E-2</v>
      </c>
      <c r="I8" s="484">
        <f>IFERROR(+'A2.8.3'!I8/'A2.8.2'!I8,0)</f>
        <v>4.8459566215457453E-2</v>
      </c>
      <c r="J8" s="484">
        <f>IFERROR(+'A2.8.3'!J8/'A2.8.2'!J8,0)</f>
        <v>7.4608484837719133E-2</v>
      </c>
      <c r="K8" s="484">
        <f>IFERROR(+'A2.8.3'!K8/'A2.8.2'!K8,0)</f>
        <v>7.0076189192638069E-2</v>
      </c>
      <c r="L8" s="484">
        <f>IFERROR(+'A2.8.3'!L8/'A2.8.2'!L8,0)</f>
        <v>7.0223534369976331E-2</v>
      </c>
      <c r="M8" s="484">
        <f>IFERROR(+'A2.8.3'!M8/'A2.8.2'!M8,0)</f>
        <v>7.5691963017392574E-2</v>
      </c>
      <c r="N8" s="484">
        <f>IFERROR(+'A2.8.3'!N8/'A2.8.2'!N8,0)</f>
        <v>9.6801321941579213E-2</v>
      </c>
      <c r="O8" s="451">
        <f>IFERROR(+'A2.8.3'!O8/'A2.8.2'!O8,0)</f>
        <v>0.20425981378824951</v>
      </c>
    </row>
    <row r="9" spans="2:16" ht="13.35" customHeight="1" x14ac:dyDescent="0.2">
      <c r="B9" s="440"/>
      <c r="C9" s="441" t="s">
        <v>23</v>
      </c>
      <c r="D9" s="97" t="s">
        <v>47</v>
      </c>
      <c r="E9" s="448">
        <f>+'A2.8.2'!E9</f>
        <v>42297</v>
      </c>
      <c r="F9" s="483">
        <f>IFERROR(+'A2.8.3'!F9/'A2.8.2'!F9,0)</f>
        <v>1.1236441435747486E-2</v>
      </c>
      <c r="G9" s="484">
        <f>IFERROR(+'A2.8.3'!G9/'A2.8.2'!G9,0)</f>
        <v>1.7954114938293037E-2</v>
      </c>
      <c r="H9" s="484">
        <f>IFERROR(+'A2.8.3'!H9/'A2.8.2'!H9,0)</f>
        <v>2.9338151691243528E-2</v>
      </c>
      <c r="I9" s="484">
        <f>IFERROR(+'A2.8.3'!I9/'A2.8.2'!I9,0)</f>
        <v>5.5424339494215644E-2</v>
      </c>
      <c r="J9" s="484">
        <f>IFERROR(+'A2.8.3'!J9/'A2.8.2'!J9,0)</f>
        <v>6.7869099041457201E-2</v>
      </c>
      <c r="K9" s="484">
        <f>IFERROR(+'A2.8.3'!K9/'A2.8.2'!K9,0)</f>
        <v>3.875743633401349E-2</v>
      </c>
      <c r="L9" s="484">
        <f>IFERROR(+'A2.8.3'!L9/'A2.8.2'!L9,0)</f>
        <v>4.8715707589965268E-2</v>
      </c>
      <c r="M9" s="484">
        <f>IFERROR(+'A2.8.3'!M9/'A2.8.2'!M9,0)</f>
        <v>6.121780748759742E-2</v>
      </c>
      <c r="N9" s="484">
        <f>IFERROR(+'A2.8.3'!N9/'A2.8.2'!N9,0)</f>
        <v>6.5746096689981617E-2</v>
      </c>
      <c r="O9" s="451">
        <f>IFERROR(+'A2.8.3'!O9/'A2.8.2'!O9,0)</f>
        <v>0.13091560977311831</v>
      </c>
    </row>
    <row r="10" spans="2:16" ht="13.35" customHeight="1" x14ac:dyDescent="0.2">
      <c r="B10" s="440"/>
      <c r="C10" s="441" t="s">
        <v>24</v>
      </c>
      <c r="D10" s="97" t="s">
        <v>48</v>
      </c>
      <c r="E10" s="448">
        <f>+'A2.8.2'!E10</f>
        <v>56429</v>
      </c>
      <c r="F10" s="483">
        <f>IFERROR(+'A2.8.3'!F10/'A2.8.2'!F10,0)</f>
        <v>8.176985179288037E-3</v>
      </c>
      <c r="G10" s="484">
        <f>IFERROR(+'A2.8.3'!G10/'A2.8.2'!G10,0)</f>
        <v>1.4506070164478305E-2</v>
      </c>
      <c r="H10" s="484">
        <f>IFERROR(+'A2.8.3'!H10/'A2.8.2'!H10,0)</f>
        <v>2.2095270261161516E-2</v>
      </c>
      <c r="I10" s="484">
        <f>IFERROR(+'A2.8.3'!I10/'A2.8.2'!I10,0)</f>
        <v>3.3020562869771418E-2</v>
      </c>
      <c r="J10" s="484">
        <f>IFERROR(+'A2.8.3'!J10/'A2.8.2'!J10,0)</f>
        <v>3.8261483055349529E-2</v>
      </c>
      <c r="K10" s="484">
        <f>IFERROR(+'A2.8.3'!K10/'A2.8.2'!K10,0)</f>
        <v>2.976245670953263E-2</v>
      </c>
      <c r="L10" s="484">
        <f>IFERROR(+'A2.8.3'!L10/'A2.8.2'!L10,0)</f>
        <v>4.0509546055396695E-2</v>
      </c>
      <c r="M10" s="484">
        <f>IFERROR(+'A2.8.3'!M10/'A2.8.2'!M10,0)</f>
        <v>4.6896915785921492E-2</v>
      </c>
      <c r="N10" s="484">
        <f>IFERROR(+'A2.8.3'!N10/'A2.8.2'!N10,0)</f>
        <v>5.4181107278664341E-2</v>
      </c>
      <c r="O10" s="451">
        <f>IFERROR(+'A2.8.3'!O10/'A2.8.2'!O10,0)</f>
        <v>0.11341390513476314</v>
      </c>
    </row>
    <row r="11" spans="2:16" s="116" customFormat="1" ht="13.35" customHeight="1" x14ac:dyDescent="0.2">
      <c r="B11" s="127"/>
      <c r="C11" s="441" t="s">
        <v>25</v>
      </c>
      <c r="D11" s="97" t="s">
        <v>49</v>
      </c>
      <c r="E11" s="448">
        <f>+'A2.8.2'!E11</f>
        <v>73413</v>
      </c>
      <c r="F11" s="483">
        <f>IFERROR(+'A2.8.3'!F11/'A2.8.2'!F11,0)</f>
        <v>9.2315387827019025E-3</v>
      </c>
      <c r="G11" s="484">
        <f>IFERROR(+'A2.8.3'!G11/'A2.8.2'!G11,0)</f>
        <v>1.1016097513526809E-2</v>
      </c>
      <c r="H11" s="484">
        <f>IFERROR(+'A2.8.3'!H11/'A2.8.2'!H11,0)</f>
        <v>1.331414808702535E-2</v>
      </c>
      <c r="I11" s="484">
        <f>IFERROR(+'A2.8.3'!I11/'A2.8.2'!I11,0)</f>
        <v>1.9925507155895066E-2</v>
      </c>
      <c r="J11" s="484">
        <f>IFERROR(+'A2.8.3'!J11/'A2.8.2'!J11,0)</f>
        <v>3.514560753250455E-2</v>
      </c>
      <c r="K11" s="484">
        <f>IFERROR(+'A2.8.3'!K11/'A2.8.2'!K11,0)</f>
        <v>3.0547301132654928E-2</v>
      </c>
      <c r="L11" s="484">
        <f>IFERROR(+'A2.8.3'!L11/'A2.8.2'!L11,0)</f>
        <v>3.451805501319026E-2</v>
      </c>
      <c r="M11" s="484">
        <f>IFERROR(+'A2.8.3'!M11/'A2.8.2'!M11,0)</f>
        <v>4.3931769317782927E-2</v>
      </c>
      <c r="N11" s="484">
        <f>IFERROR(+'A2.8.3'!N11/'A2.8.2'!N11,0)</f>
        <v>5.4099246521558411E-2</v>
      </c>
      <c r="O11" s="451">
        <f>IFERROR(+'A2.8.3'!O11/'A2.8.2'!O11,0)</f>
        <v>9.393773006583056E-2</v>
      </c>
    </row>
    <row r="12" spans="2:16" s="116" customFormat="1" ht="13.35" customHeight="1" x14ac:dyDescent="0.2">
      <c r="B12" s="127"/>
      <c r="C12" s="441" t="s">
        <v>26</v>
      </c>
      <c r="D12" s="97" t="s">
        <v>50</v>
      </c>
      <c r="E12" s="448">
        <f>+'A2.8.2'!E12</f>
        <v>72575</v>
      </c>
      <c r="F12" s="483">
        <f>IFERROR(+'A2.8.3'!F12/'A2.8.2'!F12,0)</f>
        <v>2.3055065078196855E-2</v>
      </c>
      <c r="G12" s="484">
        <f>IFERROR(+'A2.8.3'!G12/'A2.8.2'!G12,0)</f>
        <v>2.1041175643810622E-2</v>
      </c>
      <c r="H12" s="484">
        <f>IFERROR(+'A2.8.3'!H12/'A2.8.2'!H12,0)</f>
        <v>1.5524162350495373E-2</v>
      </c>
      <c r="I12" s="484">
        <f>IFERROR(+'A2.8.3'!I12/'A2.8.2'!I12,0)</f>
        <v>1.6969399987916783E-2</v>
      </c>
      <c r="J12" s="484">
        <f>IFERROR(+'A2.8.3'!J12/'A2.8.2'!J12,0)</f>
        <v>1.8994696486552123E-2</v>
      </c>
      <c r="K12" s="484">
        <f>IFERROR(+'A2.8.3'!K12/'A2.8.2'!K12,0)</f>
        <v>1.9223985431686567E-2</v>
      </c>
      <c r="L12" s="484">
        <f>IFERROR(+'A2.8.3'!L12/'A2.8.2'!L12,0)</f>
        <v>1.971910681663501E-2</v>
      </c>
      <c r="M12" s="484">
        <f>IFERROR(+'A2.8.3'!M12/'A2.8.2'!M12,0)</f>
        <v>2.3534077121694578E-2</v>
      </c>
      <c r="N12" s="484">
        <f>IFERROR(+'A2.8.3'!N12/'A2.8.2'!N12,0)</f>
        <v>3.0158296091319359E-2</v>
      </c>
      <c r="O12" s="451">
        <f>IFERROR(+'A2.8.3'!O12/'A2.8.2'!O12,0)</f>
        <v>7.7750397115548098E-2</v>
      </c>
    </row>
    <row r="13" spans="2:16" s="116" customFormat="1" ht="13.35" customHeight="1" x14ac:dyDescent="0.2">
      <c r="B13" s="127"/>
      <c r="C13" s="441" t="s">
        <v>27</v>
      </c>
      <c r="D13" s="84" t="s">
        <v>51</v>
      </c>
      <c r="E13" s="448">
        <f>+'A2.8.2'!E13</f>
        <v>78249</v>
      </c>
      <c r="F13" s="483">
        <f>IFERROR(+'A2.8.3'!F13/'A2.8.2'!F13,0)</f>
        <v>3.4236444441095838E-2</v>
      </c>
      <c r="G13" s="484">
        <f>IFERROR(+'A2.8.3'!G13/'A2.8.2'!G13,0)</f>
        <v>3.1069949952415146E-2</v>
      </c>
      <c r="H13" s="484">
        <f>IFERROR(+'A2.8.3'!H13/'A2.8.2'!H13,0)</f>
        <v>2.9634671414675937E-2</v>
      </c>
      <c r="I13" s="484">
        <f>IFERROR(+'A2.8.3'!I13/'A2.8.2'!I13,0)</f>
        <v>3.0273301817924921E-2</v>
      </c>
      <c r="J13" s="484">
        <f>IFERROR(+'A2.8.3'!J13/'A2.8.2'!J13,0)</f>
        <v>3.037572568569397E-2</v>
      </c>
      <c r="K13" s="484">
        <f>IFERROR(+'A2.8.3'!K13/'A2.8.2'!K13,0)</f>
        <v>2.7007282601777632E-2</v>
      </c>
      <c r="L13" s="484">
        <f>IFERROR(+'A2.8.3'!L13/'A2.8.2'!L13,0)</f>
        <v>2.7869898322825236E-2</v>
      </c>
      <c r="M13" s="484">
        <f>IFERROR(+'A2.8.3'!M13/'A2.8.2'!M13,0)</f>
        <v>3.0076803375467795E-2</v>
      </c>
      <c r="N13" s="484">
        <f>IFERROR(+'A2.8.3'!N13/'A2.8.2'!N13,0)</f>
        <v>2.760592429209744E-2</v>
      </c>
      <c r="O13" s="451">
        <f>IFERROR(+'A2.8.3'!O13/'A2.8.2'!O13,0)</f>
        <v>5.4769597157283294E-2</v>
      </c>
    </row>
    <row r="14" spans="2:16" s="116" customFormat="1" ht="13.35" customHeight="1" x14ac:dyDescent="0.2">
      <c r="B14" s="127"/>
      <c r="C14" s="441" t="s">
        <v>28</v>
      </c>
      <c r="D14" s="84" t="s">
        <v>52</v>
      </c>
      <c r="E14" s="448">
        <f>+'A2.8.2'!E14</f>
        <v>84424</v>
      </c>
      <c r="F14" s="483">
        <f>IFERROR(+'A2.8.3'!F14/'A2.8.2'!F14,0)</f>
        <v>4.1565241986839398E-2</v>
      </c>
      <c r="G14" s="484">
        <f>IFERROR(+'A2.8.3'!G14/'A2.8.2'!G14,0)</f>
        <v>4.0014397092851407E-2</v>
      </c>
      <c r="H14" s="484">
        <f>IFERROR(+'A2.8.3'!H14/'A2.8.2'!H14,0)</f>
        <v>3.8489747139469253E-2</v>
      </c>
      <c r="I14" s="484">
        <f>IFERROR(+'A2.8.3'!I14/'A2.8.2'!I14,0)</f>
        <v>3.5699270987667613E-2</v>
      </c>
      <c r="J14" s="484">
        <f>IFERROR(+'A2.8.3'!J14/'A2.8.2'!J14,0)</f>
        <v>3.6422640552770696E-2</v>
      </c>
      <c r="K14" s="484">
        <f>IFERROR(+'A2.8.3'!K14/'A2.8.2'!K14,0)</f>
        <v>3.4724763165639612E-2</v>
      </c>
      <c r="L14" s="484">
        <f>IFERROR(+'A2.8.3'!L14/'A2.8.2'!L14,0)</f>
        <v>3.5888663302535616E-2</v>
      </c>
      <c r="M14" s="484">
        <f>IFERROR(+'A2.8.3'!M14/'A2.8.2'!M14,0)</f>
        <v>3.5392015205749423E-2</v>
      </c>
      <c r="N14" s="484">
        <f>IFERROR(+'A2.8.3'!N14/'A2.8.2'!N14,0)</f>
        <v>3.483253703456906E-2</v>
      </c>
      <c r="O14" s="451">
        <f>IFERROR(+'A2.8.3'!O14/'A2.8.2'!O14,0)</f>
        <v>6.4569707712277505E-2</v>
      </c>
    </row>
    <row r="15" spans="2:16" s="116" customFormat="1" ht="13.35" customHeight="1" x14ac:dyDescent="0.2">
      <c r="B15" s="127"/>
      <c r="C15" s="441" t="s">
        <v>29</v>
      </c>
      <c r="D15" s="84" t="s">
        <v>53</v>
      </c>
      <c r="E15" s="448">
        <f>+'A2.8.2'!E15</f>
        <v>87004</v>
      </c>
      <c r="F15" s="483">
        <f>IFERROR(+'A2.8.3'!F15/'A2.8.2'!F15,0)</f>
        <v>4.8885401251121487E-2</v>
      </c>
      <c r="G15" s="484">
        <f>IFERROR(+'A2.8.3'!G15/'A2.8.2'!G15,0)</f>
        <v>4.5939566539435615E-2</v>
      </c>
      <c r="H15" s="484">
        <f>IFERROR(+'A2.8.3'!H15/'A2.8.2'!H15,0)</f>
        <v>4.3617724662519133E-2</v>
      </c>
      <c r="I15" s="484">
        <f>IFERROR(+'A2.8.3'!I15/'A2.8.2'!I15,0)</f>
        <v>4.1473290713334603E-2</v>
      </c>
      <c r="J15" s="484">
        <f>IFERROR(+'A2.8.3'!J15/'A2.8.2'!J15,0)</f>
        <v>4.1682908962562812E-2</v>
      </c>
      <c r="K15" s="484">
        <f>IFERROR(+'A2.8.3'!K15/'A2.8.2'!K15,0)</f>
        <v>3.9769012684359131E-2</v>
      </c>
      <c r="L15" s="484">
        <f>IFERROR(+'A2.8.3'!L15/'A2.8.2'!L15,0)</f>
        <v>3.9249981713828576E-2</v>
      </c>
      <c r="M15" s="484">
        <f>IFERROR(+'A2.8.3'!M15/'A2.8.2'!M15,0)</f>
        <v>4.4866373347311542E-2</v>
      </c>
      <c r="N15" s="484">
        <f>IFERROR(+'A2.8.3'!N15/'A2.8.2'!N15,0)</f>
        <v>4.2670560779162175E-2</v>
      </c>
      <c r="O15" s="451">
        <f>IFERROR(+'A2.8.3'!O15/'A2.8.2'!O15,0)</f>
        <v>6.7844271480459406E-2</v>
      </c>
    </row>
    <row r="16" spans="2:16" s="116" customFormat="1" ht="13.35" customHeight="1" x14ac:dyDescent="0.2">
      <c r="B16" s="127"/>
      <c r="C16" s="441" t="s">
        <v>30</v>
      </c>
      <c r="D16" s="84" t="s">
        <v>54</v>
      </c>
      <c r="E16" s="448">
        <f>+'A2.8.2'!E16</f>
        <v>88235</v>
      </c>
      <c r="F16" s="483">
        <f>IFERROR(+'A2.8.3'!F16/'A2.8.2'!F16,0)</f>
        <v>5.6494428384915404E-2</v>
      </c>
      <c r="G16" s="484">
        <f>IFERROR(+'A2.8.3'!G16/'A2.8.2'!G16,0)</f>
        <v>5.4705265895226604E-2</v>
      </c>
      <c r="H16" s="484">
        <f>IFERROR(+'A2.8.3'!H16/'A2.8.2'!H16,0)</f>
        <v>4.9919808119131645E-2</v>
      </c>
      <c r="I16" s="484">
        <f>IFERROR(+'A2.8.3'!I16/'A2.8.2'!I16,0)</f>
        <v>4.723463424480346E-2</v>
      </c>
      <c r="J16" s="484">
        <f>IFERROR(+'A2.8.3'!J16/'A2.8.2'!J16,0)</f>
        <v>4.6424695127430818E-2</v>
      </c>
      <c r="K16" s="484">
        <f>IFERROR(+'A2.8.3'!K16/'A2.8.2'!K16,0)</f>
        <v>4.3746270545287028E-2</v>
      </c>
      <c r="L16" s="484">
        <f>IFERROR(+'A2.8.3'!L16/'A2.8.2'!L16,0)</f>
        <v>4.3849932096685085E-2</v>
      </c>
      <c r="M16" s="484">
        <f>IFERROR(+'A2.8.3'!M16/'A2.8.2'!M16,0)</f>
        <v>4.4794989732003083E-2</v>
      </c>
      <c r="N16" s="484">
        <f>IFERROR(+'A2.8.3'!N16/'A2.8.2'!N16,0)</f>
        <v>4.1949239679158833E-2</v>
      </c>
      <c r="O16" s="451">
        <f>IFERROR(+'A2.8.3'!O16/'A2.8.2'!O16,0)</f>
        <v>6.7598339073074873E-2</v>
      </c>
    </row>
    <row r="17" spans="2:15" s="116" customFormat="1" ht="13.35" customHeight="1" x14ac:dyDescent="0.2">
      <c r="B17" s="127"/>
      <c r="C17" s="441" t="s">
        <v>31</v>
      </c>
      <c r="D17" s="84" t="s">
        <v>55</v>
      </c>
      <c r="E17" s="448">
        <f>+'A2.8.2'!E17</f>
        <v>85419</v>
      </c>
      <c r="F17" s="483">
        <f>IFERROR(+'A2.8.3'!F17/'A2.8.2'!F17,0)</f>
        <v>6.5429138356143571E-2</v>
      </c>
      <c r="G17" s="484">
        <f>IFERROR(+'A2.8.3'!G17/'A2.8.2'!G17,0)</f>
        <v>6.2799592291056278E-2</v>
      </c>
      <c r="H17" s="484">
        <f>IFERROR(+'A2.8.3'!H17/'A2.8.2'!H17,0)</f>
        <v>5.3926794034847431E-2</v>
      </c>
      <c r="I17" s="484">
        <f>IFERROR(+'A2.8.3'!I17/'A2.8.2'!I17,0)</f>
        <v>5.274315936001462E-2</v>
      </c>
      <c r="J17" s="484">
        <f>IFERROR(+'A2.8.3'!J17/'A2.8.2'!J17,0)</f>
        <v>5.057401946318358E-2</v>
      </c>
      <c r="K17" s="484">
        <f>IFERROR(+'A2.8.3'!K17/'A2.8.2'!K17,0)</f>
        <v>4.9337288432847681E-2</v>
      </c>
      <c r="L17" s="484">
        <f>IFERROR(+'A2.8.3'!L17/'A2.8.2'!L17,0)</f>
        <v>4.9422521080993279E-2</v>
      </c>
      <c r="M17" s="484">
        <f>IFERROR(+'A2.8.3'!M17/'A2.8.2'!M17,0)</f>
        <v>4.9710735050469163E-2</v>
      </c>
      <c r="N17" s="484">
        <f>IFERROR(+'A2.8.3'!N17/'A2.8.2'!N17,0)</f>
        <v>4.7488578243756997E-2</v>
      </c>
      <c r="O17" s="451">
        <f>IFERROR(+'A2.8.3'!O17/'A2.8.2'!O17,0)</f>
        <v>6.3815705808499934E-2</v>
      </c>
    </row>
    <row r="18" spans="2:15" s="116" customFormat="1" ht="13.35" customHeight="1" x14ac:dyDescent="0.2">
      <c r="B18" s="127"/>
      <c r="C18" s="441" t="s">
        <v>32</v>
      </c>
      <c r="D18" s="84" t="s">
        <v>56</v>
      </c>
      <c r="E18" s="448">
        <f>+'A2.8.2'!E18</f>
        <v>82215</v>
      </c>
      <c r="F18" s="483">
        <f>IFERROR(+'A2.8.3'!F18/'A2.8.2'!F18,0)</f>
        <v>7.3662639220055184E-2</v>
      </c>
      <c r="G18" s="484">
        <f>IFERROR(+'A2.8.3'!G18/'A2.8.2'!G18,0)</f>
        <v>6.9908100749390606E-2</v>
      </c>
      <c r="H18" s="484">
        <f>IFERROR(+'A2.8.3'!H18/'A2.8.2'!H18,0)</f>
        <v>6.2563839859791012E-2</v>
      </c>
      <c r="I18" s="484">
        <f>IFERROR(+'A2.8.3'!I18/'A2.8.2'!I18,0)</f>
        <v>5.7710735114659656E-2</v>
      </c>
      <c r="J18" s="484">
        <f>IFERROR(+'A2.8.3'!J18/'A2.8.2'!J18,0)</f>
        <v>5.6090084954634307E-2</v>
      </c>
      <c r="K18" s="484">
        <f>IFERROR(+'A2.8.3'!K18/'A2.8.2'!K18,0)</f>
        <v>5.451107025838265E-2</v>
      </c>
      <c r="L18" s="484">
        <f>IFERROR(+'A2.8.3'!L18/'A2.8.2'!L18,0)</f>
        <v>5.5159314386934319E-2</v>
      </c>
      <c r="M18" s="484">
        <f>IFERROR(+'A2.8.3'!M18/'A2.8.2'!M18,0)</f>
        <v>5.4188805474094832E-2</v>
      </c>
      <c r="N18" s="484">
        <f>IFERROR(+'A2.8.3'!N18/'A2.8.2'!N18,0)</f>
        <v>5.1734202094203069E-2</v>
      </c>
      <c r="O18" s="451">
        <f>IFERROR(+'A2.8.3'!O18/'A2.8.2'!O18,0)</f>
        <v>6.4422704853468016E-2</v>
      </c>
    </row>
    <row r="19" spans="2:15" s="116" customFormat="1" ht="13.35" customHeight="1" x14ac:dyDescent="0.2">
      <c r="B19" s="127"/>
      <c r="C19" s="441" t="s">
        <v>33</v>
      </c>
      <c r="D19" s="84" t="s">
        <v>57</v>
      </c>
      <c r="E19" s="448">
        <f>+'A2.8.2'!E19</f>
        <v>82177</v>
      </c>
      <c r="F19" s="483">
        <f>IFERROR(+'A2.8.3'!F19/'A2.8.2'!F19,0)</f>
        <v>8.0799540049275087E-2</v>
      </c>
      <c r="G19" s="484">
        <f>IFERROR(+'A2.8.3'!G19/'A2.8.2'!G19,0)</f>
        <v>7.5570702589318445E-2</v>
      </c>
      <c r="H19" s="484">
        <f>IFERROR(+'A2.8.3'!H19/'A2.8.2'!H19,0)</f>
        <v>6.828603203288762E-2</v>
      </c>
      <c r="I19" s="484">
        <f>IFERROR(+'A2.8.3'!I19/'A2.8.2'!I19,0)</f>
        <v>6.4454213333696261E-2</v>
      </c>
      <c r="J19" s="484">
        <f>IFERROR(+'A2.8.3'!J19/'A2.8.2'!J19,0)</f>
        <v>6.1363464939465262E-2</v>
      </c>
      <c r="K19" s="484">
        <f>IFERROR(+'A2.8.3'!K19/'A2.8.2'!K19,0)</f>
        <v>5.918779777246156E-2</v>
      </c>
      <c r="L19" s="484">
        <f>IFERROR(+'A2.8.3'!L19/'A2.8.2'!L19,0)</f>
        <v>5.8187578991843E-2</v>
      </c>
      <c r="M19" s="484">
        <f>IFERROR(+'A2.8.3'!M19/'A2.8.2'!M19,0)</f>
        <v>5.8024754048273376E-2</v>
      </c>
      <c r="N19" s="484">
        <f>IFERROR(+'A2.8.3'!N19/'A2.8.2'!N19,0)</f>
        <v>5.4921521802024975E-2</v>
      </c>
      <c r="O19" s="451">
        <f>IFERROR(+'A2.8.3'!O19/'A2.8.2'!O19,0)</f>
        <v>6.6102672968547729E-2</v>
      </c>
    </row>
    <row r="20" spans="2:15" s="116" customFormat="1" ht="13.35" customHeight="1" x14ac:dyDescent="0.2">
      <c r="B20" s="127"/>
      <c r="C20" s="441" t="s">
        <v>34</v>
      </c>
      <c r="D20" s="84" t="s">
        <v>58</v>
      </c>
      <c r="E20" s="448">
        <f>+'A2.8.2'!E20</f>
        <v>408722</v>
      </c>
      <c r="F20" s="483">
        <f>IFERROR(+'A2.8.3'!F20/'A2.8.2'!F20,0)</f>
        <v>0.10205287776044354</v>
      </c>
      <c r="G20" s="484">
        <f>IFERROR(+'A2.8.3'!G20/'A2.8.2'!G20,0)</f>
        <v>9.7630090628428839E-2</v>
      </c>
      <c r="H20" s="484">
        <f>IFERROR(+'A2.8.3'!H20/'A2.8.2'!H20,0)</f>
        <v>8.5489005520869049E-2</v>
      </c>
      <c r="I20" s="484">
        <f>IFERROR(+'A2.8.3'!I20/'A2.8.2'!I20,0)</f>
        <v>8.0769721844562006E-2</v>
      </c>
      <c r="J20" s="484">
        <f>IFERROR(+'A2.8.3'!J20/'A2.8.2'!J20,0)</f>
        <v>7.6574721349001423E-2</v>
      </c>
      <c r="K20" s="484">
        <f>IFERROR(+'A2.8.3'!K20/'A2.8.2'!K20,0)</f>
        <v>7.3680901153354239E-2</v>
      </c>
      <c r="L20" s="484">
        <f>IFERROR(+'A2.8.3'!L20/'A2.8.2'!L20,0)</f>
        <v>7.1608511055084478E-2</v>
      </c>
      <c r="M20" s="484">
        <f>IFERROR(+'A2.8.3'!M20/'A2.8.2'!M20,0)</f>
        <v>7.0621747820189554E-2</v>
      </c>
      <c r="N20" s="484">
        <f>IFERROR(+'A2.8.3'!N20/'A2.8.2'!N20,0)</f>
        <v>6.6558633636373363E-2</v>
      </c>
      <c r="O20" s="451">
        <f>IFERROR(+'A2.8.3'!O20/'A2.8.2'!O20,0)</f>
        <v>7.466610275949373E-2</v>
      </c>
    </row>
    <row r="21" spans="2:15" s="116" customFormat="1" ht="13.35" customHeight="1" x14ac:dyDescent="0.2">
      <c r="B21" s="127"/>
      <c r="C21" s="441" t="s">
        <v>35</v>
      </c>
      <c r="D21" s="107" t="s">
        <v>744</v>
      </c>
      <c r="E21" s="448">
        <f>+'A2.8.2'!E21</f>
        <v>376707</v>
      </c>
      <c r="F21" s="483">
        <f>IFERROR(+'A2.8.3'!F21/'A2.8.2'!F21,0)</f>
        <v>0.13181201518431399</v>
      </c>
      <c r="G21" s="484">
        <f>IFERROR(+'A2.8.3'!G21/'A2.8.2'!G21,0)</f>
        <v>0.12975323576314313</v>
      </c>
      <c r="H21" s="484">
        <f>IFERROR(+'A2.8.3'!H21/'A2.8.2'!H21,0)</f>
        <v>0.12048180103457633</v>
      </c>
      <c r="I21" s="484">
        <f>IFERROR(+'A2.8.3'!I21/'A2.8.2'!I21,0)</f>
        <v>0.11425603995681753</v>
      </c>
      <c r="J21" s="484">
        <f>IFERROR(+'A2.8.3'!J21/'A2.8.2'!J21,0)</f>
        <v>0.10774329187290682</v>
      </c>
      <c r="K21" s="484">
        <f>IFERROR(+'A2.8.3'!K21/'A2.8.2'!K21,0)</f>
        <v>0.10317456840293103</v>
      </c>
      <c r="L21" s="484">
        <f>IFERROR(+'A2.8.3'!L21/'A2.8.2'!L21,0)</f>
        <v>9.9224633097857659E-2</v>
      </c>
      <c r="M21" s="484">
        <f>IFERROR(+'A2.8.3'!M21/'A2.8.2'!M21,0)</f>
        <v>9.9356422648876966E-2</v>
      </c>
      <c r="N21" s="484">
        <f>IFERROR(+'A2.8.3'!N21/'A2.8.2'!N21,0)</f>
        <v>9.1247418705508454E-2</v>
      </c>
      <c r="O21" s="451">
        <f>IFERROR(+'A2.8.3'!O21/'A2.8.2'!O21,0)</f>
        <v>9.284675303444194E-2</v>
      </c>
    </row>
    <row r="22" spans="2:15" s="116" customFormat="1" ht="13.35" customHeight="1" x14ac:dyDescent="0.2">
      <c r="B22" s="127"/>
      <c r="C22" s="441" t="s">
        <v>36</v>
      </c>
      <c r="D22" s="107" t="s">
        <v>773</v>
      </c>
      <c r="E22" s="448">
        <f>+'A2.8.2'!E22</f>
        <v>478678</v>
      </c>
      <c r="F22" s="483">
        <f>IFERROR(+'A2.8.3'!F22/'A2.8.2'!F22,0)</f>
        <v>0.16676788410257129</v>
      </c>
      <c r="G22" s="484">
        <f>IFERROR(+'A2.8.3'!G22/'A2.8.2'!G22,0)</f>
        <v>0.16305638681515952</v>
      </c>
      <c r="H22" s="484">
        <f>IFERROR(+'A2.8.3'!H22/'A2.8.2'!H22,0)</f>
        <v>0.15364039638971616</v>
      </c>
      <c r="I22" s="484">
        <f>IFERROR(+'A2.8.3'!I22/'A2.8.2'!I22,0)</f>
        <v>0.15167219860290429</v>
      </c>
      <c r="J22" s="484">
        <f>IFERROR(+'A2.8.3'!J22/'A2.8.2'!J22,0)</f>
        <v>0.14667771238446345</v>
      </c>
      <c r="K22" s="484">
        <f>IFERROR(+'A2.8.3'!K22/'A2.8.2'!K22,0)</f>
        <v>0.14405236929225881</v>
      </c>
      <c r="L22" s="484">
        <f>IFERROR(+'A2.8.3'!L22/'A2.8.2'!L22,0)</f>
        <v>0.13964875793320716</v>
      </c>
      <c r="M22" s="484">
        <f>IFERROR(+'A2.8.3'!M22/'A2.8.2'!M22,0)</f>
        <v>0.13805115742932017</v>
      </c>
      <c r="N22" s="484">
        <f>IFERROR(+'A2.8.3'!N22/'A2.8.2'!N22,0)</f>
        <v>0.13131700178071154</v>
      </c>
      <c r="O22" s="451">
        <f>IFERROR(+'A2.8.3'!O22/'A2.8.2'!O22,0)</f>
        <v>0.12925798950893383</v>
      </c>
    </row>
    <row r="23" spans="2:15" s="116" customFormat="1" ht="13.35" customHeight="1" x14ac:dyDescent="0.2">
      <c r="B23" s="127"/>
      <c r="C23" s="441" t="s">
        <v>37</v>
      </c>
      <c r="D23" s="107" t="s">
        <v>754</v>
      </c>
      <c r="E23" s="448">
        <f>+'A2.8.2'!E23</f>
        <v>315983</v>
      </c>
      <c r="F23" s="483">
        <f>IFERROR(+'A2.8.3'!F23/'A2.8.2'!F23,0)</f>
        <v>0.21537233237663539</v>
      </c>
      <c r="G23" s="484">
        <f>IFERROR(+'A2.8.3'!G23/'A2.8.2'!G23,0)</f>
        <v>0.21099005780394281</v>
      </c>
      <c r="H23" s="484">
        <f>IFERROR(+'A2.8.3'!H23/'A2.8.2'!H23,0)</f>
        <v>0.20069534692993246</v>
      </c>
      <c r="I23" s="484">
        <f>IFERROR(+'A2.8.3'!I23/'A2.8.2'!I23,0)</f>
        <v>0.19986825542626135</v>
      </c>
      <c r="J23" s="484">
        <f>IFERROR(+'A2.8.3'!J23/'A2.8.2'!J23,0)</f>
        <v>0.1936316194153003</v>
      </c>
      <c r="K23" s="484">
        <f>IFERROR(+'A2.8.3'!K23/'A2.8.2'!K23,0)</f>
        <v>0.1912931779324922</v>
      </c>
      <c r="L23" s="484">
        <f>IFERROR(+'A2.8.3'!L23/'A2.8.2'!L23,0)</f>
        <v>0.18675769323195271</v>
      </c>
      <c r="M23" s="484">
        <f>IFERROR(+'A2.8.3'!M23/'A2.8.2'!M23,0)</f>
        <v>0.18687231953739916</v>
      </c>
      <c r="N23" s="484">
        <f>IFERROR(+'A2.8.3'!N23/'A2.8.2'!N23,0)</f>
        <v>0.17943045610266697</v>
      </c>
      <c r="O23" s="451">
        <f>IFERROR(+'A2.8.3'!O23/'A2.8.2'!O23,0)</f>
        <v>0.17654369695803976</v>
      </c>
    </row>
    <row r="24" spans="2:15" s="116" customFormat="1" ht="13.35" customHeight="1" x14ac:dyDescent="0.2">
      <c r="B24" s="127"/>
      <c r="C24" s="441" t="s">
        <v>38</v>
      </c>
      <c r="D24" s="84" t="s">
        <v>62</v>
      </c>
      <c r="E24" s="448">
        <f>+'A2.8.2'!E24</f>
        <v>201018</v>
      </c>
      <c r="F24" s="483">
        <f>IFERROR(+'A2.8.3'!F24/'A2.8.2'!F24,0)</f>
        <v>0.26456481475729832</v>
      </c>
      <c r="G24" s="484">
        <f>IFERROR(+'A2.8.3'!G24/'A2.8.2'!G24,0)</f>
        <v>0.26071734594351109</v>
      </c>
      <c r="H24" s="484">
        <f>IFERROR(+'A2.8.3'!H24/'A2.8.2'!H24,0)</f>
        <v>0.25139012504104707</v>
      </c>
      <c r="I24" s="484">
        <f>IFERROR(+'A2.8.3'!I24/'A2.8.2'!I24,0)</f>
        <v>0.25355848916639029</v>
      </c>
      <c r="J24" s="484">
        <f>IFERROR(+'A2.8.3'!J24/'A2.8.2'!J24,0)</f>
        <v>0.24913174148383635</v>
      </c>
      <c r="K24" s="484">
        <f>IFERROR(+'A2.8.3'!K24/'A2.8.2'!K24,0)</f>
        <v>0.24700551871486692</v>
      </c>
      <c r="L24" s="484">
        <f>IFERROR(+'A2.8.3'!L24/'A2.8.2'!L24,0)</f>
        <v>0.2428213148519541</v>
      </c>
      <c r="M24" s="484">
        <f>IFERROR(+'A2.8.3'!M24/'A2.8.2'!M24,0)</f>
        <v>0.24286046407428857</v>
      </c>
      <c r="N24" s="484">
        <f>IFERROR(+'A2.8.3'!N24/'A2.8.2'!N24,0)</f>
        <v>0.23608204589157528</v>
      </c>
      <c r="O24" s="451">
        <f>IFERROR(+'A2.8.3'!O24/'A2.8.2'!O24,0)</f>
        <v>0.23182759112418599</v>
      </c>
    </row>
    <row r="25" spans="2:15" s="116" customFormat="1" ht="13.35" customHeight="1" x14ac:dyDescent="0.2">
      <c r="B25" s="127"/>
      <c r="C25" s="441" t="s">
        <v>39</v>
      </c>
      <c r="D25" s="84" t="s">
        <v>63</v>
      </c>
      <c r="E25" s="448">
        <f>+'A2.8.2'!E25</f>
        <v>71090</v>
      </c>
      <c r="F25" s="483">
        <f>IFERROR(+'A2.8.3'!F25/'A2.8.2'!F25,0)</f>
        <v>0.30456188405998613</v>
      </c>
      <c r="G25" s="484">
        <f>IFERROR(+'A2.8.3'!G25/'A2.8.2'!G25,0)</f>
        <v>0.30196708563655489</v>
      </c>
      <c r="H25" s="484">
        <f>IFERROR(+'A2.8.3'!H25/'A2.8.2'!H25,0)</f>
        <v>0.29394847804479468</v>
      </c>
      <c r="I25" s="484">
        <f>IFERROR(+'A2.8.3'!I25/'A2.8.2'!I25,0)</f>
        <v>0.29735098549266931</v>
      </c>
      <c r="J25" s="484">
        <f>IFERROR(+'A2.8.3'!J25/'A2.8.2'!J25,0)</f>
        <v>0.29432994933369089</v>
      </c>
      <c r="K25" s="484">
        <f>IFERROR(+'A2.8.3'!K25/'A2.8.2'!K25,0)</f>
        <v>0.29337355278411281</v>
      </c>
      <c r="L25" s="484">
        <f>IFERROR(+'A2.8.3'!L25/'A2.8.2'!L25,0)</f>
        <v>0.29058879734173537</v>
      </c>
      <c r="M25" s="484">
        <f>IFERROR(+'A2.8.3'!M25/'A2.8.2'!M25,0)</f>
        <v>0.29114967811617987</v>
      </c>
      <c r="N25" s="484">
        <f>IFERROR(+'A2.8.3'!N25/'A2.8.2'!N25,0)</f>
        <v>0.2851376450783592</v>
      </c>
      <c r="O25" s="451">
        <f>IFERROR(+'A2.8.3'!O25/'A2.8.2'!O25,0)</f>
        <v>0.28086762994746073</v>
      </c>
    </row>
    <row r="26" spans="2:15" s="116" customFormat="1" ht="13.35" customHeight="1" x14ac:dyDescent="0.2">
      <c r="B26" s="127"/>
      <c r="C26" s="441" t="s">
        <v>40</v>
      </c>
      <c r="D26" s="84" t="s">
        <v>64</v>
      </c>
      <c r="E26" s="448">
        <f>+'A2.8.2'!E26</f>
        <v>62153</v>
      </c>
      <c r="F26" s="483">
        <f>IFERROR(+'A2.8.3'!F26/'A2.8.2'!F26,0)</f>
        <v>0.3399691751030009</v>
      </c>
      <c r="G26" s="484">
        <f>IFERROR(+'A2.8.3'!G26/'A2.8.2'!G26,0)</f>
        <v>0.33857966503937781</v>
      </c>
      <c r="H26" s="484">
        <f>IFERROR(+'A2.8.3'!H26/'A2.8.2'!H26,0)</f>
        <v>0.33287852045393734</v>
      </c>
      <c r="I26" s="484">
        <f>IFERROR(+'A2.8.3'!I26/'A2.8.2'!I26,0)</f>
        <v>0.33912489146042979</v>
      </c>
      <c r="J26" s="484">
        <f>IFERROR(+'A2.8.3'!J26/'A2.8.2'!J26,0)</f>
        <v>0.33732275448069254</v>
      </c>
      <c r="K26" s="484">
        <f>IFERROR(+'A2.8.3'!K26/'A2.8.2'!K26,0)</f>
        <v>0.33716556104806999</v>
      </c>
      <c r="L26" s="484">
        <f>IFERROR(+'A2.8.3'!L26/'A2.8.2'!L26,0)</f>
        <v>0.3351052869546533</v>
      </c>
      <c r="M26" s="484">
        <f>IFERROR(+'A2.8.3'!M26/'A2.8.2'!M26,0)</f>
        <v>0.33572564287590828</v>
      </c>
      <c r="N26" s="484">
        <f>IFERROR(+'A2.8.3'!N26/'A2.8.2'!N26,0)</f>
        <v>0.33140166550791361</v>
      </c>
      <c r="O26" s="451">
        <f>IFERROR(+'A2.8.3'!O26/'A2.8.2'!O26,0)</f>
        <v>0.32724321915691285</v>
      </c>
    </row>
    <row r="27" spans="2:15" s="116" customFormat="1" ht="13.35" customHeight="1" x14ac:dyDescent="0.2">
      <c r="B27" s="127"/>
      <c r="C27" s="441" t="s">
        <v>41</v>
      </c>
      <c r="D27" s="84" t="s">
        <v>65</v>
      </c>
      <c r="E27" s="448">
        <f>+'A2.8.2'!E27</f>
        <v>15808</v>
      </c>
      <c r="F27" s="483">
        <f>IFERROR(+'A2.8.3'!F27/'A2.8.2'!F27,0)</f>
        <v>0.3755137102699932</v>
      </c>
      <c r="G27" s="484">
        <f>IFERROR(+'A2.8.3'!G27/'A2.8.2'!G27,0)</f>
        <v>0.37524141299063074</v>
      </c>
      <c r="H27" s="484">
        <f>IFERROR(+'A2.8.3'!H27/'A2.8.2'!H27,0)</f>
        <v>0.37197002864272843</v>
      </c>
      <c r="I27" s="484">
        <f>IFERROR(+'A2.8.3'!I27/'A2.8.2'!I27,0)</f>
        <v>0.3796906600508192</v>
      </c>
      <c r="J27" s="484">
        <f>IFERROR(+'A2.8.3'!J27/'A2.8.2'!J27,0)</f>
        <v>0.37881735101245489</v>
      </c>
      <c r="K27" s="484">
        <f>IFERROR(+'A2.8.3'!K27/'A2.8.2'!K27,0)</f>
        <v>0.39700293664458003</v>
      </c>
      <c r="L27" s="484">
        <f>IFERROR(+'A2.8.3'!L27/'A2.8.2'!L27,0)</f>
        <v>0.39543717126584821</v>
      </c>
      <c r="M27" s="484">
        <f>IFERROR(+'A2.8.3'!M27/'A2.8.2'!M27,0)</f>
        <v>0.39584677965639464</v>
      </c>
      <c r="N27" s="484">
        <f>IFERROR(+'A2.8.3'!N27/'A2.8.2'!N27,0)</f>
        <v>0.39127221088509029</v>
      </c>
      <c r="O27" s="451">
        <f>IFERROR(+'A2.8.3'!O27/'A2.8.2'!O27,0)</f>
        <v>0.38789534674394405</v>
      </c>
    </row>
    <row r="28" spans="2:15" s="116" customFormat="1" ht="13.35" customHeight="1" x14ac:dyDescent="0.2">
      <c r="B28" s="127"/>
      <c r="C28" s="441" t="s">
        <v>42</v>
      </c>
      <c r="D28" s="84" t="s">
        <v>66</v>
      </c>
      <c r="E28" s="448">
        <f>+'A2.8.2'!E28</f>
        <v>2934</v>
      </c>
      <c r="F28" s="483">
        <f>IFERROR(+'A2.8.3'!F28/'A2.8.2'!F28,0)</f>
        <v>0.39808951319072577</v>
      </c>
      <c r="G28" s="484">
        <f>IFERROR(+'A2.8.3'!G28/'A2.8.2'!G28,0)</f>
        <v>0.3981807439118904</v>
      </c>
      <c r="H28" s="484">
        <f>IFERROR(+'A2.8.3'!H28/'A2.8.2'!H28,0)</f>
        <v>0.39549433732881967</v>
      </c>
      <c r="I28" s="484">
        <f>IFERROR(+'A2.8.3'!I28/'A2.8.2'!I28,0)</f>
        <v>0.40222424227175857</v>
      </c>
      <c r="J28" s="484">
        <f>IFERROR(+'A2.8.3'!J28/'A2.8.2'!J28,0)</f>
        <v>0.40554766872413217</v>
      </c>
      <c r="K28" s="484">
        <f>IFERROR(+'A2.8.3'!K28/'A2.8.2'!K28,0)</f>
        <v>0.43887688953317022</v>
      </c>
      <c r="L28" s="484">
        <f>IFERROR(+'A2.8.3'!L28/'A2.8.2'!L28,0)</f>
        <v>0.43506440953052333</v>
      </c>
      <c r="M28" s="484">
        <f>IFERROR(+'A2.8.3'!M28/'A2.8.2'!M28,0)</f>
        <v>0.43710202865166115</v>
      </c>
      <c r="N28" s="484">
        <f>IFERROR(+'A2.8.3'!N28/'A2.8.2'!N28,0)</f>
        <v>0.42877356039308467</v>
      </c>
      <c r="O28" s="451">
        <f>IFERROR(+'A2.8.3'!O28/'A2.8.2'!O28,0)</f>
        <v>0.42738981852577762</v>
      </c>
    </row>
    <row r="29" spans="2:15" s="116" customFormat="1" ht="13.35" customHeight="1" x14ac:dyDescent="0.2">
      <c r="B29" s="622"/>
      <c r="C29" s="566" t="s">
        <v>8</v>
      </c>
      <c r="D29" s="567"/>
      <c r="E29" s="463">
        <f>SUM(E4:E28)</f>
        <v>3013783</v>
      </c>
      <c r="F29" s="423">
        <f>IFERROR(+'A2.8.3'!F29/'A2.8.2'!F29,0)</f>
        <v>0.21652442967240909</v>
      </c>
      <c r="G29" s="490">
        <f>IFERROR(+'A2.8.3'!G29/'A2.8.2'!G29,0)</f>
        <v>0.22204117226647202</v>
      </c>
      <c r="H29" s="490">
        <f>IFERROR(+'A2.8.3'!H29/'A2.8.2'!H29,0)</f>
        <v>0.22693759842963523</v>
      </c>
      <c r="I29" s="490">
        <f>IFERROR(+'A2.8.3'!I29/'A2.8.2'!I29,0)</f>
        <v>0.23232488258707132</v>
      </c>
      <c r="J29" s="490">
        <f>IFERROR(+'A2.8.3'!J29/'A2.8.2'!J29,0)</f>
        <v>0.23571262355473779</v>
      </c>
      <c r="K29" s="490">
        <f>IFERROR(+'A2.8.3'!K29/'A2.8.2'!K29,0)</f>
        <v>0.24236732053454502</v>
      </c>
      <c r="L29" s="490">
        <f>IFERROR(+'A2.8.3'!L29/'A2.8.2'!L29,0)</f>
        <v>0.24540696328529371</v>
      </c>
      <c r="M29" s="490">
        <f>IFERROR(+'A2.8.3'!M29/'A2.8.2'!M29,0)</f>
        <v>0.25161438294377636</v>
      </c>
      <c r="N29" s="490">
        <f>IFERROR(+'A2.8.3'!N29/'A2.8.2'!N29,0)</f>
        <v>0.24505857697474828</v>
      </c>
      <c r="O29" s="425">
        <f>IFERROR(+'A2.8.3'!O29/'A2.8.2'!O29,0)</f>
        <v>0.25334148465233725</v>
      </c>
    </row>
    <row r="30" spans="2:15" s="116" customFormat="1" ht="13.35" customHeight="1" x14ac:dyDescent="0.2">
      <c r="B30" s="127"/>
      <c r="C30" s="563"/>
      <c r="D30" s="560" t="s">
        <v>193</v>
      </c>
      <c r="E30" s="465">
        <f>SUM(E4:E5)</f>
        <v>108083</v>
      </c>
      <c r="F30" s="420">
        <f>IFERROR(+'A2.8.3'!F30/'A2.8.2'!F30,0)</f>
        <v>-7.8558564955606962E-3</v>
      </c>
      <c r="G30" s="486">
        <f>IFERROR(+'A2.8.3'!G30/'A2.8.2'!G30,0)</f>
        <v>-9.9625156541670069E-3</v>
      </c>
      <c r="H30" s="486">
        <f>IFERROR(+'A2.8.3'!H30/'A2.8.2'!H30,0)</f>
        <v>-8.2465507150691966E-3</v>
      </c>
      <c r="I30" s="486">
        <f>IFERROR(+'A2.8.3'!I30/'A2.8.2'!I30,0)</f>
        <v>-9.4640804936155509E-3</v>
      </c>
      <c r="J30" s="486">
        <f>IFERROR(+'A2.8.3'!J30/'A2.8.2'!J30,0)</f>
        <v>-1.202780181644718E-2</v>
      </c>
      <c r="K30" s="486">
        <f>IFERROR(+'A2.8.3'!K30/'A2.8.2'!K30,0)</f>
        <v>-9.9685283582296742E-3</v>
      </c>
      <c r="L30" s="486">
        <f>IFERROR(+'A2.8.3'!L30/'A2.8.2'!L30,0)</f>
        <v>-1.2827600094111987E-2</v>
      </c>
      <c r="M30" s="486">
        <f>IFERROR(+'A2.8.3'!M30/'A2.8.2'!M30,0)</f>
        <v>-1.5746115289342031E-2</v>
      </c>
      <c r="N30" s="486">
        <f>IFERROR(+'A2.8.3'!N30/'A2.8.2'!N30,0)</f>
        <v>-2.8435413267758201E-2</v>
      </c>
      <c r="O30" s="422">
        <f>IFERROR(+'A2.8.3'!O30/'A2.8.2'!O30,0)</f>
        <v>-5.1282729919932026E-2</v>
      </c>
    </row>
    <row r="31" spans="2:15" s="116" customFormat="1" ht="13.35" customHeight="1" x14ac:dyDescent="0.2">
      <c r="B31" s="127"/>
      <c r="C31" s="441"/>
      <c r="D31" s="106" t="s">
        <v>745</v>
      </c>
      <c r="E31" s="465">
        <f>SUM(E6:E11)</f>
        <v>312309</v>
      </c>
      <c r="F31" s="420">
        <f>IFERROR(+'A2.8.3'!F31/'A2.8.2'!F31,0)</f>
        <v>1.2589318994700175E-2</v>
      </c>
      <c r="G31" s="486">
        <f>IFERROR(+'A2.8.3'!G31/'A2.8.2'!G31,0)</f>
        <v>2.112336290864604E-2</v>
      </c>
      <c r="H31" s="486">
        <f>IFERROR(+'A2.8.3'!H31/'A2.8.2'!H31,0)</f>
        <v>2.9069471121051314E-2</v>
      </c>
      <c r="I31" s="486">
        <f>IFERROR(+'A2.8.3'!I31/'A2.8.2'!I31,0)</f>
        <v>4.6795622199307843E-2</v>
      </c>
      <c r="J31" s="486">
        <f>IFERROR(+'A2.8.3'!J31/'A2.8.2'!J31,0)</f>
        <v>7.2442471849751666E-2</v>
      </c>
      <c r="K31" s="486">
        <f>IFERROR(+'A2.8.3'!K31/'A2.8.2'!K31,0)</f>
        <v>5.4333314635243553E-2</v>
      </c>
      <c r="L31" s="486">
        <f>IFERROR(+'A2.8.3'!L31/'A2.8.2'!L31,0)</f>
        <v>6.5114970440081119E-2</v>
      </c>
      <c r="M31" s="486">
        <f>IFERROR(+'A2.8.3'!M31/'A2.8.2'!M31,0)</f>
        <v>8.2782040762275549E-2</v>
      </c>
      <c r="N31" s="486">
        <f>IFERROR(+'A2.8.3'!N31/'A2.8.2'!N31,0)</f>
        <v>9.2327993432084171E-2</v>
      </c>
      <c r="O31" s="422">
        <f>IFERROR(+'A2.8.3'!O31/'A2.8.2'!O31,0)</f>
        <v>0.19500966009722198</v>
      </c>
    </row>
    <row r="32" spans="2:15" s="116" customFormat="1" ht="13.35" customHeight="1" x14ac:dyDescent="0.2">
      <c r="B32" s="127"/>
      <c r="C32" s="441"/>
      <c r="D32" s="106" t="s">
        <v>752</v>
      </c>
      <c r="E32" s="465">
        <f>SUM(E12:E23)</f>
        <v>2240388</v>
      </c>
      <c r="F32" s="420">
        <f>IFERROR(+'A2.8.3'!F32/'A2.8.2'!F32,0)</f>
        <v>0.20107170051005463</v>
      </c>
      <c r="G32" s="486">
        <f>IFERROR(+'A2.8.3'!G32/'A2.8.2'!G32,0)</f>
        <v>0.20771035588382011</v>
      </c>
      <c r="H32" s="486">
        <f>IFERROR(+'A2.8.3'!H32/'A2.8.2'!H32,0)</f>
        <v>0.20889822331375443</v>
      </c>
      <c r="I32" s="486">
        <f>IFERROR(+'A2.8.3'!I32/'A2.8.2'!I32,0)</f>
        <v>0.22399451077058377</v>
      </c>
      <c r="J32" s="486">
        <f>IFERROR(+'A2.8.3'!J32/'A2.8.2'!J32,0)</f>
        <v>0.23457060879401906</v>
      </c>
      <c r="K32" s="486">
        <f>IFERROR(+'A2.8.3'!K32/'A2.8.2'!K32,0)</f>
        <v>0.25075456406115404</v>
      </c>
      <c r="L32" s="486">
        <f>IFERROR(+'A2.8.3'!L32/'A2.8.2'!L32,0)</f>
        <v>0.26182798514073002</v>
      </c>
      <c r="M32" s="486">
        <f>IFERROR(+'A2.8.3'!M32/'A2.8.2'!M32,0)</f>
        <v>0.27739231029644273</v>
      </c>
      <c r="N32" s="486">
        <f>IFERROR(+'A2.8.3'!N32/'A2.8.2'!N32,0)</f>
        <v>0.26148123789364952</v>
      </c>
      <c r="O32" s="422">
        <f>IFERROR(+'A2.8.3'!O32/'A2.8.2'!O32,0)</f>
        <v>0.27766133136071541</v>
      </c>
    </row>
    <row r="33" spans="2:15" s="116" customFormat="1" ht="13.35" customHeight="1" x14ac:dyDescent="0.2">
      <c r="B33" s="127"/>
      <c r="C33" s="441"/>
      <c r="D33" s="107" t="s">
        <v>754</v>
      </c>
      <c r="E33" s="465">
        <f>+E24</f>
        <v>201018</v>
      </c>
      <c r="F33" s="420">
        <f>IFERROR(+'A2.8.3'!F33/'A2.8.2'!F33,0)</f>
        <v>0.24449487492423952</v>
      </c>
      <c r="G33" s="486">
        <f>IFERROR(+'A2.8.3'!G33/'A2.8.2'!G33,0)</f>
        <v>0.24837360983869008</v>
      </c>
      <c r="H33" s="486">
        <f>IFERROR(+'A2.8.3'!H33/'A2.8.2'!H33,0)</f>
        <v>0.24719315301523032</v>
      </c>
      <c r="I33" s="486">
        <f>IFERROR(+'A2.8.3'!I33/'A2.8.2'!I33,0)</f>
        <v>0.24807845451945712</v>
      </c>
      <c r="J33" s="486">
        <f>IFERROR(+'A2.8.3'!J33/'A2.8.2'!J33,0)</f>
        <v>0.2412170025307438</v>
      </c>
      <c r="K33" s="486">
        <f>IFERROR(+'A2.8.3'!K33/'A2.8.2'!K33,0)</f>
        <v>0.24804315196593266</v>
      </c>
      <c r="L33" s="486">
        <f>IFERROR(+'A2.8.3'!L33/'A2.8.2'!L33,0)</f>
        <v>0.25547373261853767</v>
      </c>
      <c r="M33" s="486">
        <f>IFERROR(+'A2.8.3'!M33/'A2.8.2'!M33,0)</f>
        <v>0.2698802097014264</v>
      </c>
      <c r="N33" s="486">
        <f>IFERROR(+'A2.8.3'!N33/'A2.8.2'!N33,0)</f>
        <v>0.26577114720278572</v>
      </c>
      <c r="O33" s="422">
        <f>IFERROR(+'A2.8.3'!O33/'A2.8.2'!O33,0)</f>
        <v>0.27809190688371699</v>
      </c>
    </row>
    <row r="34" spans="2:15" s="116" customFormat="1" ht="13.35" customHeight="1" x14ac:dyDescent="0.2">
      <c r="B34" s="129"/>
      <c r="C34" s="453"/>
      <c r="D34" s="108" t="s">
        <v>256</v>
      </c>
      <c r="E34" s="468">
        <f>SUM(E25:E28)</f>
        <v>151985</v>
      </c>
      <c r="F34" s="491">
        <f>IFERROR(+'A2.8.3'!F34/'A2.8.2'!F34,0)</f>
        <v>0.22167987186197993</v>
      </c>
      <c r="G34" s="488">
        <f>IFERROR(+'A2.8.3'!G34/'A2.8.2'!G34,0)</f>
        <v>0.222831717931326</v>
      </c>
      <c r="H34" s="488">
        <f>IFERROR(+'A2.8.3'!H34/'A2.8.2'!H34,0)</f>
        <v>0.23023838898128179</v>
      </c>
      <c r="I34" s="488">
        <f>IFERROR(+'A2.8.3'!I34/'A2.8.2'!I34,0)</f>
        <v>0.22808884081863348</v>
      </c>
      <c r="J34" s="488">
        <f>IFERROR(+'A2.8.3'!J34/'A2.8.2'!J34,0)</f>
        <v>0.23031864343989714</v>
      </c>
      <c r="K34" s="488">
        <f>IFERROR(+'A2.8.3'!K34/'A2.8.2'!K34,0)</f>
        <v>0.23290817073595774</v>
      </c>
      <c r="L34" s="488">
        <f>IFERROR(+'A2.8.3'!L34/'A2.8.2'!L34,0)</f>
        <v>0.23222504845106043</v>
      </c>
      <c r="M34" s="488">
        <f>IFERROR(+'A2.8.3'!M34/'A2.8.2'!M34,0)</f>
        <v>0.23381596799286042</v>
      </c>
      <c r="N34" s="488">
        <f>IFERROR(+'A2.8.3'!N34/'A2.8.2'!N34,0)</f>
        <v>0.22938011678080858</v>
      </c>
      <c r="O34" s="470">
        <f>IFERROR(+'A2.8.3'!O34/'A2.8.2'!O34,0)</f>
        <v>0.23542317871697663</v>
      </c>
    </row>
    <row r="35" spans="2:15" s="116" customFormat="1" ht="13.35" customHeight="1" x14ac:dyDescent="0.2">
      <c r="B35" s="129"/>
      <c r="C35" s="459" t="s">
        <v>8</v>
      </c>
      <c r="D35" s="460"/>
      <c r="E35" s="461">
        <f>SUM(E30:E34)</f>
        <v>3013783</v>
      </c>
      <c r="F35" s="492">
        <f>IFERROR(+'A2.8.3'!F35/'A2.8.2'!F35,0)</f>
        <v>0.21652442967240901</v>
      </c>
      <c r="G35" s="485">
        <f>IFERROR(+'A2.8.3'!G35/'A2.8.2'!G35,0)</f>
        <v>0.22204117226647202</v>
      </c>
      <c r="H35" s="485">
        <f>IFERROR(+'A2.8.3'!H35/'A2.8.2'!H35,0)</f>
        <v>0.22693759842963523</v>
      </c>
      <c r="I35" s="485">
        <f>IFERROR(+'A2.8.3'!I35/'A2.8.2'!I35,0)</f>
        <v>0.23232488258707132</v>
      </c>
      <c r="J35" s="485">
        <f>IFERROR(+'A2.8.3'!J35/'A2.8.2'!J35,0)</f>
        <v>0.23571262355473779</v>
      </c>
      <c r="K35" s="485">
        <f>IFERROR(+'A2.8.3'!K35/'A2.8.2'!K35,0)</f>
        <v>0.24236732053454502</v>
      </c>
      <c r="L35" s="485">
        <f>IFERROR(+'A2.8.3'!L35/'A2.8.2'!L35,0)</f>
        <v>0.24540696328529371</v>
      </c>
      <c r="M35" s="485">
        <f>IFERROR(+'A2.8.3'!M35/'A2.8.2'!M35,0)</f>
        <v>0.25161438294377636</v>
      </c>
      <c r="N35" s="485">
        <f>IFERROR(+'A2.8.3'!N35/'A2.8.2'!N35,0)</f>
        <v>0.24505857697474828</v>
      </c>
      <c r="O35" s="473">
        <f>IFERROR(+'A2.8.3'!O35/'A2.8.2'!O35,0)</f>
        <v>0.25334148465233725</v>
      </c>
    </row>
    <row r="36" spans="2:15" s="116" customFormat="1" ht="13.35" customHeight="1" x14ac:dyDescent="0.2">
      <c r="B36" s="9" t="s">
        <v>865</v>
      </c>
      <c r="C36" s="475"/>
    </row>
    <row r="37" spans="2:15" s="116" customFormat="1" ht="13.35" customHeight="1" x14ac:dyDescent="0.2"/>
    <row r="38" spans="2:15" customFormat="1" ht="13.35" customHeight="1" x14ac:dyDescent="0.2">
      <c r="I38" s="109" t="s">
        <v>245</v>
      </c>
    </row>
  </sheetData>
  <mergeCells count="4">
    <mergeCell ref="C3:D3"/>
    <mergeCell ref="C2:E2"/>
    <mergeCell ref="B1:N1"/>
    <mergeCell ref="F2:O2"/>
  </mergeCells>
  <hyperlinks>
    <hyperlink ref="I38" location="CONTENTS!A1" display="BACK TO CONTENTS" xr:uid="{00000000-0004-0000-5400-000000000000}"/>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77">
    <tabColor theme="7" tint="0.79998168889431442"/>
    <pageSetUpPr fitToPage="1"/>
  </sheetPr>
  <dimension ref="B1:O48"/>
  <sheetViews>
    <sheetView showGridLines="0" zoomScaleNormal="100" zoomScaleSheetLayoutView="90" workbookViewId="0"/>
  </sheetViews>
  <sheetFormatPr defaultColWidth="9.140625" defaultRowHeight="12.75" x14ac:dyDescent="0.2"/>
  <cols>
    <col min="1" max="1" width="3.7109375" style="438" customWidth="1"/>
    <col min="2" max="2" width="0.85546875" style="116" customWidth="1"/>
    <col min="3" max="3" width="2.7109375" style="354" customWidth="1"/>
    <col min="4" max="4" width="16.28515625" style="354" customWidth="1"/>
    <col min="5" max="14" width="9.7109375" style="354" customWidth="1"/>
    <col min="15" max="16384" width="9.140625" style="438"/>
  </cols>
  <sheetData>
    <row r="1" spans="2:15" s="431" customFormat="1" ht="25.9" customHeight="1" x14ac:dyDescent="0.2">
      <c r="B1" s="1399" t="s">
        <v>1190</v>
      </c>
      <c r="C1" s="1399"/>
      <c r="D1" s="1399"/>
      <c r="E1" s="1399"/>
      <c r="F1" s="1399"/>
      <c r="G1" s="1399"/>
      <c r="H1" s="1399"/>
      <c r="I1" s="1399"/>
      <c r="J1" s="1399"/>
      <c r="K1" s="1399"/>
      <c r="L1" s="1399"/>
      <c r="M1" s="1399"/>
      <c r="N1" s="1399"/>
      <c r="O1" s="430"/>
    </row>
    <row r="2" spans="2:15" s="431" customFormat="1" ht="15" customHeight="1" x14ac:dyDescent="0.2">
      <c r="B2" s="432"/>
      <c r="C2" s="433"/>
      <c r="D2" s="434"/>
      <c r="E2" s="435"/>
      <c r="F2" s="1394" t="s">
        <v>156</v>
      </c>
      <c r="G2" s="1395"/>
      <c r="H2" s="1395"/>
      <c r="I2" s="1395"/>
      <c r="J2" s="1395"/>
      <c r="K2" s="1395"/>
      <c r="L2" s="1395"/>
      <c r="M2" s="1395"/>
      <c r="N2" s="1396"/>
    </row>
    <row r="3" spans="2:15" ht="22.15" customHeight="1" x14ac:dyDescent="0.2">
      <c r="B3" s="436"/>
      <c r="C3" s="1392" t="s">
        <v>85</v>
      </c>
      <c r="D3" s="1393"/>
      <c r="E3" s="895" t="s">
        <v>864</v>
      </c>
      <c r="F3" s="893">
        <v>2014</v>
      </c>
      <c r="G3" s="893">
        <v>2015</v>
      </c>
      <c r="H3" s="893">
        <v>2016</v>
      </c>
      <c r="I3" s="893">
        <v>2017</v>
      </c>
      <c r="J3" s="893">
        <v>2018</v>
      </c>
      <c r="K3" s="893">
        <v>2019</v>
      </c>
      <c r="L3" s="893">
        <v>2020</v>
      </c>
      <c r="M3" s="893">
        <v>2021</v>
      </c>
      <c r="N3" s="894">
        <v>2022</v>
      </c>
    </row>
    <row r="4" spans="2:15" ht="13.35" customHeight="1" x14ac:dyDescent="0.2">
      <c r="B4" s="440"/>
      <c r="C4" s="441" t="s">
        <v>18</v>
      </c>
      <c r="D4" s="97" t="s">
        <v>43</v>
      </c>
      <c r="E4" s="443">
        <f>+'A2.8.2'!E4</f>
        <v>35995</v>
      </c>
      <c r="F4" s="481">
        <f>IFERROR(('A2.8.2'!G4/'A2.8.2'!$F4)^(1/1)-1,0)</f>
        <v>5.5288888542402548E-2</v>
      </c>
      <c r="G4" s="481">
        <f>IFERROR(('A2.8.2'!H4/'A2.8.2'!$F4)^(1/2)-1,0)</f>
        <v>1.787264891860163E-2</v>
      </c>
      <c r="H4" s="481">
        <f>IFERROR(('A2.8.2'!I4/'A2.8.2'!$F4)^(1/3)-1,0)</f>
        <v>3.8766105136165852E-2</v>
      </c>
      <c r="I4" s="481">
        <f>IFERROR(('A2.8.2'!J4/'A2.8.2'!$F4)^(1/4)-1,0)</f>
        <v>2.6290900518970206E-2</v>
      </c>
      <c r="J4" s="481">
        <f>IFERROR(('A2.8.2'!K4/'A2.8.2'!$F4)^(1/5)-1,0)</f>
        <v>2.1795384448172195E-2</v>
      </c>
      <c r="K4" s="481">
        <f>IFERROR(('A2.8.2'!L4/'A2.8.2'!$F4)^(1/6)-1,0)</f>
        <v>2.4758402319059014E-2</v>
      </c>
      <c r="L4" s="481">
        <f>IFERROR(('A2.8.2'!M4/'A2.8.2'!$F4)^(1/7)-1,0)</f>
        <v>3.5056670703375481E-2</v>
      </c>
      <c r="M4" s="481">
        <f>IFERROR(('A2.8.2'!N4/'A2.8.2'!$F4)^(1/8)-1,0)</f>
        <v>3.5320486307626631E-2</v>
      </c>
      <c r="N4" s="446">
        <f>IFERROR(('A2.8.2'!O4/'A2.8.2'!$F4)^(1/9)-1,0)</f>
        <v>3.7554566796295319E-2</v>
      </c>
    </row>
    <row r="5" spans="2:15" ht="13.35" customHeight="1" x14ac:dyDescent="0.2">
      <c r="B5" s="440"/>
      <c r="C5" s="441" t="s">
        <v>19</v>
      </c>
      <c r="D5" s="98" t="s">
        <v>121</v>
      </c>
      <c r="E5" s="448">
        <f>+'A2.8.2'!E5</f>
        <v>72088</v>
      </c>
      <c r="F5" s="484">
        <f>IFERROR(('A2.8.2'!G5/'A2.8.2'!$F5)^(1/1)-1,0)</f>
        <v>0</v>
      </c>
      <c r="G5" s="484">
        <f>IFERROR(('A2.8.2'!H5/'A2.8.2'!$F5)^(1/2)-1,0)</f>
        <v>0</v>
      </c>
      <c r="H5" s="484">
        <f>IFERROR(('A2.8.2'!I5/'A2.8.2'!$F5)^(1/3)-1,0)</f>
        <v>0</v>
      </c>
      <c r="I5" s="484">
        <f>IFERROR(('A2.8.2'!J5/'A2.8.2'!$F5)^(1/4)-1,0)</f>
        <v>0</v>
      </c>
      <c r="J5" s="484">
        <f>IFERROR(('A2.8.2'!K5/'A2.8.2'!$F5)^(1/5)-1,0)</f>
        <v>0</v>
      </c>
      <c r="K5" s="484">
        <f>IFERROR(('A2.8.2'!L5/'A2.8.2'!$F5)^(1/6)-1,0)</f>
        <v>0</v>
      </c>
      <c r="L5" s="484">
        <f>IFERROR(('A2.8.2'!M5/'A2.8.2'!$F5)^(1/7)-1,0)</f>
        <v>0</v>
      </c>
      <c r="M5" s="484">
        <f>IFERROR(('A2.8.2'!N5/'A2.8.2'!$F5)^(1/8)-1,0)</f>
        <v>0</v>
      </c>
      <c r="N5" s="451">
        <f>IFERROR(('A2.8.2'!O5/'A2.8.2'!$F5)^(1/9)-1,0)</f>
        <v>0</v>
      </c>
    </row>
    <row r="6" spans="2:15" ht="13.35" customHeight="1" x14ac:dyDescent="0.2">
      <c r="B6" s="440"/>
      <c r="C6" s="441" t="s">
        <v>20</v>
      </c>
      <c r="D6" s="97" t="s">
        <v>44</v>
      </c>
      <c r="E6" s="448">
        <f>+'A2.8.2'!E6</f>
        <v>68319</v>
      </c>
      <c r="F6" s="484">
        <f>IFERROR(('A2.8.2'!G6/'A2.8.2'!$F6)^(1/1)-1,0)</f>
        <v>-0.27809514939189206</v>
      </c>
      <c r="G6" s="484">
        <f>IFERROR(('A2.8.2'!H6/'A2.8.2'!$F6)^(1/2)-1,0)</f>
        <v>-0.24696169689033931</v>
      </c>
      <c r="H6" s="484">
        <f>IFERROR(('A2.8.2'!I6/'A2.8.2'!$F6)^(1/3)-1,0)</f>
        <v>-0.19413857021001224</v>
      </c>
      <c r="I6" s="484">
        <f>IFERROR(('A2.8.2'!J6/'A2.8.2'!$F6)^(1/4)-1,0)</f>
        <v>-0.15248505940694956</v>
      </c>
      <c r="J6" s="484">
        <f>IFERROR(('A2.8.2'!K6/'A2.8.2'!$F6)^(1/5)-1,0)</f>
        <v>-0.13142658666941176</v>
      </c>
      <c r="K6" s="484">
        <f>IFERROR(('A2.8.2'!L6/'A2.8.2'!$F6)^(1/6)-1,0)</f>
        <v>-0.10880652419051851</v>
      </c>
      <c r="L6" s="484">
        <f>IFERROR(('A2.8.2'!M6/'A2.8.2'!$F6)^(1/7)-1,0)</f>
        <v>-7.8236501155780624E-2</v>
      </c>
      <c r="M6" s="484">
        <f>IFERROR(('A2.8.2'!N6/'A2.8.2'!$F6)^(1/8)-1,0)</f>
        <v>-3.5675455864505379E-2</v>
      </c>
      <c r="N6" s="451">
        <f>IFERROR(('A2.8.2'!O6/'A2.8.2'!$F6)^(1/9)-1,0)</f>
        <v>-2.9543823257765056E-2</v>
      </c>
    </row>
    <row r="7" spans="2:15" ht="13.35" customHeight="1" x14ac:dyDescent="0.2">
      <c r="B7" s="440"/>
      <c r="C7" s="441" t="s">
        <v>21</v>
      </c>
      <c r="D7" s="97" t="s">
        <v>45</v>
      </c>
      <c r="E7" s="448">
        <f>+'A2.8.2'!E7</f>
        <v>34452</v>
      </c>
      <c r="F7" s="484">
        <f>IFERROR(('A2.8.2'!G7/'A2.8.2'!$F7)^(1/1)-1,0)</f>
        <v>-0.26177050697466608</v>
      </c>
      <c r="G7" s="484">
        <f>IFERROR(('A2.8.2'!H7/'A2.8.2'!$F7)^(1/2)-1,0)</f>
        <v>-0.2467413493789431</v>
      </c>
      <c r="H7" s="484">
        <f>IFERROR(('A2.8.2'!I7/'A2.8.2'!$F7)^(1/3)-1,0)</f>
        <v>-0.19839905668066837</v>
      </c>
      <c r="I7" s="484">
        <f>IFERROR(('A2.8.2'!J7/'A2.8.2'!$F7)^(1/4)-1,0)</f>
        <v>-0.16227676899094878</v>
      </c>
      <c r="J7" s="484">
        <f>IFERROR(('A2.8.2'!K7/'A2.8.2'!$F7)^(1/5)-1,0)</f>
        <v>-0.1396304374763816</v>
      </c>
      <c r="K7" s="484">
        <f>IFERROR(('A2.8.2'!L7/'A2.8.2'!$F7)^(1/6)-1,0)</f>
        <v>-0.11543417565795955</v>
      </c>
      <c r="L7" s="484">
        <f>IFERROR(('A2.8.2'!M7/'A2.8.2'!$F7)^(1/7)-1,0)</f>
        <v>-9.2840223091750551E-2</v>
      </c>
      <c r="M7" s="484">
        <f>IFERROR(('A2.8.2'!N7/'A2.8.2'!$F7)^(1/8)-1,0)</f>
        <v>-4.7376352552065737E-2</v>
      </c>
      <c r="N7" s="451">
        <f>IFERROR(('A2.8.2'!O7/'A2.8.2'!$F7)^(1/9)-1,0)</f>
        <v>-4.5409089297659855E-2</v>
      </c>
    </row>
    <row r="8" spans="2:15" ht="13.35" customHeight="1" x14ac:dyDescent="0.2">
      <c r="B8" s="440"/>
      <c r="C8" s="441" t="s">
        <v>22</v>
      </c>
      <c r="D8" s="97" t="s">
        <v>46</v>
      </c>
      <c r="E8" s="448">
        <f>+'A2.8.2'!E8</f>
        <v>37399</v>
      </c>
      <c r="F8" s="484">
        <f>IFERROR(('A2.8.2'!G8/'A2.8.2'!$F8)^(1/1)-1,0)</f>
        <v>-0.24211921437501283</v>
      </c>
      <c r="G8" s="484">
        <f>IFERROR(('A2.8.2'!H8/'A2.8.2'!$F8)^(1/2)-1,0)</f>
        <v>-0.23424819914674389</v>
      </c>
      <c r="H8" s="484">
        <f>IFERROR(('A2.8.2'!I8/'A2.8.2'!$F8)^(1/3)-1,0)</f>
        <v>-0.20061469500262752</v>
      </c>
      <c r="I8" s="484">
        <f>IFERROR(('A2.8.2'!J8/'A2.8.2'!$F8)^(1/4)-1,0)</f>
        <v>-0.16501601959719414</v>
      </c>
      <c r="J8" s="484">
        <f>IFERROR(('A2.8.2'!K8/'A2.8.2'!$F8)^(1/5)-1,0)</f>
        <v>-0.14594098481736473</v>
      </c>
      <c r="K8" s="484">
        <f>IFERROR(('A2.8.2'!L8/'A2.8.2'!$F8)^(1/6)-1,0)</f>
        <v>-0.12222157476219475</v>
      </c>
      <c r="L8" s="484">
        <f>IFERROR(('A2.8.2'!M8/'A2.8.2'!$F8)^(1/7)-1,0)</f>
        <v>-0.10043720229521225</v>
      </c>
      <c r="M8" s="484">
        <f>IFERROR(('A2.8.2'!N8/'A2.8.2'!$F8)^(1/8)-1,0)</f>
        <v>-5.8263106696520239E-2</v>
      </c>
      <c r="N8" s="451">
        <f>IFERROR(('A2.8.2'!O8/'A2.8.2'!$F8)^(1/9)-1,0)</f>
        <v>-5.7287566825778624E-2</v>
      </c>
    </row>
    <row r="9" spans="2:15" ht="13.35" customHeight="1" x14ac:dyDescent="0.2">
      <c r="B9" s="440"/>
      <c r="C9" s="441" t="s">
        <v>23</v>
      </c>
      <c r="D9" s="97" t="s">
        <v>47</v>
      </c>
      <c r="E9" s="448">
        <f>+'A2.8.2'!E9</f>
        <v>42297</v>
      </c>
      <c r="F9" s="484">
        <f>IFERROR(('A2.8.2'!G9/'A2.8.2'!$F9)^(1/1)-1,0)</f>
        <v>-0.23247981340609658</v>
      </c>
      <c r="G9" s="484">
        <f>IFERROR(('A2.8.2'!H9/'A2.8.2'!$F9)^(1/2)-1,0)</f>
        <v>-0.2311678457953853</v>
      </c>
      <c r="H9" s="484">
        <f>IFERROR(('A2.8.2'!I9/'A2.8.2'!$F9)^(1/3)-1,0)</f>
        <v>-0.20984947851855495</v>
      </c>
      <c r="I9" s="484">
        <f>IFERROR(('A2.8.2'!J9/'A2.8.2'!$F9)^(1/4)-1,0)</f>
        <v>-0.17090452017192503</v>
      </c>
      <c r="J9" s="484">
        <f>IFERROR(('A2.8.2'!K9/'A2.8.2'!$F9)^(1/5)-1,0)</f>
        <v>-0.14838417339758059</v>
      </c>
      <c r="K9" s="484">
        <f>IFERROR(('A2.8.2'!L9/'A2.8.2'!$F9)^(1/6)-1,0)</f>
        <v>-0.13012985679912026</v>
      </c>
      <c r="L9" s="484">
        <f>IFERROR(('A2.8.2'!M9/'A2.8.2'!$F9)^(1/7)-1,0)</f>
        <v>-0.10796014384862251</v>
      </c>
      <c r="M9" s="484">
        <f>IFERROR(('A2.8.2'!N9/'A2.8.2'!$F9)^(1/8)-1,0)</f>
        <v>-6.7202331773587143E-2</v>
      </c>
      <c r="N9" s="451">
        <f>IFERROR(('A2.8.2'!O9/'A2.8.2'!$F9)^(1/9)-1,0)</f>
        <v>-6.7959608653251347E-2</v>
      </c>
    </row>
    <row r="10" spans="2:15" ht="13.35" customHeight="1" x14ac:dyDescent="0.2">
      <c r="B10" s="440"/>
      <c r="C10" s="441" t="s">
        <v>24</v>
      </c>
      <c r="D10" s="97" t="s">
        <v>48</v>
      </c>
      <c r="E10" s="448">
        <f>+'A2.8.2'!E10</f>
        <v>56429</v>
      </c>
      <c r="F10" s="484">
        <f>IFERROR(('A2.8.2'!G10/'A2.8.2'!$F10)^(1/1)-1,0)</f>
        <v>-0.25286994100680071</v>
      </c>
      <c r="G10" s="484">
        <f>IFERROR(('A2.8.2'!H10/'A2.8.2'!$F10)^(1/2)-1,0)</f>
        <v>-0.26303007452591853</v>
      </c>
      <c r="H10" s="484">
        <f>IFERROR(('A2.8.2'!I10/'A2.8.2'!$F10)^(1/3)-1,0)</f>
        <v>-0.23511066629686594</v>
      </c>
      <c r="I10" s="484">
        <f>IFERROR(('A2.8.2'!J10/'A2.8.2'!$F10)^(1/4)-1,0)</f>
        <v>-0.19758841666930516</v>
      </c>
      <c r="J10" s="484">
        <f>IFERROR(('A2.8.2'!K10/'A2.8.2'!$F10)^(1/5)-1,0)</f>
        <v>-0.17185894050743244</v>
      </c>
      <c r="K10" s="484">
        <f>IFERROR(('A2.8.2'!L10/'A2.8.2'!$F10)^(1/6)-1,0)</f>
        <v>-0.15190725474608846</v>
      </c>
      <c r="L10" s="484">
        <f>IFERROR(('A2.8.2'!M10/'A2.8.2'!$F10)^(1/7)-1,0)</f>
        <v>-0.13134381785222693</v>
      </c>
      <c r="M10" s="484">
        <f>IFERROR(('A2.8.2'!N10/'A2.8.2'!$F10)^(1/8)-1,0)</f>
        <v>-9.1072060231790597E-2</v>
      </c>
      <c r="N10" s="451">
        <f>IFERROR(('A2.8.2'!O10/'A2.8.2'!$F10)^(1/9)-1,0)</f>
        <v>-9.2968515050518619E-2</v>
      </c>
    </row>
    <row r="11" spans="2:15" s="116" customFormat="1" ht="13.35" customHeight="1" x14ac:dyDescent="0.2">
      <c r="B11" s="127"/>
      <c r="C11" s="441" t="s">
        <v>25</v>
      </c>
      <c r="D11" s="97" t="s">
        <v>49</v>
      </c>
      <c r="E11" s="448">
        <f>+'A2.8.2'!E11</f>
        <v>73413</v>
      </c>
      <c r="F11" s="484">
        <f>IFERROR(('A2.8.2'!G11/'A2.8.2'!$F11)^(1/1)-1,0)</f>
        <v>-0.17442785592075982</v>
      </c>
      <c r="G11" s="484">
        <f>IFERROR(('A2.8.2'!H11/'A2.8.2'!$F11)^(1/2)-1,0)</f>
        <v>-0.23467603600383702</v>
      </c>
      <c r="H11" s="484">
        <f>IFERROR(('A2.8.2'!I11/'A2.8.2'!$F11)^(1/3)-1,0)</f>
        <v>-0.23861716306018987</v>
      </c>
      <c r="I11" s="484">
        <f>IFERROR(('A2.8.2'!J11/'A2.8.2'!$F11)^(1/4)-1,0)</f>
        <v>-0.21591242487512607</v>
      </c>
      <c r="J11" s="484">
        <f>IFERROR(('A2.8.2'!K11/'A2.8.2'!$F11)^(1/5)-1,0)</f>
        <v>-0.1926990723722497</v>
      </c>
      <c r="K11" s="484">
        <f>IFERROR(('A2.8.2'!L11/'A2.8.2'!$F11)^(1/6)-1,0)</f>
        <v>-0.17256765268208163</v>
      </c>
      <c r="L11" s="484">
        <f>IFERROR(('A2.8.2'!M11/'A2.8.2'!$F11)^(1/7)-1,0)</f>
        <v>-0.15059075746015183</v>
      </c>
      <c r="M11" s="484">
        <f>IFERROR(('A2.8.2'!N11/'A2.8.2'!$F11)^(1/8)-1,0)</f>
        <v>-0.11299978324237936</v>
      </c>
      <c r="N11" s="451">
        <f>IFERROR(('A2.8.2'!O11/'A2.8.2'!$F11)^(1/9)-1,0)</f>
        <v>-0.1099102412665719</v>
      </c>
    </row>
    <row r="12" spans="2:15" s="116" customFormat="1" ht="13.35" customHeight="1" x14ac:dyDescent="0.2">
      <c r="B12" s="127"/>
      <c r="C12" s="441" t="s">
        <v>26</v>
      </c>
      <c r="D12" s="97" t="s">
        <v>50</v>
      </c>
      <c r="E12" s="448">
        <f>+'A2.8.2'!E12</f>
        <v>72575</v>
      </c>
      <c r="F12" s="484">
        <f>IFERROR(('A2.8.2'!G12/'A2.8.2'!$F12)^(1/1)-1,0)</f>
        <v>-0.18335730217424229</v>
      </c>
      <c r="G12" s="484">
        <f>IFERROR(('A2.8.2'!H12/'A2.8.2'!$F12)^(1/2)-1,0)</f>
        <v>-0.1634984596600545</v>
      </c>
      <c r="H12" s="484">
        <f>IFERROR(('A2.8.2'!I12/'A2.8.2'!$F12)^(1/3)-1,0)</f>
        <v>-0.14895373314807603</v>
      </c>
      <c r="I12" s="484">
        <f>IFERROR(('A2.8.2'!J12/'A2.8.2'!$F12)^(1/4)-1,0)</f>
        <v>-0.13076488737569503</v>
      </c>
      <c r="J12" s="484">
        <f>IFERROR(('A2.8.2'!K12/'A2.8.2'!$F12)^(1/5)-1,0)</f>
        <v>-0.12166727687023826</v>
      </c>
      <c r="K12" s="484">
        <f>IFERROR(('A2.8.2'!L12/'A2.8.2'!$F12)^(1/6)-1,0)</f>
        <v>-0.11495595921179247</v>
      </c>
      <c r="L12" s="484">
        <f>IFERROR(('A2.8.2'!M12/'A2.8.2'!$F12)^(1/7)-1,0)</f>
        <v>-0.10246341154151373</v>
      </c>
      <c r="M12" s="484">
        <f>IFERROR(('A2.8.2'!N12/'A2.8.2'!$F12)^(1/8)-1,0)</f>
        <v>-9.2081655973096477E-2</v>
      </c>
      <c r="N12" s="451">
        <f>IFERROR(('A2.8.2'!O12/'A2.8.2'!$F12)^(1/9)-1,0)</f>
        <v>-9.941889040001306E-2</v>
      </c>
    </row>
    <row r="13" spans="2:15" s="116" customFormat="1" ht="13.35" customHeight="1" x14ac:dyDescent="0.2">
      <c r="B13" s="127"/>
      <c r="C13" s="441" t="s">
        <v>27</v>
      </c>
      <c r="D13" s="84" t="s">
        <v>51</v>
      </c>
      <c r="E13" s="448">
        <f>+'A2.8.2'!E13</f>
        <v>78249</v>
      </c>
      <c r="F13" s="484">
        <f>IFERROR(('A2.8.2'!G13/'A2.8.2'!$F13)^(1/1)-1,0)</f>
        <v>-0.14918265573254175</v>
      </c>
      <c r="G13" s="484">
        <f>IFERROR(('A2.8.2'!H13/'A2.8.2'!$F13)^(1/2)-1,0)</f>
        <v>-0.17570777588143316</v>
      </c>
      <c r="H13" s="484">
        <f>IFERROR(('A2.8.2'!I13/'A2.8.2'!$F13)^(1/3)-1,0)</f>
        <v>-0.18373620546017055</v>
      </c>
      <c r="I13" s="484">
        <f>IFERROR(('A2.8.2'!J13/'A2.8.2'!$F13)^(1/4)-1,0)</f>
        <v>-0.1716455981182875</v>
      </c>
      <c r="J13" s="484">
        <f>IFERROR(('A2.8.2'!K13/'A2.8.2'!$F13)^(1/5)-1,0)</f>
        <v>-0.16257768683279206</v>
      </c>
      <c r="K13" s="484">
        <f>IFERROR(('A2.8.2'!L13/'A2.8.2'!$F13)^(1/6)-1,0)</f>
        <v>-0.14700599433416295</v>
      </c>
      <c r="L13" s="484">
        <f>IFERROR(('A2.8.2'!M13/'A2.8.2'!$F13)^(1/7)-1,0)</f>
        <v>-0.13436467780785544</v>
      </c>
      <c r="M13" s="484">
        <f>IFERROR(('A2.8.2'!N13/'A2.8.2'!$F13)^(1/8)-1,0)</f>
        <v>-8.4187159093375818E-2</v>
      </c>
      <c r="N13" s="451">
        <f>IFERROR(('A2.8.2'!O13/'A2.8.2'!$F13)^(1/9)-1,0)</f>
        <v>-8.1356860877830339E-2</v>
      </c>
    </row>
    <row r="14" spans="2:15" s="116" customFormat="1" ht="13.35" customHeight="1" x14ac:dyDescent="0.2">
      <c r="B14" s="127"/>
      <c r="C14" s="441" t="s">
        <v>28</v>
      </c>
      <c r="D14" s="84" t="s">
        <v>52</v>
      </c>
      <c r="E14" s="448">
        <f>+'A2.8.2'!E14</f>
        <v>84424</v>
      </c>
      <c r="F14" s="484">
        <f>IFERROR(('A2.8.2'!G14/'A2.8.2'!$F14)^(1/1)-1,0)</f>
        <v>-0.13033266426055523</v>
      </c>
      <c r="G14" s="484">
        <f>IFERROR(('A2.8.2'!H14/'A2.8.2'!$F14)^(1/2)-1,0)</f>
        <v>-0.16552098344362887</v>
      </c>
      <c r="H14" s="484">
        <f>IFERROR(('A2.8.2'!I14/'A2.8.2'!$F14)^(1/3)-1,0)</f>
        <v>-0.1710964865965956</v>
      </c>
      <c r="I14" s="484">
        <f>IFERROR(('A2.8.2'!J14/'A2.8.2'!$F14)^(1/4)-1,0)</f>
        <v>-0.16145236043762479</v>
      </c>
      <c r="J14" s="484">
        <f>IFERROR(('A2.8.2'!K14/'A2.8.2'!$F14)^(1/5)-1,0)</f>
        <v>-0.15711653892066946</v>
      </c>
      <c r="K14" s="484">
        <f>IFERROR(('A2.8.2'!L14/'A2.8.2'!$F14)^(1/6)-1,0)</f>
        <v>-0.14643422248945326</v>
      </c>
      <c r="L14" s="484">
        <f>IFERROR(('A2.8.2'!M14/'A2.8.2'!$F14)^(1/7)-1,0)</f>
        <v>-0.13380711047553007</v>
      </c>
      <c r="M14" s="484">
        <f>IFERROR(('A2.8.2'!N14/'A2.8.2'!$F14)^(1/8)-1,0)</f>
        <v>-0.10528640147955859</v>
      </c>
      <c r="N14" s="451">
        <f>IFERROR(('A2.8.2'!O14/'A2.8.2'!$F14)^(1/9)-1,0)</f>
        <v>-0.10679819427513926</v>
      </c>
    </row>
    <row r="15" spans="2:15" s="116" customFormat="1" ht="13.35" customHeight="1" x14ac:dyDescent="0.2">
      <c r="B15" s="127"/>
      <c r="C15" s="441" t="s">
        <v>29</v>
      </c>
      <c r="D15" s="84" t="s">
        <v>53</v>
      </c>
      <c r="E15" s="448">
        <f>+'A2.8.2'!E15</f>
        <v>87004</v>
      </c>
      <c r="F15" s="484">
        <f>IFERROR(('A2.8.2'!G15/'A2.8.2'!$F15)^(1/1)-1,0)</f>
        <v>-0.10961344583479837</v>
      </c>
      <c r="G15" s="484">
        <f>IFERROR(('A2.8.2'!H15/'A2.8.2'!$F15)^(1/2)-1,0)</f>
        <v>-0.13217235752455891</v>
      </c>
      <c r="H15" s="484">
        <f>IFERROR(('A2.8.2'!I15/'A2.8.2'!$F15)^(1/3)-1,0)</f>
        <v>-0.14468428802289168</v>
      </c>
      <c r="I15" s="484">
        <f>IFERROR(('A2.8.2'!J15/'A2.8.2'!$F15)^(1/4)-1,0)</f>
        <v>-0.14892345905520987</v>
      </c>
      <c r="J15" s="484">
        <f>IFERROR(('A2.8.2'!K15/'A2.8.2'!$F15)^(1/5)-1,0)</f>
        <v>-0.14439266280463159</v>
      </c>
      <c r="K15" s="484">
        <f>IFERROR(('A2.8.2'!L15/'A2.8.2'!$F15)^(1/6)-1,0)</f>
        <v>-0.13813902365682884</v>
      </c>
      <c r="L15" s="484">
        <f>IFERROR(('A2.8.2'!M15/'A2.8.2'!$F15)^(1/7)-1,0)</f>
        <v>-0.13147844317209689</v>
      </c>
      <c r="M15" s="484">
        <f>IFERROR(('A2.8.2'!N15/'A2.8.2'!$F15)^(1/8)-1,0)</f>
        <v>-0.10367429480715551</v>
      </c>
      <c r="N15" s="451">
        <f>IFERROR(('A2.8.2'!O15/'A2.8.2'!$F15)^(1/9)-1,0)</f>
        <v>-0.10416362538555579</v>
      </c>
    </row>
    <row r="16" spans="2:15" s="116" customFormat="1" ht="13.35" customHeight="1" x14ac:dyDescent="0.2">
      <c r="B16" s="127"/>
      <c r="C16" s="441" t="s">
        <v>30</v>
      </c>
      <c r="D16" s="84" t="s">
        <v>54</v>
      </c>
      <c r="E16" s="448">
        <f>+'A2.8.2'!E16</f>
        <v>88235</v>
      </c>
      <c r="F16" s="484">
        <f>IFERROR(('A2.8.2'!G16/'A2.8.2'!$F16)^(1/1)-1,0)</f>
        <v>-9.0545892516225135E-2</v>
      </c>
      <c r="G16" s="484">
        <f>IFERROR(('A2.8.2'!H16/'A2.8.2'!$F16)^(1/2)-1,0)</f>
        <v>-0.10850433410607796</v>
      </c>
      <c r="H16" s="484">
        <f>IFERROR(('A2.8.2'!I16/'A2.8.2'!$F16)^(1/3)-1,0)</f>
        <v>-0.11672573317481205</v>
      </c>
      <c r="I16" s="484">
        <f>IFERROR(('A2.8.2'!J16/'A2.8.2'!$F16)^(1/4)-1,0)</f>
        <v>-0.11997135976044904</v>
      </c>
      <c r="J16" s="484">
        <f>IFERROR(('A2.8.2'!K16/'A2.8.2'!$F16)^(1/5)-1,0)</f>
        <v>-0.12497047949043205</v>
      </c>
      <c r="K16" s="484">
        <f>IFERROR(('A2.8.2'!L16/'A2.8.2'!$F16)^(1/6)-1,0)</f>
        <v>-0.12057225141834571</v>
      </c>
      <c r="L16" s="484">
        <f>IFERROR(('A2.8.2'!M16/'A2.8.2'!$F16)^(1/7)-1,0)</f>
        <v>-0.118659905691467</v>
      </c>
      <c r="M16" s="484">
        <f>IFERROR(('A2.8.2'!N16/'A2.8.2'!$F16)^(1/8)-1,0)</f>
        <v>-9.9295462687934544E-2</v>
      </c>
      <c r="N16" s="451">
        <f>IFERROR(('A2.8.2'!O16/'A2.8.2'!$F16)^(1/9)-1,0)</f>
        <v>-9.7550512944573065E-2</v>
      </c>
    </row>
    <row r="17" spans="2:14" s="116" customFormat="1" ht="13.35" customHeight="1" x14ac:dyDescent="0.2">
      <c r="B17" s="127"/>
      <c r="C17" s="441" t="s">
        <v>31</v>
      </c>
      <c r="D17" s="84" t="s">
        <v>55</v>
      </c>
      <c r="E17" s="448">
        <f>+'A2.8.2'!E17</f>
        <v>85419</v>
      </c>
      <c r="F17" s="484">
        <f>IFERROR(('A2.8.2'!G17/'A2.8.2'!$F17)^(1/1)-1,0)</f>
        <v>-5.9830741540951249E-2</v>
      </c>
      <c r="G17" s="484">
        <f>IFERROR(('A2.8.2'!H17/'A2.8.2'!$F17)^(1/2)-1,0)</f>
        <v>-8.7012334996786067E-2</v>
      </c>
      <c r="H17" s="484">
        <f>IFERROR(('A2.8.2'!I17/'A2.8.2'!$F17)^(1/3)-1,0)</f>
        <v>-0.10236845362070712</v>
      </c>
      <c r="I17" s="484">
        <f>IFERROR(('A2.8.2'!J17/'A2.8.2'!$F17)^(1/4)-1,0)</f>
        <v>-0.1062671912401576</v>
      </c>
      <c r="J17" s="484">
        <f>IFERROR(('A2.8.2'!K17/'A2.8.2'!$F17)^(1/5)-1,0)</f>
        <v>-0.11165129569621113</v>
      </c>
      <c r="K17" s="484">
        <f>IFERROR(('A2.8.2'!L17/'A2.8.2'!$F17)^(1/6)-1,0)</f>
        <v>-0.11045842121395355</v>
      </c>
      <c r="L17" s="484">
        <f>IFERROR(('A2.8.2'!M17/'A2.8.2'!$F17)^(1/7)-1,0)</f>
        <v>-0.10819933910594814</v>
      </c>
      <c r="M17" s="484">
        <f>IFERROR(('A2.8.2'!N17/'A2.8.2'!$F17)^(1/8)-1,0)</f>
        <v>-8.8101447162008406E-2</v>
      </c>
      <c r="N17" s="451">
        <f>IFERROR(('A2.8.2'!O17/'A2.8.2'!$F17)^(1/9)-1,0)</f>
        <v>-9.3845227839245537E-2</v>
      </c>
    </row>
    <row r="18" spans="2:14" s="116" customFormat="1" ht="13.35" customHeight="1" x14ac:dyDescent="0.2">
      <c r="B18" s="127"/>
      <c r="C18" s="441" t="s">
        <v>32</v>
      </c>
      <c r="D18" s="84" t="s">
        <v>56</v>
      </c>
      <c r="E18" s="448">
        <f>+'A2.8.2'!E18</f>
        <v>82215</v>
      </c>
      <c r="F18" s="484">
        <f>IFERROR(('A2.8.2'!G18/'A2.8.2'!$F18)^(1/1)-1,0)</f>
        <v>-8.0419281320073255E-3</v>
      </c>
      <c r="G18" s="484">
        <f>IFERROR(('A2.8.2'!H18/'A2.8.2'!$F18)^(1/2)-1,0)</f>
        <v>-5.5489747392318822E-2</v>
      </c>
      <c r="H18" s="484">
        <f>IFERROR(('A2.8.2'!I18/'A2.8.2'!$F18)^(1/3)-1,0)</f>
        <v>-8.1126963849256883E-2</v>
      </c>
      <c r="I18" s="484">
        <f>IFERROR(('A2.8.2'!J18/'A2.8.2'!$F18)^(1/4)-1,0)</f>
        <v>-8.2784339110634542E-2</v>
      </c>
      <c r="J18" s="484">
        <f>IFERROR(('A2.8.2'!K18/'A2.8.2'!$F18)^(1/5)-1,0)</f>
        <v>-9.0881173490678147E-2</v>
      </c>
      <c r="K18" s="484">
        <f>IFERROR(('A2.8.2'!L18/'A2.8.2'!$F18)^(1/6)-1,0)</f>
        <v>-9.4910731487257149E-2</v>
      </c>
      <c r="L18" s="484">
        <f>IFERROR(('A2.8.2'!M18/'A2.8.2'!$F18)^(1/7)-1,0)</f>
        <v>-9.5237946429859721E-2</v>
      </c>
      <c r="M18" s="484">
        <f>IFERROR(('A2.8.2'!N18/'A2.8.2'!$F18)^(1/8)-1,0)</f>
        <v>-8.1847139073305097E-2</v>
      </c>
      <c r="N18" s="451">
        <f>IFERROR(('A2.8.2'!O18/'A2.8.2'!$F18)^(1/9)-1,0)</f>
        <v>-8.337989859441064E-2</v>
      </c>
    </row>
    <row r="19" spans="2:14" s="116" customFormat="1" ht="13.35" customHeight="1" x14ac:dyDescent="0.2">
      <c r="B19" s="127"/>
      <c r="C19" s="441" t="s">
        <v>33</v>
      </c>
      <c r="D19" s="84" t="s">
        <v>57</v>
      </c>
      <c r="E19" s="448">
        <f>+'A2.8.2'!E19</f>
        <v>82177</v>
      </c>
      <c r="F19" s="484">
        <f>IFERROR(('A2.8.2'!G19/'A2.8.2'!$F19)^(1/1)-1,0)</f>
        <v>1.81801772074075E-2</v>
      </c>
      <c r="G19" s="484">
        <f>IFERROR(('A2.8.2'!H19/'A2.8.2'!$F19)^(1/2)-1,0)</f>
        <v>-4.9262500255032426E-2</v>
      </c>
      <c r="H19" s="484">
        <f>IFERROR(('A2.8.2'!I19/'A2.8.2'!$F19)^(1/3)-1,0)</f>
        <v>-5.7623783163351372E-2</v>
      </c>
      <c r="I19" s="484">
        <f>IFERROR(('A2.8.2'!J19/'A2.8.2'!$F19)^(1/4)-1,0)</f>
        <v>-7.2488293118309177E-2</v>
      </c>
      <c r="J19" s="484">
        <f>IFERROR(('A2.8.2'!K19/'A2.8.2'!$F19)^(1/5)-1,0)</f>
        <v>-8.0470688578910265E-2</v>
      </c>
      <c r="K19" s="484">
        <f>IFERROR(('A2.8.2'!L19/'A2.8.2'!$F19)^(1/6)-1,0)</f>
        <v>-8.5523876863153547E-2</v>
      </c>
      <c r="L19" s="484">
        <f>IFERROR(('A2.8.2'!M19/'A2.8.2'!$F19)^(1/7)-1,0)</f>
        <v>-8.7938469903219074E-2</v>
      </c>
      <c r="M19" s="484">
        <f>IFERROR(('A2.8.2'!N19/'A2.8.2'!$F19)^(1/8)-1,0)</f>
        <v>-7.4977737955607582E-2</v>
      </c>
      <c r="N19" s="451">
        <f>IFERROR(('A2.8.2'!O19/'A2.8.2'!$F19)^(1/9)-1,0)</f>
        <v>-7.9144670155898433E-2</v>
      </c>
    </row>
    <row r="20" spans="2:14" s="116" customFormat="1" ht="13.35" customHeight="1" x14ac:dyDescent="0.2">
      <c r="B20" s="127"/>
      <c r="C20" s="441" t="s">
        <v>34</v>
      </c>
      <c r="D20" s="84" t="s">
        <v>58</v>
      </c>
      <c r="E20" s="448">
        <f>+'A2.8.2'!E20</f>
        <v>408722</v>
      </c>
      <c r="F20" s="484">
        <f>IFERROR(('A2.8.2'!G20/'A2.8.2'!$F20)^(1/1)-1,0)</f>
        <v>-2.0126445562594797E-2</v>
      </c>
      <c r="G20" s="484">
        <f>IFERROR(('A2.8.2'!H20/'A2.8.2'!$F20)^(1/2)-1,0)</f>
        <v>-2.3430792818501134E-2</v>
      </c>
      <c r="H20" s="484">
        <f>IFERROR(('A2.8.2'!I20/'A2.8.2'!$F20)^(1/3)-1,0)</f>
        <v>-4.5391413181661511E-2</v>
      </c>
      <c r="I20" s="484">
        <f>IFERROR(('A2.8.2'!J20/'A2.8.2'!$F20)^(1/4)-1,0)</f>
        <v>-5.2482901424031336E-2</v>
      </c>
      <c r="J20" s="484">
        <f>IFERROR(('A2.8.2'!K20/'A2.8.2'!$F20)^(1/5)-1,0)</f>
        <v>-6.2794082341576019E-2</v>
      </c>
      <c r="K20" s="484">
        <f>IFERROR(('A2.8.2'!L20/'A2.8.2'!$F20)^(1/6)-1,0)</f>
        <v>-6.9490329068140233E-2</v>
      </c>
      <c r="L20" s="484">
        <f>IFERROR(('A2.8.2'!M20/'A2.8.2'!$F20)^(1/7)-1,0)</f>
        <v>-7.2764077187463694E-2</v>
      </c>
      <c r="M20" s="484">
        <f>IFERROR(('A2.8.2'!N20/'A2.8.2'!$F20)^(1/8)-1,0)</f>
        <v>-6.5411680450435106E-2</v>
      </c>
      <c r="N20" s="451">
        <f>IFERROR(('A2.8.2'!O20/'A2.8.2'!$F20)^(1/9)-1,0)</f>
        <v>-6.9349934051341933E-2</v>
      </c>
    </row>
    <row r="21" spans="2:14" s="116" customFormat="1" ht="13.35" customHeight="1" x14ac:dyDescent="0.2">
      <c r="B21" s="127"/>
      <c r="C21" s="441" t="s">
        <v>35</v>
      </c>
      <c r="D21" s="107" t="s">
        <v>744</v>
      </c>
      <c r="E21" s="448">
        <f>+'A2.8.2'!E21</f>
        <v>376707</v>
      </c>
      <c r="F21" s="484">
        <f>IFERROR(('A2.8.2'!G21/'A2.8.2'!$F21)^(1/1)-1,0)</f>
        <v>-1.1463516008785923E-2</v>
      </c>
      <c r="G21" s="484">
        <f>IFERROR(('A2.8.2'!H21/'A2.8.2'!$F21)^(1/2)-1,0)</f>
        <v>-1.7418060800684199E-2</v>
      </c>
      <c r="H21" s="484">
        <f>IFERROR(('A2.8.2'!I21/'A2.8.2'!$F21)^(1/3)-1,0)</f>
        <v>-2.6514356945104511E-2</v>
      </c>
      <c r="I21" s="484">
        <f>IFERROR(('A2.8.2'!J21/'A2.8.2'!$F21)^(1/4)-1,0)</f>
        <v>-3.101389757558215E-2</v>
      </c>
      <c r="J21" s="484">
        <f>IFERROR(('A2.8.2'!K21/'A2.8.2'!$F21)^(1/5)-1,0)</f>
        <v>-3.7413730325406513E-2</v>
      </c>
      <c r="K21" s="484">
        <f>IFERROR(('A2.8.2'!L21/'A2.8.2'!$F21)^(1/6)-1,0)</f>
        <v>-4.3714924893082929E-2</v>
      </c>
      <c r="L21" s="484">
        <f>IFERROR(('A2.8.2'!M21/'A2.8.2'!$F21)^(1/7)-1,0)</f>
        <v>-5.0475113553329898E-2</v>
      </c>
      <c r="M21" s="484">
        <f>IFERROR(('A2.8.2'!N21/'A2.8.2'!$F21)^(1/8)-1,0)</f>
        <v>-4.9487355906685626E-2</v>
      </c>
      <c r="N21" s="451">
        <f>IFERROR(('A2.8.2'!O21/'A2.8.2'!$F21)^(1/9)-1,0)</f>
        <v>-5.3904708447295002E-2</v>
      </c>
    </row>
    <row r="22" spans="2:14" s="116" customFormat="1" ht="13.35" customHeight="1" x14ac:dyDescent="0.2">
      <c r="B22" s="127"/>
      <c r="C22" s="441" t="s">
        <v>36</v>
      </c>
      <c r="D22" s="107" t="s">
        <v>773</v>
      </c>
      <c r="E22" s="448">
        <f>+'A2.8.2'!E22</f>
        <v>478678</v>
      </c>
      <c r="F22" s="484">
        <f>IFERROR(('A2.8.2'!G22/'A2.8.2'!$F22)^(1/1)-1,0)</f>
        <v>0.11007341009084537</v>
      </c>
      <c r="G22" s="484">
        <f>IFERROR(('A2.8.2'!H22/'A2.8.2'!$F22)^(1/2)-1,0)</f>
        <v>0.10370605034974334</v>
      </c>
      <c r="H22" s="484">
        <f>IFERROR(('A2.8.2'!I22/'A2.8.2'!$F22)^(1/3)-1,0)</f>
        <v>8.0410448669738344E-2</v>
      </c>
      <c r="I22" s="484">
        <f>IFERROR(('A2.8.2'!J22/'A2.8.2'!$F22)^(1/4)-1,0)</f>
        <v>5.5573071622532888E-2</v>
      </c>
      <c r="J22" s="484">
        <f>IFERROR(('A2.8.2'!K22/'A2.8.2'!$F22)^(1/5)-1,0)</f>
        <v>3.7182857826854487E-2</v>
      </c>
      <c r="K22" s="484">
        <f>IFERROR(('A2.8.2'!L22/'A2.8.2'!$F22)^(1/6)-1,0)</f>
        <v>2.3297189018342879E-2</v>
      </c>
      <c r="L22" s="484">
        <f>IFERROR(('A2.8.2'!M22/'A2.8.2'!$F22)^(1/7)-1,0)</f>
        <v>1.2114860874574029E-2</v>
      </c>
      <c r="M22" s="484">
        <f>IFERROR(('A2.8.2'!N22/'A2.8.2'!$F22)^(1/8)-1,0)</f>
        <v>4.9774983346246859E-3</v>
      </c>
      <c r="N22" s="451">
        <f>IFERROR(('A2.8.2'!O22/'A2.8.2'!$F22)^(1/9)-1,0)</f>
        <v>-1.8258662600165732E-3</v>
      </c>
    </row>
    <row r="23" spans="2:14" s="116" customFormat="1" ht="13.35" customHeight="1" x14ac:dyDescent="0.2">
      <c r="B23" s="127"/>
      <c r="C23" s="441" t="s">
        <v>37</v>
      </c>
      <c r="D23" s="107" t="s">
        <v>754</v>
      </c>
      <c r="E23" s="448">
        <f>+'A2.8.2'!E23</f>
        <v>315983</v>
      </c>
      <c r="F23" s="484">
        <f>IFERROR(('A2.8.2'!G23/'A2.8.2'!$F23)^(1/1)-1,0)</f>
        <v>0.13726753148520632</v>
      </c>
      <c r="G23" s="484">
        <f>IFERROR(('A2.8.2'!H23/'A2.8.2'!$F23)^(1/2)-1,0)</f>
        <v>0.14188395373816798</v>
      </c>
      <c r="H23" s="484">
        <f>IFERROR(('A2.8.2'!I23/'A2.8.2'!$F23)^(1/3)-1,0)</f>
        <v>0.14285023563385657</v>
      </c>
      <c r="I23" s="484">
        <f>IFERROR(('A2.8.2'!J23/'A2.8.2'!$F23)^(1/4)-1,0)</f>
        <v>0.13537170270740329</v>
      </c>
      <c r="J23" s="484">
        <f>IFERROR(('A2.8.2'!K23/'A2.8.2'!$F23)^(1/5)-1,0)</f>
        <v>0.12609899298431348</v>
      </c>
      <c r="K23" s="484">
        <f>IFERROR(('A2.8.2'!L23/'A2.8.2'!$F23)^(1/6)-1,0)</f>
        <v>0.11316747296042151</v>
      </c>
      <c r="L23" s="484">
        <f>IFERROR(('A2.8.2'!M23/'A2.8.2'!$F23)^(1/7)-1,0)</f>
        <v>0.10032568851612944</v>
      </c>
      <c r="M23" s="484">
        <f>IFERROR(('A2.8.2'!N23/'A2.8.2'!$F23)^(1/8)-1,0)</f>
        <v>8.1901884986240736E-2</v>
      </c>
      <c r="N23" s="451">
        <f>IFERROR(('A2.8.2'!O23/'A2.8.2'!$F23)^(1/9)-1,0)</f>
        <v>7.414512597410039E-2</v>
      </c>
    </row>
    <row r="24" spans="2:14" s="116" customFormat="1" ht="13.35" customHeight="1" x14ac:dyDescent="0.2">
      <c r="B24" s="127"/>
      <c r="C24" s="441" t="s">
        <v>38</v>
      </c>
      <c r="D24" s="84" t="s">
        <v>62</v>
      </c>
      <c r="E24" s="448">
        <f>+'A2.8.2'!E24</f>
        <v>201018</v>
      </c>
      <c r="F24" s="484">
        <f>IFERROR(('A2.8.2'!G24/'A2.8.2'!$F24)^(1/1)-1,0)</f>
        <v>0.17235864154141556</v>
      </c>
      <c r="G24" s="484">
        <f>IFERROR(('A2.8.2'!H24/'A2.8.2'!$F24)^(1/2)-1,0)</f>
        <v>0.17786968518919077</v>
      </c>
      <c r="H24" s="484">
        <f>IFERROR(('A2.8.2'!I24/'A2.8.2'!$F24)^(1/3)-1,0)</f>
        <v>0.16478846599427421</v>
      </c>
      <c r="I24" s="484">
        <f>IFERROR(('A2.8.2'!J24/'A2.8.2'!$F24)^(1/4)-1,0)</f>
        <v>0.14867815120053018</v>
      </c>
      <c r="J24" s="484">
        <f>IFERROR(('A2.8.2'!K24/'A2.8.2'!$F24)^(1/5)-1,0)</f>
        <v>0.14496748114189728</v>
      </c>
      <c r="K24" s="484">
        <f>IFERROR(('A2.8.2'!L24/'A2.8.2'!$F24)^(1/6)-1,0)</f>
        <v>0.13748969200995176</v>
      </c>
      <c r="L24" s="484">
        <f>IFERROR(('A2.8.2'!M24/'A2.8.2'!$F24)^(1/7)-1,0)</f>
        <v>0.12969383452715233</v>
      </c>
      <c r="M24" s="484">
        <f>IFERROR(('A2.8.2'!N24/'A2.8.2'!$F24)^(1/8)-1,0)</f>
        <v>0.10892270849451391</v>
      </c>
      <c r="N24" s="451">
        <f>IFERROR(('A2.8.2'!O24/'A2.8.2'!$F24)^(1/9)-1,0)</f>
        <v>0.10573293573261222</v>
      </c>
    </row>
    <row r="25" spans="2:14" s="116" customFormat="1" ht="13.35" customHeight="1" x14ac:dyDescent="0.2">
      <c r="B25" s="127"/>
      <c r="C25" s="441" t="s">
        <v>39</v>
      </c>
      <c r="D25" s="84" t="s">
        <v>63</v>
      </c>
      <c r="E25" s="448">
        <f>+'A2.8.2'!E25</f>
        <v>71090</v>
      </c>
      <c r="F25" s="484">
        <f>IFERROR(('A2.8.2'!G25/'A2.8.2'!$F25)^(1/1)-1,0)</f>
        <v>0.20047329538575931</v>
      </c>
      <c r="G25" s="484">
        <f>IFERROR(('A2.8.2'!H25/'A2.8.2'!$F25)^(1/2)-1,0)</f>
        <v>0.206011266825467</v>
      </c>
      <c r="H25" s="484">
        <f>IFERROR(('A2.8.2'!I25/'A2.8.2'!$F25)^(1/3)-1,0)</f>
        <v>0.19768420901268269</v>
      </c>
      <c r="I25" s="484">
        <f>IFERROR(('A2.8.2'!J25/'A2.8.2'!$F25)^(1/4)-1,0)</f>
        <v>0.1797219071738998</v>
      </c>
      <c r="J25" s="484">
        <f>IFERROR(('A2.8.2'!K25/'A2.8.2'!$F25)^(1/5)-1,0)</f>
        <v>0.17648446972289578</v>
      </c>
      <c r="K25" s="484">
        <f>IFERROR(('A2.8.2'!L25/'A2.8.2'!$F25)^(1/6)-1,0)</f>
        <v>0.16851546237152815</v>
      </c>
      <c r="L25" s="484">
        <f>IFERROR(('A2.8.2'!M25/'A2.8.2'!$F25)^(1/7)-1,0)</f>
        <v>0.15833890951599661</v>
      </c>
      <c r="M25" s="484">
        <f>IFERROR(('A2.8.2'!N25/'A2.8.2'!$F25)^(1/8)-1,0)</f>
        <v>0.13404905535674683</v>
      </c>
      <c r="N25" s="451">
        <f>IFERROR(('A2.8.2'!O25/'A2.8.2'!$F25)^(1/9)-1,0)</f>
        <v>0.13199705244709814</v>
      </c>
    </row>
    <row r="26" spans="2:14" s="116" customFormat="1" ht="13.35" customHeight="1" x14ac:dyDescent="0.2">
      <c r="B26" s="127"/>
      <c r="C26" s="441" t="s">
        <v>40</v>
      </c>
      <c r="D26" s="84" t="s">
        <v>64</v>
      </c>
      <c r="E26" s="448">
        <f>+'A2.8.2'!E26</f>
        <v>62153</v>
      </c>
      <c r="F26" s="484">
        <f>IFERROR(('A2.8.2'!G26/'A2.8.2'!$F26)^(1/1)-1,0)</f>
        <v>0.18772503217018421</v>
      </c>
      <c r="G26" s="484">
        <f>IFERROR(('A2.8.2'!H26/'A2.8.2'!$F26)^(1/2)-1,0)</f>
        <v>0.20449084295760356</v>
      </c>
      <c r="H26" s="484">
        <f>IFERROR(('A2.8.2'!I26/'A2.8.2'!$F26)^(1/3)-1,0)</f>
        <v>0.19092040331622973</v>
      </c>
      <c r="I26" s="484">
        <f>IFERROR(('A2.8.2'!J26/'A2.8.2'!$F26)^(1/4)-1,0)</f>
        <v>0.17177104602693793</v>
      </c>
      <c r="J26" s="484">
        <f>IFERROR(('A2.8.2'!K26/'A2.8.2'!$F26)^(1/5)-1,0)</f>
        <v>0.17271048457452864</v>
      </c>
      <c r="K26" s="484">
        <f>IFERROR(('A2.8.2'!L26/'A2.8.2'!$F26)^(1/6)-1,0)</f>
        <v>0.16802955293890665</v>
      </c>
      <c r="L26" s="484">
        <f>IFERROR(('A2.8.2'!M26/'A2.8.2'!$F26)^(1/7)-1,0)</f>
        <v>0.16087126341371549</v>
      </c>
      <c r="M26" s="484">
        <f>IFERROR(('A2.8.2'!N26/'A2.8.2'!$F26)^(1/8)-1,0)</f>
        <v>0.13875502478843393</v>
      </c>
      <c r="N26" s="451">
        <f>IFERROR(('A2.8.2'!O26/'A2.8.2'!$F26)^(1/9)-1,0)</f>
        <v>0.14249260354029558</v>
      </c>
    </row>
    <row r="27" spans="2:14" s="116" customFormat="1" ht="13.35" customHeight="1" x14ac:dyDescent="0.2">
      <c r="B27" s="127"/>
      <c r="C27" s="441" t="s">
        <v>41</v>
      </c>
      <c r="D27" s="84" t="s">
        <v>65</v>
      </c>
      <c r="E27" s="448">
        <f>+'A2.8.2'!E27</f>
        <v>15808</v>
      </c>
      <c r="F27" s="484">
        <f>IFERROR(('A2.8.2'!G27/'A2.8.2'!$F27)^(1/1)-1,0)</f>
        <v>0.19113832677039144</v>
      </c>
      <c r="G27" s="484">
        <f>IFERROR(('A2.8.2'!H27/'A2.8.2'!$F27)^(1/2)-1,0)</f>
        <v>0.23261935841577874</v>
      </c>
      <c r="H27" s="484">
        <f>IFERROR(('A2.8.2'!I27/'A2.8.2'!$F27)^(1/3)-1,0)</f>
        <v>0.18666730598345227</v>
      </c>
      <c r="I27" s="484">
        <f>IFERROR(('A2.8.2'!J27/'A2.8.2'!$F27)^(1/4)-1,0)</f>
        <v>0.17838894970329222</v>
      </c>
      <c r="J27" s="484">
        <f>IFERROR(('A2.8.2'!K27/'A2.8.2'!$F27)^(1/5)-1,0)</f>
        <v>0.15698130415068623</v>
      </c>
      <c r="K27" s="484">
        <f>IFERROR(('A2.8.2'!L27/'A2.8.2'!$F27)^(1/6)-1,0)</f>
        <v>0.15059087219150746</v>
      </c>
      <c r="L27" s="484">
        <f>IFERROR(('A2.8.2'!M27/'A2.8.2'!$F27)^(1/7)-1,0)</f>
        <v>0.14036454416774724</v>
      </c>
      <c r="M27" s="484">
        <f>IFERROR(('A2.8.2'!N27/'A2.8.2'!$F27)^(1/8)-1,0)</f>
        <v>0.11764484678215537</v>
      </c>
      <c r="N27" s="451">
        <f>IFERROR(('A2.8.2'!O27/'A2.8.2'!$F27)^(1/9)-1,0)</f>
        <v>0.12798589104955949</v>
      </c>
    </row>
    <row r="28" spans="2:14" s="116" customFormat="1" ht="13.35" customHeight="1" x14ac:dyDescent="0.2">
      <c r="B28" s="127"/>
      <c r="C28" s="441" t="s">
        <v>42</v>
      </c>
      <c r="D28" s="84" t="s">
        <v>66</v>
      </c>
      <c r="E28" s="448">
        <f>+'A2.8.2'!E28</f>
        <v>2934</v>
      </c>
      <c r="F28" s="484">
        <f>IFERROR(('A2.8.2'!G28/'A2.8.2'!$F28)^(1/1)-1,0)</f>
        <v>0.24619535964088457</v>
      </c>
      <c r="G28" s="484">
        <f>IFERROR(('A2.8.2'!H28/'A2.8.2'!$F28)^(1/2)-1,0)</f>
        <v>0.51806176870102161</v>
      </c>
      <c r="H28" s="484">
        <f>IFERROR(('A2.8.2'!I28/'A2.8.2'!$F28)^(1/3)-1,0)</f>
        <v>0.23551630166300308</v>
      </c>
      <c r="I28" s="484">
        <f>IFERROR(('A2.8.2'!J28/'A2.8.2'!$F28)^(1/4)-1,0)</f>
        <v>0.22567199222442524</v>
      </c>
      <c r="J28" s="484">
        <f>IFERROR(('A2.8.2'!K28/'A2.8.2'!$F28)^(1/5)-1,0)</f>
        <v>0.16474337352927115</v>
      </c>
      <c r="K28" s="484">
        <f>IFERROR(('A2.8.2'!L28/'A2.8.2'!$F28)^(1/6)-1,0)</f>
        <v>0.14517730355155711</v>
      </c>
      <c r="L28" s="484">
        <f>IFERROR(('A2.8.2'!M28/'A2.8.2'!$F28)^(1/7)-1,0)</f>
        <v>0.13761272848430228</v>
      </c>
      <c r="M28" s="484">
        <f>IFERROR(('A2.8.2'!N28/'A2.8.2'!$F28)^(1/8)-1,0)</f>
        <v>0.10325210940370133</v>
      </c>
      <c r="N28" s="451">
        <f>IFERROR(('A2.8.2'!O28/'A2.8.2'!$F28)^(1/9)-1,0)</f>
        <v>0.12889563674513616</v>
      </c>
    </row>
    <row r="29" spans="2:14" s="116" customFormat="1" ht="13.35" customHeight="1" x14ac:dyDescent="0.2">
      <c r="B29" s="622"/>
      <c r="C29" s="566" t="s">
        <v>8</v>
      </c>
      <c r="D29" s="567"/>
      <c r="E29" s="623">
        <f>SUM(E4:E28)</f>
        <v>3013783</v>
      </c>
      <c r="F29" s="490">
        <f>IFERROR(('A2.8.2'!G29/'A2.8.2'!$F29)^(1/1)-1,0)</f>
        <v>0.10301359552401324</v>
      </c>
      <c r="G29" s="490">
        <f>IFERROR(('A2.8.2'!H29/'A2.8.2'!$F29)^(1/2)-1,0)</f>
        <v>0.12185551793940075</v>
      </c>
      <c r="H29" s="490">
        <f>IFERROR(('A2.8.2'!I29/'A2.8.2'!$F29)^(1/3)-1,0)</f>
        <v>0.10125102984827339</v>
      </c>
      <c r="I29" s="490">
        <f>IFERROR(('A2.8.2'!J29/'A2.8.2'!$F29)^(1/4)-1,0)</f>
        <v>9.2892618443108921E-2</v>
      </c>
      <c r="J29" s="490">
        <f>IFERROR(('A2.8.2'!K29/'A2.8.2'!$F29)^(1/5)-1,0)</f>
        <v>8.6723018315018274E-2</v>
      </c>
      <c r="K29" s="490">
        <f>IFERROR(('A2.8.2'!L29/'A2.8.2'!$F29)^(1/6)-1,0)</f>
        <v>8.1683039478858355E-2</v>
      </c>
      <c r="L29" s="490">
        <f>IFERROR(('A2.8.2'!M29/'A2.8.2'!$F29)^(1/7)-1,0)</f>
        <v>7.6374023186789097E-2</v>
      </c>
      <c r="M29" s="490">
        <f>IFERROR(('A2.8.2'!N29/'A2.8.2'!$F29)^(1/8)-1,0)</f>
        <v>6.2661568875231444E-2</v>
      </c>
      <c r="N29" s="425">
        <f>IFERROR(('A2.8.2'!O29/'A2.8.2'!$F29)^(1/9)-1,0)</f>
        <v>6.4598237242936785E-2</v>
      </c>
    </row>
    <row r="30" spans="2:14" s="116" customFormat="1" ht="13.35" customHeight="1" x14ac:dyDescent="0.2">
      <c r="B30" s="127"/>
      <c r="C30" s="563"/>
      <c r="D30" s="560" t="s">
        <v>193</v>
      </c>
      <c r="E30" s="573">
        <f>SUM(E4:E5)</f>
        <v>108083</v>
      </c>
      <c r="F30" s="486">
        <f>IFERROR(('A2.8.2'!G30/'A2.8.2'!$F30)^(1/1)-1,0)</f>
        <v>5.5288888542402548E-2</v>
      </c>
      <c r="G30" s="486">
        <f>IFERROR(('A2.8.2'!H30/'A2.8.2'!$F30)^(1/2)-1,0)</f>
        <v>1.787264891860163E-2</v>
      </c>
      <c r="H30" s="486">
        <f>IFERROR(('A2.8.2'!I30/'A2.8.2'!$F30)^(1/3)-1,0)</f>
        <v>3.8766105136165852E-2</v>
      </c>
      <c r="I30" s="486">
        <f>IFERROR(('A2.8.2'!J30/'A2.8.2'!$F30)^(1/4)-1,0)</f>
        <v>2.6290900518970206E-2</v>
      </c>
      <c r="J30" s="486">
        <f>IFERROR(('A2.8.2'!K30/'A2.8.2'!$F30)^(1/5)-1,0)</f>
        <v>2.1795384448172195E-2</v>
      </c>
      <c r="K30" s="486">
        <f>IFERROR(('A2.8.2'!L30/'A2.8.2'!$F30)^(1/6)-1,0)</f>
        <v>2.4758402319059014E-2</v>
      </c>
      <c r="L30" s="486">
        <f>IFERROR(('A2.8.2'!M30/'A2.8.2'!$F30)^(1/7)-1,0)</f>
        <v>3.5056670703375481E-2</v>
      </c>
      <c r="M30" s="486">
        <f>IFERROR(('A2.8.2'!N30/'A2.8.2'!$F30)^(1/8)-1,0)</f>
        <v>3.5320486307626631E-2</v>
      </c>
      <c r="N30" s="422">
        <f>IFERROR(('A2.8.2'!O30/'A2.8.2'!$F30)^(1/9)-1,0)</f>
        <v>3.7554566796295319E-2</v>
      </c>
    </row>
    <row r="31" spans="2:14" s="116" customFormat="1" ht="13.35" customHeight="1" x14ac:dyDescent="0.2">
      <c r="B31" s="127"/>
      <c r="C31" s="441"/>
      <c r="D31" s="106" t="s">
        <v>745</v>
      </c>
      <c r="E31" s="494">
        <f>SUM(E6:E11)</f>
        <v>312309</v>
      </c>
      <c r="F31" s="486">
        <f>IFERROR(('A2.8.2'!G31/'A2.8.2'!$F31)^(1/1)-1,0)</f>
        <v>-0.22105485621420085</v>
      </c>
      <c r="G31" s="486">
        <f>IFERROR(('A2.8.2'!H31/'A2.8.2'!$F31)^(1/2)-1,0)</f>
        <v>-0.24249682898673652</v>
      </c>
      <c r="H31" s="486">
        <f>IFERROR(('A2.8.2'!I31/'A2.8.2'!$F31)^(1/3)-1,0)</f>
        <v>-0.22401342861143425</v>
      </c>
      <c r="I31" s="486">
        <f>IFERROR(('A2.8.2'!J31/'A2.8.2'!$F31)^(1/4)-1,0)</f>
        <v>-0.19136518536543279</v>
      </c>
      <c r="J31" s="486">
        <f>IFERROR(('A2.8.2'!K31/'A2.8.2'!$F31)^(1/5)-1,0)</f>
        <v>-0.16803503517001417</v>
      </c>
      <c r="K31" s="486">
        <f>IFERROR(('A2.8.2'!L31/'A2.8.2'!$F31)^(1/6)-1,0)</f>
        <v>-0.14709515111966798</v>
      </c>
      <c r="L31" s="486">
        <f>IFERROR(('A2.8.2'!M31/'A2.8.2'!$F31)^(1/7)-1,0)</f>
        <v>-0.1245474377717849</v>
      </c>
      <c r="M31" s="486">
        <f>IFERROR(('A2.8.2'!N31/'A2.8.2'!$F31)^(1/8)-1,0)</f>
        <v>-8.3915978991974005E-2</v>
      </c>
      <c r="N31" s="422">
        <f>IFERROR(('A2.8.2'!O31/'A2.8.2'!$F31)^(1/9)-1,0)</f>
        <v>-8.2410092734261364E-2</v>
      </c>
    </row>
    <row r="32" spans="2:14" s="116" customFormat="1" ht="13.35" customHeight="1" x14ac:dyDescent="0.2">
      <c r="B32" s="127"/>
      <c r="C32" s="441"/>
      <c r="D32" s="106" t="s">
        <v>752</v>
      </c>
      <c r="E32" s="494">
        <f>SUM(E12:E23)</f>
        <v>2240388</v>
      </c>
      <c r="F32" s="486">
        <f>IFERROR(('A2.8.2'!G32/'A2.8.2'!$F32)^(1/1)-1,0)</f>
        <v>2.051530562256132E-2</v>
      </c>
      <c r="G32" s="486">
        <f>IFERROR(('A2.8.2'!H32/'A2.8.2'!$F32)^(1/2)-1,0)</f>
        <v>1.3096209998432196E-2</v>
      </c>
      <c r="H32" s="486">
        <f>IFERROR(('A2.8.2'!I32/'A2.8.2'!$F32)^(1/3)-1,0)</f>
        <v>-1.5454484498069743E-3</v>
      </c>
      <c r="I32" s="486">
        <f>IFERROR(('A2.8.2'!J32/'A2.8.2'!$F32)^(1/4)-1,0)</f>
        <v>-1.2744011234746555E-2</v>
      </c>
      <c r="J32" s="486">
        <f>IFERROR(('A2.8.2'!K32/'A2.8.2'!$F32)^(1/5)-1,0)</f>
        <v>-2.2896429281964004E-2</v>
      </c>
      <c r="K32" s="486">
        <f>IFERROR(('A2.8.2'!L32/'A2.8.2'!$F32)^(1/6)-1,0)</f>
        <v>-3.0232920868109914E-2</v>
      </c>
      <c r="L32" s="486">
        <f>IFERROR(('A2.8.2'!M32/'A2.8.2'!$F32)^(1/7)-1,0)</f>
        <v>-3.6042581554152964E-2</v>
      </c>
      <c r="M32" s="486">
        <f>IFERROR(('A2.8.2'!N32/'A2.8.2'!$F32)^(1/8)-1,0)</f>
        <v>-3.4754306875150798E-2</v>
      </c>
      <c r="N32" s="422">
        <f>IFERROR(('A2.8.2'!O32/'A2.8.2'!$F32)^(1/9)-1,0)</f>
        <v>-3.9296022814586551E-2</v>
      </c>
    </row>
    <row r="33" spans="2:15" s="116" customFormat="1" ht="13.35" customHeight="1" x14ac:dyDescent="0.2">
      <c r="B33" s="127"/>
      <c r="C33" s="441"/>
      <c r="D33" s="107" t="s">
        <v>754</v>
      </c>
      <c r="E33" s="494">
        <f>+E24</f>
        <v>201018</v>
      </c>
      <c r="F33" s="486">
        <f>IFERROR(('A2.8.2'!G33/'A2.8.2'!$F33)^(1/1)-1,0)</f>
        <v>0.13726753148520632</v>
      </c>
      <c r="G33" s="486">
        <f>IFERROR(('A2.8.2'!H33/'A2.8.2'!$F33)^(1/2)-1,0)</f>
        <v>0.14188395373816798</v>
      </c>
      <c r="H33" s="486">
        <f>IFERROR(('A2.8.2'!I33/'A2.8.2'!$F33)^(1/3)-1,0)</f>
        <v>0.14285023563385657</v>
      </c>
      <c r="I33" s="486">
        <f>IFERROR(('A2.8.2'!J33/'A2.8.2'!$F33)^(1/4)-1,0)</f>
        <v>0.13537170270740329</v>
      </c>
      <c r="J33" s="486">
        <f>IFERROR(('A2.8.2'!K33/'A2.8.2'!$F33)^(1/5)-1,0)</f>
        <v>0.12609899298431348</v>
      </c>
      <c r="K33" s="486">
        <f>IFERROR(('A2.8.2'!L33/'A2.8.2'!$F33)^(1/6)-1,0)</f>
        <v>0.11316747296042151</v>
      </c>
      <c r="L33" s="486">
        <f>IFERROR(('A2.8.2'!M33/'A2.8.2'!$F33)^(1/7)-1,0)</f>
        <v>0.10032568851612944</v>
      </c>
      <c r="M33" s="486">
        <f>IFERROR(('A2.8.2'!N33/'A2.8.2'!$F33)^(1/8)-1,0)</f>
        <v>8.1901884986240736E-2</v>
      </c>
      <c r="N33" s="422">
        <f>IFERROR(('A2.8.2'!O33/'A2.8.2'!$F33)^(1/9)-1,0)</f>
        <v>7.414512597410039E-2</v>
      </c>
    </row>
    <row r="34" spans="2:15" s="116" customFormat="1" ht="13.35" customHeight="1" x14ac:dyDescent="0.2">
      <c r="B34" s="129"/>
      <c r="C34" s="453"/>
      <c r="D34" s="108" t="s">
        <v>256</v>
      </c>
      <c r="E34" s="495">
        <f>SUM(E25:E28)</f>
        <v>151985</v>
      </c>
      <c r="F34" s="488">
        <f>IFERROR(('A2.8.2'!G34/'A2.8.2'!$F34)^(1/1)-1,0)</f>
        <v>0.19000476370329578</v>
      </c>
      <c r="G34" s="488">
        <f>IFERROR(('A2.8.2'!H34/'A2.8.2'!$F34)^(1/2)-1,0)</f>
        <v>0.22936511291039752</v>
      </c>
      <c r="H34" s="488">
        <f>IFERROR(('A2.8.2'!I34/'A2.8.2'!$F34)^(1/3)-1,0)</f>
        <v>0.18640229209539072</v>
      </c>
      <c r="I34" s="488">
        <f>IFERROR(('A2.8.2'!J34/'A2.8.2'!$F34)^(1/4)-1,0)</f>
        <v>0.17104783044949534</v>
      </c>
      <c r="J34" s="488">
        <f>IFERROR(('A2.8.2'!K34/'A2.8.2'!$F34)^(1/5)-1,0)</f>
        <v>0.16098657599291544</v>
      </c>
      <c r="K34" s="488">
        <f>IFERROR(('A2.8.2'!L34/'A2.8.2'!$F34)^(1/6)-1,0)</f>
        <v>0.15332342422806766</v>
      </c>
      <c r="L34" s="488">
        <f>IFERROR(('A2.8.2'!M34/'A2.8.2'!$F34)^(1/7)-1,0)</f>
        <v>0.14502382742471531</v>
      </c>
      <c r="M34" s="488">
        <f>IFERROR(('A2.8.2'!N34/'A2.8.2'!$F34)^(1/8)-1,0)</f>
        <v>0.12196826997386512</v>
      </c>
      <c r="N34" s="470">
        <f>IFERROR(('A2.8.2'!O34/'A2.8.2'!$F34)^(1/9)-1,0)</f>
        <v>0.12512825327276555</v>
      </c>
    </row>
    <row r="35" spans="2:15" s="116" customFormat="1" ht="13.35" customHeight="1" x14ac:dyDescent="0.2">
      <c r="B35" s="129"/>
      <c r="C35" s="459" t="s">
        <v>8</v>
      </c>
      <c r="D35" s="460"/>
      <c r="E35" s="493">
        <f>SUM(E30:E34)</f>
        <v>3013783</v>
      </c>
      <c r="F35" s="485">
        <f>IFERROR(('A2.8.2'!G35/'A2.8.2'!$F35)^(1/1)-1,0)</f>
        <v>0.10301359552401301</v>
      </c>
      <c r="G35" s="485">
        <f>IFERROR(('A2.8.2'!H35/'A2.8.2'!$F35)^(1/2)-1,0)</f>
        <v>0.12185551793940053</v>
      </c>
      <c r="H35" s="485">
        <f>IFERROR(('A2.8.2'!I35/'A2.8.2'!$F35)^(1/3)-1,0)</f>
        <v>0.10125102984827317</v>
      </c>
      <c r="I35" s="485">
        <f>IFERROR(('A2.8.2'!J35/'A2.8.2'!$F35)^(1/4)-1,0)</f>
        <v>9.2892618443108921E-2</v>
      </c>
      <c r="J35" s="485">
        <f>IFERROR(('A2.8.2'!K35/'A2.8.2'!$F35)^(1/5)-1,0)</f>
        <v>8.6723018315018052E-2</v>
      </c>
      <c r="K35" s="485">
        <f>IFERROR(('A2.8.2'!L35/'A2.8.2'!$F35)^(1/6)-1,0)</f>
        <v>8.1683039478858355E-2</v>
      </c>
      <c r="L35" s="485">
        <f>IFERROR(('A2.8.2'!M35/'A2.8.2'!$F35)^(1/7)-1,0)</f>
        <v>7.6374023186789097E-2</v>
      </c>
      <c r="M35" s="485">
        <f>IFERROR(('A2.8.2'!N35/'A2.8.2'!$F35)^(1/8)-1,0)</f>
        <v>6.2661568875231444E-2</v>
      </c>
      <c r="N35" s="473">
        <f>IFERROR(('A2.8.2'!O35/'A2.8.2'!$F35)^(1/9)-1,0)</f>
        <v>6.4598237242936785E-2</v>
      </c>
    </row>
    <row r="36" spans="2:15" s="116" customFormat="1" ht="13.35" customHeight="1" x14ac:dyDescent="0.2">
      <c r="B36" s="9" t="s">
        <v>865</v>
      </c>
      <c r="C36" s="475"/>
    </row>
    <row r="37" spans="2:15" s="116" customFormat="1" ht="13.35" customHeight="1" x14ac:dyDescent="0.2"/>
    <row r="38" spans="2:15" customFormat="1" ht="13.35" customHeight="1" x14ac:dyDescent="0.2">
      <c r="I38" s="109" t="s">
        <v>245</v>
      </c>
    </row>
    <row r="42" spans="2:15" x14ac:dyDescent="0.2">
      <c r="O42" s="116"/>
    </row>
    <row r="44" spans="2:15" x14ac:dyDescent="0.2">
      <c r="O44" s="354"/>
    </row>
    <row r="45" spans="2:15" x14ac:dyDescent="0.2">
      <c r="O45" s="354"/>
    </row>
    <row r="46" spans="2:15" x14ac:dyDescent="0.2">
      <c r="O46" s="354"/>
    </row>
    <row r="47" spans="2:15" x14ac:dyDescent="0.2">
      <c r="O47" s="354"/>
    </row>
    <row r="48" spans="2:15" x14ac:dyDescent="0.2">
      <c r="O48" s="354"/>
    </row>
  </sheetData>
  <mergeCells count="3">
    <mergeCell ref="F2:N2"/>
    <mergeCell ref="C3:D3"/>
    <mergeCell ref="B1:N1"/>
  </mergeCells>
  <hyperlinks>
    <hyperlink ref="I38" location="CONTENTS!A1" display="BACK TO CONTENTS" xr:uid="{00000000-0004-0000-5500-000000000000}"/>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78">
    <tabColor theme="7" tint="0.79998168889431442"/>
    <pageSetUpPr fitToPage="1"/>
  </sheetPr>
  <dimension ref="B1:N49"/>
  <sheetViews>
    <sheetView showGridLines="0" topLeftCell="A5" zoomScaleNormal="100" zoomScaleSheetLayoutView="90" workbookViewId="0"/>
  </sheetViews>
  <sheetFormatPr defaultColWidth="9.140625" defaultRowHeight="12.75" x14ac:dyDescent="0.2"/>
  <cols>
    <col min="1" max="1" width="3.7109375" style="438" customWidth="1"/>
    <col min="2" max="2" width="0.85546875" style="116" customWidth="1"/>
    <col min="3" max="3" width="2.7109375" style="354" customWidth="1"/>
    <col min="4" max="4" width="15.7109375" style="354" customWidth="1"/>
    <col min="5" max="12" width="9.28515625" style="354" customWidth="1"/>
    <col min="13" max="13" width="9.7109375" style="355" customWidth="1"/>
    <col min="14" max="14" width="11.5703125" style="355" customWidth="1"/>
    <col min="15" max="15" width="19" style="438" bestFit="1" customWidth="1"/>
    <col min="16" max="16384" width="9.140625" style="438"/>
  </cols>
  <sheetData>
    <row r="1" spans="2:14" s="431" customFormat="1" ht="25.9" customHeight="1" x14ac:dyDescent="0.2">
      <c r="B1" s="1497" t="s">
        <v>1197</v>
      </c>
      <c r="C1" s="1497"/>
      <c r="D1" s="1497"/>
      <c r="E1" s="1497"/>
      <c r="F1" s="1497"/>
      <c r="G1" s="1497"/>
      <c r="H1" s="1497"/>
      <c r="I1" s="1497"/>
      <c r="J1" s="1497"/>
      <c r="K1" s="1497"/>
      <c r="L1" s="1497"/>
      <c r="M1" s="1497"/>
      <c r="N1" s="497"/>
    </row>
    <row r="2" spans="2:14" s="431" customFormat="1" ht="15" customHeight="1" x14ac:dyDescent="0.2">
      <c r="B2" s="432"/>
      <c r="C2" s="433" t="s">
        <v>156</v>
      </c>
      <c r="D2" s="434"/>
      <c r="E2" s="1394">
        <v>2013</v>
      </c>
      <c r="F2" s="1395"/>
      <c r="G2" s="1395"/>
      <c r="H2" s="1396"/>
      <c r="I2" s="1394">
        <v>2022</v>
      </c>
      <c r="J2" s="1395"/>
      <c r="K2" s="1395"/>
      <c r="L2" s="1396"/>
      <c r="M2" s="497"/>
      <c r="N2" s="497"/>
    </row>
    <row r="3" spans="2:14" ht="33.6" customHeight="1" x14ac:dyDescent="0.2">
      <c r="B3" s="436"/>
      <c r="C3" s="1397" t="s">
        <v>148</v>
      </c>
      <c r="D3" s="1398"/>
      <c r="E3" s="861" t="s">
        <v>17</v>
      </c>
      <c r="F3" s="570" t="s">
        <v>67</v>
      </c>
      <c r="G3" s="570" t="s">
        <v>68</v>
      </c>
      <c r="H3" s="570" t="s">
        <v>1044</v>
      </c>
      <c r="I3" s="861" t="s">
        <v>17</v>
      </c>
      <c r="J3" s="570" t="s">
        <v>67</v>
      </c>
      <c r="K3" s="570" t="s">
        <v>68</v>
      </c>
      <c r="L3" s="570" t="s">
        <v>1044</v>
      </c>
      <c r="M3" s="1084" t="s">
        <v>531</v>
      </c>
      <c r="N3" s="439"/>
    </row>
    <row r="4" spans="2:14" ht="13.35" customHeight="1" x14ac:dyDescent="0.2">
      <c r="B4" s="498"/>
      <c r="C4" s="441" t="s">
        <v>763</v>
      </c>
      <c r="D4" s="442"/>
      <c r="E4" s="466">
        <v>2225</v>
      </c>
      <c r="F4" s="465">
        <v>252.00619399999999</v>
      </c>
      <c r="G4" s="569">
        <v>35.00298789</v>
      </c>
      <c r="H4" s="815">
        <f>+G4/F4</f>
        <v>0.13889733158701648</v>
      </c>
      <c r="I4" s="466">
        <v>3</v>
      </c>
      <c r="J4" s="465">
        <v>0.12985099999999999</v>
      </c>
      <c r="K4" s="569">
        <v>0</v>
      </c>
      <c r="L4" s="1116">
        <v>0</v>
      </c>
      <c r="M4" s="446">
        <f>IFERROR(('A2.9.1'!J4/'A2.9.1'!$F4)^(1/10)-1,0)</f>
        <v>-0.53096699066180875</v>
      </c>
      <c r="N4" s="500"/>
    </row>
    <row r="5" spans="2:14" ht="13.35" customHeight="1" x14ac:dyDescent="0.2">
      <c r="B5" s="498"/>
      <c r="C5" s="501" t="s">
        <v>764</v>
      </c>
      <c r="D5" s="442"/>
      <c r="E5" s="466">
        <v>3746</v>
      </c>
      <c r="F5" s="465">
        <v>386.13099599999998</v>
      </c>
      <c r="G5" s="569">
        <v>55.25527829</v>
      </c>
      <c r="H5" s="815">
        <f t="shared" ref="H5:H23" si="0">+G5/F5</f>
        <v>0.1430998258684211</v>
      </c>
      <c r="I5" s="466">
        <v>339</v>
      </c>
      <c r="J5" s="465">
        <v>64.295985999999999</v>
      </c>
      <c r="K5" s="569">
        <v>12.291593900000001</v>
      </c>
      <c r="L5" s="572">
        <f t="shared" ref="L5:L23" si="1">+K5/J5</f>
        <v>0.19117202588665488</v>
      </c>
      <c r="M5" s="572">
        <f>IFERROR(('A2.9.1'!J5/'A2.9.1'!$F5)^(1/10)-1,0)</f>
        <v>-0.16411810321045717</v>
      </c>
      <c r="N5" s="500"/>
    </row>
    <row r="6" spans="2:14" ht="13.35" customHeight="1" x14ac:dyDescent="0.2">
      <c r="B6" s="498"/>
      <c r="C6" s="501" t="s">
        <v>765</v>
      </c>
      <c r="D6" s="442"/>
      <c r="E6" s="466">
        <v>5115</v>
      </c>
      <c r="F6" s="465">
        <v>542.87097200000005</v>
      </c>
      <c r="G6" s="569">
        <v>85.712013170000006</v>
      </c>
      <c r="H6" s="815">
        <f t="shared" si="0"/>
        <v>0.15788652845855239</v>
      </c>
      <c r="I6" s="466">
        <v>2492</v>
      </c>
      <c r="J6" s="465">
        <v>451.20874900000001</v>
      </c>
      <c r="K6" s="569">
        <v>82.959456160000002</v>
      </c>
      <c r="L6" s="572">
        <f t="shared" si="1"/>
        <v>0.18386047775859948</v>
      </c>
      <c r="M6" s="572">
        <f>IFERROR(('A2.9.1'!J6/'A2.9.1'!$F6)^(1/10)-1,0)</f>
        <v>-1.8324190530001228E-2</v>
      </c>
      <c r="N6" s="500"/>
    </row>
    <row r="7" spans="2:14" ht="13.35" customHeight="1" x14ac:dyDescent="0.2">
      <c r="B7" s="498"/>
      <c r="C7" s="441" t="s">
        <v>766</v>
      </c>
      <c r="D7" s="442"/>
      <c r="E7" s="466">
        <v>13387</v>
      </c>
      <c r="F7" s="465">
        <v>885.97099400000002</v>
      </c>
      <c r="G7" s="569">
        <v>117.68304095000001</v>
      </c>
      <c r="H7" s="815">
        <f t="shared" si="0"/>
        <v>0.13282945124273449</v>
      </c>
      <c r="I7" s="466">
        <v>4052</v>
      </c>
      <c r="J7" s="465">
        <v>747.81148800000005</v>
      </c>
      <c r="K7" s="569">
        <v>134.29900038</v>
      </c>
      <c r="L7" s="572">
        <f t="shared" si="1"/>
        <v>0.17958937851995124</v>
      </c>
      <c r="M7" s="572">
        <f>IFERROR(('A2.9.1'!J7/'A2.9.1'!$F7)^(1/10)-1,0)</f>
        <v>-1.6810429710193642E-2</v>
      </c>
      <c r="N7" s="500"/>
    </row>
    <row r="8" spans="2:14" ht="13.35" customHeight="1" x14ac:dyDescent="0.2">
      <c r="B8" s="498"/>
      <c r="C8" s="441" t="s">
        <v>767</v>
      </c>
      <c r="D8" s="442"/>
      <c r="E8" s="466">
        <v>165404</v>
      </c>
      <c r="F8" s="465">
        <v>16404.014084999999</v>
      </c>
      <c r="G8" s="569">
        <v>1637.0093601800002</v>
      </c>
      <c r="H8" s="815">
        <f t="shared" si="0"/>
        <v>9.9793218397495678E-2</v>
      </c>
      <c r="I8" s="466">
        <v>5369</v>
      </c>
      <c r="J8" s="465">
        <v>1163.6661489999999</v>
      </c>
      <c r="K8" s="569">
        <v>217.48007684000001</v>
      </c>
      <c r="L8" s="572">
        <f t="shared" si="1"/>
        <v>0.18689215719378979</v>
      </c>
      <c r="M8" s="572">
        <f>IFERROR(('A2.9.1'!J8/'A2.9.1'!$F8)^(1/10)-1,0)</f>
        <v>-0.2324833125539999</v>
      </c>
      <c r="N8" s="503"/>
    </row>
    <row r="9" spans="2:14" ht="13.35" customHeight="1" x14ac:dyDescent="0.2">
      <c r="B9" s="498"/>
      <c r="C9" s="441" t="s">
        <v>768</v>
      </c>
      <c r="D9" s="442"/>
      <c r="E9" s="466">
        <v>391354</v>
      </c>
      <c r="F9" s="465">
        <v>73089.798798999997</v>
      </c>
      <c r="G9" s="569">
        <v>11054.23002977</v>
      </c>
      <c r="H9" s="815">
        <f t="shared" si="0"/>
        <v>0.15124176302864911</v>
      </c>
      <c r="I9" s="466">
        <v>24608</v>
      </c>
      <c r="J9" s="465">
        <v>8493.3758710000002</v>
      </c>
      <c r="K9" s="569">
        <v>1724.71648697</v>
      </c>
      <c r="L9" s="572">
        <f t="shared" si="1"/>
        <v>0.20306607327469353</v>
      </c>
      <c r="M9" s="572">
        <f>IFERROR(('A2.9.1'!J9/'A2.9.1'!$F9)^(1/10)-1,0)</f>
        <v>-0.19365228839913096</v>
      </c>
      <c r="N9" s="503"/>
    </row>
    <row r="10" spans="2:14" ht="13.35" customHeight="1" x14ac:dyDescent="0.2">
      <c r="B10" s="498"/>
      <c r="C10" s="441" t="s">
        <v>769</v>
      </c>
      <c r="D10" s="442"/>
      <c r="E10" s="466">
        <v>426434</v>
      </c>
      <c r="F10" s="465">
        <v>106646.718205</v>
      </c>
      <c r="G10" s="465">
        <v>20063.212511630001</v>
      </c>
      <c r="H10" s="486">
        <f t="shared" si="0"/>
        <v>0.18812780036103693</v>
      </c>
      <c r="I10" s="466">
        <v>216567</v>
      </c>
      <c r="J10" s="465">
        <v>94573.044892000005</v>
      </c>
      <c r="K10" s="465">
        <v>21226.743750139998</v>
      </c>
      <c r="L10" s="422">
        <f t="shared" si="1"/>
        <v>0.22444813714500148</v>
      </c>
      <c r="M10" s="422">
        <f>IFERROR(('A2.9.1'!J10/'A2.9.1'!$F10)^(1/10)-1,0)</f>
        <v>-1.1943026594729789E-2</v>
      </c>
      <c r="N10" s="503"/>
    </row>
    <row r="11" spans="2:14" ht="13.35" customHeight="1" x14ac:dyDescent="0.2">
      <c r="B11" s="498"/>
      <c r="C11" s="441" t="s">
        <v>770</v>
      </c>
      <c r="D11" s="442"/>
      <c r="E11" s="466">
        <v>425439</v>
      </c>
      <c r="F11" s="465">
        <v>127756.13387799999</v>
      </c>
      <c r="G11" s="465">
        <v>27403.713393580001</v>
      </c>
      <c r="H11" s="486">
        <f t="shared" si="0"/>
        <v>0.21450017750027583</v>
      </c>
      <c r="I11" s="466">
        <v>418408</v>
      </c>
      <c r="J11" s="465">
        <v>207429.376877</v>
      </c>
      <c r="K11" s="465">
        <v>50102.457248160004</v>
      </c>
      <c r="L11" s="422">
        <f t="shared" si="1"/>
        <v>0.24153983395451939</v>
      </c>
      <c r="M11" s="422">
        <f>IFERROR(('A2.9.1'!J11/'A2.9.1'!$F11)^(1/10)-1,0)</f>
        <v>4.9660489627248339E-2</v>
      </c>
    </row>
    <row r="12" spans="2:14" ht="13.35" customHeight="1" x14ac:dyDescent="0.2">
      <c r="B12" s="498"/>
      <c r="C12" s="441" t="s">
        <v>771</v>
      </c>
      <c r="D12" s="442"/>
      <c r="E12" s="466">
        <v>417815</v>
      </c>
      <c r="F12" s="465">
        <v>137572.862971</v>
      </c>
      <c r="G12" s="465">
        <v>31272.75588316</v>
      </c>
      <c r="H12" s="486">
        <f t="shared" si="0"/>
        <v>0.22731776607536486</v>
      </c>
      <c r="I12" s="466">
        <v>418810</v>
      </c>
      <c r="J12" s="465">
        <v>228567.55025199999</v>
      </c>
      <c r="K12" s="465">
        <v>59046.175920059999</v>
      </c>
      <c r="L12" s="422">
        <f t="shared" si="1"/>
        <v>0.25833140292644557</v>
      </c>
      <c r="M12" s="422">
        <f>IFERROR(('A2.9.1'!J12/'A2.9.1'!$F12)^(1/10)-1,0)</f>
        <v>5.2078583017153512E-2</v>
      </c>
    </row>
    <row r="13" spans="2:14" ht="13.35" customHeight="1" x14ac:dyDescent="0.2">
      <c r="B13" s="498"/>
      <c r="C13" s="441" t="s">
        <v>772</v>
      </c>
      <c r="D13" s="442"/>
      <c r="E13" s="466">
        <v>361208</v>
      </c>
      <c r="F13" s="465">
        <v>122724.343874</v>
      </c>
      <c r="G13" s="465">
        <v>28541.444231990001</v>
      </c>
      <c r="H13" s="486">
        <f t="shared" si="0"/>
        <v>0.23256546607650436</v>
      </c>
      <c r="I13" s="466">
        <v>431198</v>
      </c>
      <c r="J13" s="465">
        <v>247693.27508600001</v>
      </c>
      <c r="K13" s="465">
        <v>66447.010978589999</v>
      </c>
      <c r="L13" s="422">
        <f t="shared" si="1"/>
        <v>0.26826328230154556</v>
      </c>
      <c r="M13" s="422">
        <f>IFERROR(('A2.9.1'!J13/'A2.9.1'!$F13)^(1/10)-1,0)</f>
        <v>7.2749571348716291E-2</v>
      </c>
    </row>
    <row r="14" spans="2:14" s="116" customFormat="1" ht="13.35" customHeight="1" x14ac:dyDescent="0.2">
      <c r="B14" s="498"/>
      <c r="C14" s="441" t="s">
        <v>760</v>
      </c>
      <c r="D14" s="442"/>
      <c r="E14" s="466">
        <v>300235</v>
      </c>
      <c r="F14" s="465">
        <v>106609.051081</v>
      </c>
      <c r="G14" s="465">
        <v>25755.906296509998</v>
      </c>
      <c r="H14" s="486">
        <f t="shared" si="0"/>
        <v>0.24159211657311383</v>
      </c>
      <c r="I14" s="466">
        <v>404533</v>
      </c>
      <c r="J14" s="465">
        <v>231878.746935</v>
      </c>
      <c r="K14" s="465">
        <v>62669.30468239</v>
      </c>
      <c r="L14" s="422">
        <f t="shared" si="1"/>
        <v>0.2702675666086698</v>
      </c>
      <c r="M14" s="422">
        <f>IFERROR(('A2.9.1'!J14/'A2.9.1'!$F14)^(1/10)-1,0)</f>
        <v>8.0803361379956584E-2</v>
      </c>
    </row>
    <row r="15" spans="2:14" s="116" customFormat="1" ht="13.35" customHeight="1" x14ac:dyDescent="0.2">
      <c r="B15" s="498"/>
      <c r="C15" s="441" t="s">
        <v>755</v>
      </c>
      <c r="D15" s="442"/>
      <c r="E15" s="466">
        <v>204396</v>
      </c>
      <c r="F15" s="465">
        <v>72877.297569000002</v>
      </c>
      <c r="G15" s="465">
        <v>18390.22507144</v>
      </c>
      <c r="H15" s="486">
        <f t="shared" si="0"/>
        <v>0.25234504687866877</v>
      </c>
      <c r="I15" s="466">
        <v>353250</v>
      </c>
      <c r="J15" s="465">
        <v>189014.84218100001</v>
      </c>
      <c r="K15" s="465">
        <v>51628.045416949994</v>
      </c>
      <c r="L15" s="422">
        <f t="shared" si="1"/>
        <v>0.27314281154445608</v>
      </c>
      <c r="M15" s="422">
        <f>IFERROR(('A2.9.1'!J15/'A2.9.1'!$F15)^(1/10)-1,0)</f>
        <v>9.9994122966956311E-2</v>
      </c>
    </row>
    <row r="16" spans="2:14" ht="12.4" customHeight="1" x14ac:dyDescent="0.2">
      <c r="B16" s="498"/>
      <c r="C16" s="441" t="s">
        <v>756</v>
      </c>
      <c r="D16" s="442"/>
      <c r="E16" s="466">
        <v>129086</v>
      </c>
      <c r="F16" s="465">
        <v>41418.739418999998</v>
      </c>
      <c r="G16" s="465">
        <v>10753.557806770001</v>
      </c>
      <c r="H16" s="486">
        <f t="shared" si="0"/>
        <v>0.25963025330116701</v>
      </c>
      <c r="I16" s="466">
        <v>281428</v>
      </c>
      <c r="J16" s="465">
        <v>127699.205224</v>
      </c>
      <c r="K16" s="465">
        <v>34966.645414430001</v>
      </c>
      <c r="L16" s="422">
        <f t="shared" si="1"/>
        <v>0.27382038402740433</v>
      </c>
      <c r="M16" s="422">
        <f>IFERROR(('A2.9.1'!J16/'A2.9.1'!$F16)^(1/9)-1,0)</f>
        <v>0.13326732882254766</v>
      </c>
    </row>
    <row r="17" spans="2:14" ht="12.4" customHeight="1" x14ac:dyDescent="0.2">
      <c r="B17" s="498"/>
      <c r="C17" s="441" t="s">
        <v>757</v>
      </c>
      <c r="D17" s="442"/>
      <c r="E17" s="466">
        <v>83505</v>
      </c>
      <c r="F17" s="465">
        <v>18210.588434000001</v>
      </c>
      <c r="G17" s="465">
        <v>4173.0439158400004</v>
      </c>
      <c r="H17" s="486">
        <f t="shared" si="0"/>
        <v>0.22915480908067401</v>
      </c>
      <c r="I17" s="466">
        <v>186845</v>
      </c>
      <c r="J17" s="465">
        <v>61848.934342</v>
      </c>
      <c r="K17" s="465">
        <v>12744.30446843</v>
      </c>
      <c r="L17" s="422">
        <f t="shared" si="1"/>
        <v>0.20605536059779248</v>
      </c>
      <c r="M17" s="422">
        <f>IFERROR(('A2.9.1'!J17/'A2.9.1'!$F17)^(1/9)-1,0)</f>
        <v>0.14551535690112027</v>
      </c>
    </row>
    <row r="18" spans="2:14" ht="12.4" customHeight="1" x14ac:dyDescent="0.2">
      <c r="B18" s="498"/>
      <c r="C18" s="441" t="s">
        <v>758</v>
      </c>
      <c r="D18" s="442"/>
      <c r="E18" s="466">
        <v>47875</v>
      </c>
      <c r="F18" s="465">
        <v>7922.295881</v>
      </c>
      <c r="G18" s="465">
        <v>1471.9103787399999</v>
      </c>
      <c r="H18" s="486">
        <f t="shared" si="0"/>
        <v>0.18579341151219494</v>
      </c>
      <c r="I18" s="466">
        <v>118792</v>
      </c>
      <c r="J18" s="465">
        <v>35014.691521000001</v>
      </c>
      <c r="K18" s="465">
        <v>6197.3373355900003</v>
      </c>
      <c r="L18" s="422">
        <f t="shared" si="1"/>
        <v>0.17699248704999038</v>
      </c>
      <c r="M18" s="422">
        <f>IFERROR(('A2.9.1'!J18/'A2.9.1'!$F18)^(1/9)-1,0)</f>
        <v>0.17953553029720615</v>
      </c>
    </row>
    <row r="19" spans="2:14" s="116" customFormat="1" ht="12.4" customHeight="1" x14ac:dyDescent="0.2">
      <c r="B19" s="498"/>
      <c r="C19" s="441" t="s">
        <v>759</v>
      </c>
      <c r="D19" s="442"/>
      <c r="E19" s="469">
        <v>36559</v>
      </c>
      <c r="F19" s="468">
        <v>5503.0507740000003</v>
      </c>
      <c r="G19" s="468">
        <v>810.43520336999995</v>
      </c>
      <c r="H19" s="813">
        <f>+G19/F19</f>
        <v>0.14727016643186799</v>
      </c>
      <c r="I19" s="469">
        <v>147089</v>
      </c>
      <c r="J19" s="468">
        <v>38795.166441999994</v>
      </c>
      <c r="K19" s="468">
        <v>6082.52014667</v>
      </c>
      <c r="L19" s="470">
        <f t="shared" si="1"/>
        <v>0.15678551491107948</v>
      </c>
      <c r="M19" s="470">
        <f>IFERROR(('A2.9.1'!J19/'A2.9.1'!$F19)^(1/9)-1,0)</f>
        <v>0.24234314111500432</v>
      </c>
    </row>
    <row r="20" spans="2:14" s="116" customFormat="1" ht="12.4" customHeight="1" x14ac:dyDescent="0.2">
      <c r="B20" s="565"/>
      <c r="C20" s="566" t="s">
        <v>8</v>
      </c>
      <c r="D20" s="567"/>
      <c r="E20" s="472">
        <f>SUM(E4:E19)</f>
        <v>3013783</v>
      </c>
      <c r="F20" s="461">
        <f>SUM(F4:F19)</f>
        <v>838801.8741260001</v>
      </c>
      <c r="G20" s="461">
        <f>SUM(G4:G19)</f>
        <v>181621.09740327997</v>
      </c>
      <c r="H20" s="485">
        <f t="shared" si="0"/>
        <v>0.21652442967240901</v>
      </c>
      <c r="I20" s="472">
        <f>SUM(I4:I19)</f>
        <v>3013783</v>
      </c>
      <c r="J20" s="461">
        <f>SUM(J4:J19)</f>
        <v>1473435.3218459997</v>
      </c>
      <c r="K20" s="461">
        <f>SUM(K4:K19)</f>
        <v>373282.29197565996</v>
      </c>
      <c r="L20" s="473">
        <f t="shared" si="1"/>
        <v>0.25334148465233725</v>
      </c>
      <c r="M20" s="473">
        <f>IFERROR(('A2.9.1'!J20/'A2.9.1'!$F20)^(1/9)-1,0)</f>
        <v>6.4598237242936785E-2</v>
      </c>
    </row>
    <row r="21" spans="2:14" s="116" customFormat="1" ht="13.35" customHeight="1" x14ac:dyDescent="0.2">
      <c r="B21" s="564"/>
      <c r="C21" s="441" t="s">
        <v>761</v>
      </c>
      <c r="D21" s="442"/>
      <c r="E21" s="466">
        <f>+SUM(E4:E14)</f>
        <v>2512362</v>
      </c>
      <c r="F21" s="465">
        <f>+SUM(F4:F14)</f>
        <v>692869.90204900003</v>
      </c>
      <c r="G21" s="465">
        <f>+SUM(G4:G14)</f>
        <v>146021.92502711999</v>
      </c>
      <c r="H21" s="486">
        <f t="shared" si="0"/>
        <v>0.21074941283391649</v>
      </c>
      <c r="I21" s="466">
        <f>+SUM(I4:I14)</f>
        <v>1926379</v>
      </c>
      <c r="J21" s="465">
        <f>+SUM(J4:J14)</f>
        <v>1021062.4821359999</v>
      </c>
      <c r="K21" s="465">
        <f>+SUM(K4:K14)</f>
        <v>261663.43919358999</v>
      </c>
      <c r="L21" s="486">
        <f t="shared" si="1"/>
        <v>0.25626584442335609</v>
      </c>
      <c r="M21" s="612">
        <f>IFERROR(('A2.9.1'!J21/'A2.9.1'!$F21)^(1/9)-1,0)</f>
        <v>4.4025677856779577E-2</v>
      </c>
    </row>
    <row r="22" spans="2:14" s="116" customFormat="1" ht="12.4" customHeight="1" x14ac:dyDescent="0.2">
      <c r="B22" s="504"/>
      <c r="C22" s="453" t="s">
        <v>762</v>
      </c>
      <c r="D22" s="454"/>
      <c r="E22" s="469">
        <f>+SUM(E15:E19)</f>
        <v>501421</v>
      </c>
      <c r="F22" s="468">
        <f>+SUM(F15:F19)</f>
        <v>145931.97207700001</v>
      </c>
      <c r="G22" s="468">
        <f>+SUM(G15:G19)</f>
        <v>35599.172376160001</v>
      </c>
      <c r="H22" s="488">
        <f t="shared" si="0"/>
        <v>0.24394361200968584</v>
      </c>
      <c r="I22" s="469">
        <f>+SUM(I15:I19)</f>
        <v>1087404</v>
      </c>
      <c r="J22" s="468">
        <f>+SUM(J15:J19)</f>
        <v>452372.83971000003</v>
      </c>
      <c r="K22" s="468">
        <f>+SUM(K15:K19)</f>
        <v>111618.85278206998</v>
      </c>
      <c r="L22" s="488">
        <f t="shared" si="1"/>
        <v>0.24674083628368321</v>
      </c>
      <c r="M22" s="421">
        <f>IFERROR(('A2.9.1'!J22/'A2.9.1'!$F22)^(1/9)-1,0)</f>
        <v>0.13395026766047091</v>
      </c>
      <c r="N22" s="613"/>
    </row>
    <row r="23" spans="2:14" s="116" customFormat="1" ht="12.4" customHeight="1" x14ac:dyDescent="0.2">
      <c r="B23" s="506"/>
      <c r="C23" s="459" t="s">
        <v>8</v>
      </c>
      <c r="D23" s="460"/>
      <c r="E23" s="472">
        <f>+SUM(E21:E22)</f>
        <v>3013783</v>
      </c>
      <c r="F23" s="463">
        <f>+SUM(F21:F22)</f>
        <v>838801.8741260001</v>
      </c>
      <c r="G23" s="463">
        <f>+SUM(G21:G22)</f>
        <v>181621.09740327997</v>
      </c>
      <c r="H23" s="490">
        <f t="shared" si="0"/>
        <v>0.21652442967240901</v>
      </c>
      <c r="I23" s="472">
        <f>+SUM(I21:I22)</f>
        <v>3013783</v>
      </c>
      <c r="J23" s="463">
        <f>+SUM(J21:J22)</f>
        <v>1473435.3218459999</v>
      </c>
      <c r="K23" s="463">
        <f>+SUM(K21:K22)</f>
        <v>373282.29197565996</v>
      </c>
      <c r="L23" s="490">
        <f t="shared" si="1"/>
        <v>0.25334148465233725</v>
      </c>
      <c r="M23" s="424">
        <f>IFERROR(('A2.9.1'!J23/'A2.9.1'!$F23)^(1/9)-1,0)</f>
        <v>6.4598237242936785E-2</v>
      </c>
      <c r="N23" s="613"/>
    </row>
    <row r="24" spans="2:14" s="116" customFormat="1" ht="12.4" customHeight="1" x14ac:dyDescent="0.2">
      <c r="B24" s="508"/>
      <c r="C24" s="509" t="s">
        <v>82</v>
      </c>
      <c r="D24" s="510"/>
      <c r="E24" s="817"/>
      <c r="F24" s="511"/>
      <c r="G24" s="511"/>
      <c r="H24" s="511"/>
      <c r="I24" s="817"/>
      <c r="J24" s="511"/>
      <c r="K24" s="511"/>
      <c r="L24" s="512"/>
      <c r="N24" s="614"/>
    </row>
    <row r="25" spans="2:14" s="116" customFormat="1" ht="13.35" customHeight="1" x14ac:dyDescent="0.2">
      <c r="B25" s="498"/>
      <c r="C25" s="441" t="s">
        <v>763</v>
      </c>
      <c r="D25" s="442"/>
      <c r="E25" s="818">
        <f>'A2.9.1'!E4/'A2.9.1'!E$20</f>
        <v>7.3827478620723519E-4</v>
      </c>
      <c r="F25" s="513">
        <f>'A2.9.1'!F4/'A2.9.1'!F$20</f>
        <v>3.0043589764577118E-4</v>
      </c>
      <c r="G25" s="513">
        <f>'A2.9.1'!G4/'A2.9.1'!G$20</f>
        <v>1.9272534078063481E-4</v>
      </c>
      <c r="H25" s="513"/>
      <c r="I25" s="818">
        <f>'A2.9.1'!I4/'A2.9.1'!I$20</f>
        <v>9.9542667803222731E-7</v>
      </c>
      <c r="J25" s="513">
        <f>'A2.9.1'!J4/'A2.9.1'!J$20</f>
        <v>8.8128062409495941E-8</v>
      </c>
      <c r="K25" s="513">
        <f>'A2.9.1'!K4/'A2.9.1'!K$20</f>
        <v>0</v>
      </c>
      <c r="L25" s="514"/>
    </row>
    <row r="26" spans="2:14" s="116" customFormat="1" ht="13.35" customHeight="1" x14ac:dyDescent="0.2">
      <c r="B26" s="498"/>
      <c r="C26" s="501" t="s">
        <v>764</v>
      </c>
      <c r="D26" s="442"/>
      <c r="E26" s="818">
        <f>'A2.9.1'!E5/'A2.9.1'!E$20</f>
        <v>1.2429561119695744E-3</v>
      </c>
      <c r="F26" s="513">
        <f>'A2.9.1'!F5/'A2.9.1'!F$20</f>
        <v>4.6033635344739054E-4</v>
      </c>
      <c r="G26" s="513">
        <f>'A2.9.1'!G5/'A2.9.1'!G$20</f>
        <v>3.0423380917751308E-4</v>
      </c>
      <c r="H26" s="513"/>
      <c r="I26" s="818">
        <f>'A2.9.1'!I5/'A2.9.1'!I$20</f>
        <v>1.1248321461764168E-4</v>
      </c>
      <c r="J26" s="513">
        <f>'A2.9.1'!J5/'A2.9.1'!J$20</f>
        <v>4.3636788834033447E-5</v>
      </c>
      <c r="K26" s="513">
        <f>'A2.9.1'!K5/'A2.9.1'!K$20</f>
        <v>3.292841413650953E-5</v>
      </c>
      <c r="L26" s="514"/>
    </row>
    <row r="27" spans="2:14" s="116" customFormat="1" ht="13.35" customHeight="1" x14ac:dyDescent="0.2">
      <c r="B27" s="498"/>
      <c r="C27" s="501" t="s">
        <v>765</v>
      </c>
      <c r="D27" s="442"/>
      <c r="E27" s="818">
        <f>'A2.9.1'!E6/'A2.9.1'!E$20</f>
        <v>1.6972024860449474E-3</v>
      </c>
      <c r="F27" s="513">
        <f>'A2.9.1'!F6/'A2.9.1'!F$20</f>
        <v>6.4719809140346897E-4</v>
      </c>
      <c r="G27" s="513">
        <f>'A2.9.1'!G6/'A2.9.1'!G$20</f>
        <v>4.7192762512430505E-4</v>
      </c>
      <c r="H27" s="513"/>
      <c r="I27" s="818">
        <f>'A2.9.1'!I6/'A2.9.1'!I$20</f>
        <v>8.268677605521034E-4</v>
      </c>
      <c r="J27" s="513">
        <f>'A2.9.1'!J6/'A2.9.1'!J$20</f>
        <v>3.0622908403926495E-4</v>
      </c>
      <c r="K27" s="513">
        <f>'A2.9.1'!K6/'A2.9.1'!K$20</f>
        <v>2.222432136304216E-4</v>
      </c>
      <c r="L27" s="514"/>
    </row>
    <row r="28" spans="2:14" s="116" customFormat="1" ht="13.35" customHeight="1" x14ac:dyDescent="0.2">
      <c r="B28" s="498"/>
      <c r="C28" s="441" t="s">
        <v>766</v>
      </c>
      <c r="D28" s="442"/>
      <c r="E28" s="818">
        <f>'A2.9.1'!E7/'A2.9.1'!E$20</f>
        <v>4.4419256462724759E-3</v>
      </c>
      <c r="F28" s="513">
        <f>'A2.9.1'!F7/'A2.9.1'!F$20</f>
        <v>1.0562339228475715E-3</v>
      </c>
      <c r="G28" s="513">
        <f>'A2.9.1'!G7/'A2.9.1'!G$20</f>
        <v>6.4795908973444354E-4</v>
      </c>
      <c r="H28" s="513"/>
      <c r="I28" s="818">
        <f>'A2.9.1'!I7/'A2.9.1'!I$20</f>
        <v>1.3444896331288615E-3</v>
      </c>
      <c r="J28" s="513">
        <f>'A2.9.1'!J7/'A2.9.1'!J$20</f>
        <v>5.0752922568945969E-4</v>
      </c>
      <c r="K28" s="513">
        <f>'A2.9.1'!K7/'A2.9.1'!K$20</f>
        <v>3.5977865349357913E-4</v>
      </c>
      <c r="L28" s="514"/>
    </row>
    <row r="29" spans="2:14" s="116" customFormat="1" ht="13.35" customHeight="1" x14ac:dyDescent="0.2">
      <c r="B29" s="498"/>
      <c r="C29" s="441" t="s">
        <v>767</v>
      </c>
      <c r="D29" s="442"/>
      <c r="E29" s="818">
        <f>'A2.9.1'!E8/'A2.9.1'!E$20</f>
        <v>5.4882518084414175E-2</v>
      </c>
      <c r="F29" s="513">
        <f>'A2.9.1'!F8/'A2.9.1'!F$20</f>
        <v>1.9556482395908285E-2</v>
      </c>
      <c r="G29" s="513">
        <f>'A2.9.1'!G8/'A2.9.1'!G$20</f>
        <v>9.0133215996658581E-3</v>
      </c>
      <c r="H29" s="513"/>
      <c r="I29" s="818">
        <f>'A2.9.1'!I8/'A2.9.1'!I$20</f>
        <v>1.7814819447850095E-3</v>
      </c>
      <c r="J29" s="513">
        <f>'A2.9.1'!J8/'A2.9.1'!J$20</f>
        <v>7.8976398335699996E-4</v>
      </c>
      <c r="K29" s="513">
        <f>'A2.9.1'!K8/'A2.9.1'!K$20</f>
        <v>5.8261557409795611E-4</v>
      </c>
      <c r="L29" s="514"/>
    </row>
    <row r="30" spans="2:14" s="116" customFormat="1" ht="13.35" customHeight="1" x14ac:dyDescent="0.2">
      <c r="B30" s="498"/>
      <c r="C30" s="441" t="s">
        <v>768</v>
      </c>
      <c r="D30" s="442"/>
      <c r="E30" s="818">
        <f>'A2.9.1'!E9/'A2.9.1'!E$20</f>
        <v>0.12985473738487477</v>
      </c>
      <c r="F30" s="513">
        <f>'A2.9.1'!F9/'A2.9.1'!F$20</f>
        <v>8.7135950757330882E-2</v>
      </c>
      <c r="G30" s="513">
        <f>'A2.9.1'!G9/'A2.9.1'!G$20</f>
        <v>6.0864239825754778E-2</v>
      </c>
      <c r="H30" s="513"/>
      <c r="I30" s="818">
        <f>'A2.9.1'!I9/'A2.9.1'!I$20</f>
        <v>8.165153231005683E-3</v>
      </c>
      <c r="J30" s="513">
        <f>'A2.9.1'!J9/'A2.9.1'!J$20</f>
        <v>5.7643357296192944E-3</v>
      </c>
      <c r="K30" s="513">
        <f>'A2.9.1'!K9/'A2.9.1'!K$20</f>
        <v>4.6204079969656342E-3</v>
      </c>
      <c r="L30" s="514"/>
    </row>
    <row r="31" spans="2:14" s="116" customFormat="1" ht="13.35" customHeight="1" x14ac:dyDescent="0.2">
      <c r="B31" s="498"/>
      <c r="C31" s="441" t="s">
        <v>769</v>
      </c>
      <c r="D31" s="442"/>
      <c r="E31" s="818">
        <f>'A2.9.1'!E10/'A2.9.1'!E$20</f>
        <v>0.14149459333999828</v>
      </c>
      <c r="F31" s="513">
        <f>'A2.9.1'!F10/'A2.9.1'!F$20</f>
        <v>0.12714172618667771</v>
      </c>
      <c r="G31" s="513">
        <f>'A2.9.1'!G10/'A2.9.1'!G$20</f>
        <v>0.11046741154239756</v>
      </c>
      <c r="H31" s="513"/>
      <c r="I31" s="818">
        <f>'A2.9.1'!I10/'A2.9.1'!I$20</f>
        <v>7.1858856460468454E-2</v>
      </c>
      <c r="J31" s="513">
        <f>'A2.9.1'!J10/'A2.9.1'!J$20</f>
        <v>6.4185406369594675E-2</v>
      </c>
      <c r="K31" s="513">
        <f>'A2.9.1'!K10/'A2.9.1'!K$20</f>
        <v>5.6865123812313331E-2</v>
      </c>
      <c r="L31" s="514"/>
      <c r="M31" s="515"/>
    </row>
    <row r="32" spans="2:14" s="116" customFormat="1" ht="13.35" customHeight="1" x14ac:dyDescent="0.2">
      <c r="B32" s="498"/>
      <c r="C32" s="441" t="s">
        <v>770</v>
      </c>
      <c r="D32" s="442"/>
      <c r="E32" s="818">
        <f>'A2.9.1'!E11/'A2.9.1'!E$20</f>
        <v>0.14116444349178425</v>
      </c>
      <c r="F32" s="513">
        <f>'A2.9.1'!F11/'A2.9.1'!F$20</f>
        <v>0.15230787843806032</v>
      </c>
      <c r="G32" s="513">
        <f>'A2.9.1'!G11/'A2.9.1'!G$20</f>
        <v>0.15088397650594257</v>
      </c>
      <c r="H32" s="513"/>
      <c r="I32" s="818">
        <f>'A2.9.1'!I11/'A2.9.1'!I$20</f>
        <v>0.1388314951673694</v>
      </c>
      <c r="J32" s="513">
        <f>'A2.9.1'!J11/'A2.9.1'!J$20</f>
        <v>0.14077942465579096</v>
      </c>
      <c r="K32" s="513">
        <f>'A2.9.1'!K11/'A2.9.1'!K$20</f>
        <v>0.13422136095174575</v>
      </c>
      <c r="L32" s="514"/>
      <c r="N32" s="515"/>
    </row>
    <row r="33" spans="2:14" s="116" customFormat="1" ht="13.35" customHeight="1" x14ac:dyDescent="0.2">
      <c r="B33" s="498"/>
      <c r="C33" s="441" t="s">
        <v>771</v>
      </c>
      <c r="D33" s="442"/>
      <c r="E33" s="818">
        <f>'A2.9.1'!E12/'A2.9.1'!E$20</f>
        <v>0.13863473249401168</v>
      </c>
      <c r="F33" s="513">
        <f>'A2.9.1'!F12/'A2.9.1'!F$20</f>
        <v>0.16401115354486509</v>
      </c>
      <c r="G33" s="513">
        <f>'A2.9.1'!G12/'A2.9.1'!G$20</f>
        <v>0.17218680170024803</v>
      </c>
      <c r="H33" s="513"/>
      <c r="I33" s="818">
        <f>'A2.9.1'!I12/'A2.9.1'!I$20</f>
        <v>0.1389648823422257</v>
      </c>
      <c r="J33" s="513">
        <f>'A2.9.1'!J12/'A2.9.1'!J$20</f>
        <v>0.15512560806920128</v>
      </c>
      <c r="K33" s="513">
        <f>'A2.9.1'!K12/'A2.9.1'!K$20</f>
        <v>0.15818102596709874</v>
      </c>
      <c r="L33" s="514"/>
    </row>
    <row r="34" spans="2:14" s="116" customFormat="1" ht="13.35" customHeight="1" x14ac:dyDescent="0.2">
      <c r="B34" s="498"/>
      <c r="C34" s="441" t="s">
        <v>772</v>
      </c>
      <c r="D34" s="442"/>
      <c r="E34" s="818">
        <f>'A2.9.1'!E13/'A2.9.1'!E$20</f>
        <v>0.11985202650622158</v>
      </c>
      <c r="F34" s="513">
        <f>'A2.9.1'!F13/'A2.9.1'!F$20</f>
        <v>0.14630909593743355</v>
      </c>
      <c r="G34" s="513">
        <f>'A2.9.1'!G13/'A2.9.1'!G$20</f>
        <v>0.15714828640537967</v>
      </c>
      <c r="H34" s="513"/>
      <c r="I34" s="818">
        <f>'A2.9.1'!I13/'A2.9.1'!I$20</f>
        <v>0.14307533090471344</v>
      </c>
      <c r="J34" s="513">
        <f>'A2.9.1'!J13/'A2.9.1'!J$20</f>
        <v>0.16810597072946265</v>
      </c>
      <c r="K34" s="513">
        <f>'A2.9.1'!K13/'A2.9.1'!K$20</f>
        <v>0.17800740192337522</v>
      </c>
      <c r="L34" s="514"/>
    </row>
    <row r="35" spans="2:14" s="116" customFormat="1" ht="13.35" customHeight="1" x14ac:dyDescent="0.2">
      <c r="B35" s="498"/>
      <c r="C35" s="441" t="s">
        <v>760</v>
      </c>
      <c r="D35" s="442"/>
      <c r="E35" s="818">
        <f>'A2.9.1'!E14/'A2.9.1'!E$20</f>
        <v>9.9620642893001918E-2</v>
      </c>
      <c r="F35" s="513">
        <f>'A2.9.1'!F14/'A2.9.1'!F$20</f>
        <v>0.12709682032134537</v>
      </c>
      <c r="G35" s="513">
        <f>'A2.9.1'!G14/'A2.9.1'!G$20</f>
        <v>0.14181120290954075</v>
      </c>
      <c r="H35" s="513"/>
      <c r="I35" s="818">
        <f>'A2.9.1'!I14/'A2.9.1'!I$20</f>
        <v>0.13422764678147034</v>
      </c>
      <c r="J35" s="513">
        <f>'A2.9.1'!J14/'A2.9.1'!J$20</f>
        <v>0.15737287107009879</v>
      </c>
      <c r="K35" s="513">
        <f>'A2.9.1'!K14/'A2.9.1'!K$20</f>
        <v>0.16788716215468474</v>
      </c>
      <c r="L35" s="514"/>
    </row>
    <row r="36" spans="2:14" s="116" customFormat="1" ht="13.35" customHeight="1" x14ac:dyDescent="0.2">
      <c r="B36" s="498"/>
      <c r="C36" s="441" t="s">
        <v>755</v>
      </c>
      <c r="D36" s="442"/>
      <c r="E36" s="818">
        <f>'A2.9.1'!E15/'A2.9.1'!E$20</f>
        <v>6.7820410427691713E-2</v>
      </c>
      <c r="F36" s="513">
        <f>'A2.9.1'!F15/'A2.9.1'!F$20</f>
        <v>8.6882611754933656E-2</v>
      </c>
      <c r="G36" s="513">
        <f>'A2.9.1'!G15/'A2.9.1'!G$20</f>
        <v>0.10125599577567514</v>
      </c>
      <c r="H36" s="513"/>
      <c r="I36" s="818">
        <f>'A2.9.1'!I15/'A2.9.1'!I$20</f>
        <v>0.11721149133829475</v>
      </c>
      <c r="J36" s="513">
        <f>'A2.9.1'!J15/'A2.9.1'!J$20</f>
        <v>0.12828173682180496</v>
      </c>
      <c r="K36" s="513">
        <f>'A2.9.1'!K15/'A2.9.1'!K$20</f>
        <v>0.13830831659251713</v>
      </c>
      <c r="L36" s="514"/>
    </row>
    <row r="37" spans="2:14" s="116" customFormat="1" ht="13.35" customHeight="1" x14ac:dyDescent="0.2">
      <c r="B37" s="498"/>
      <c r="C37" s="441" t="s">
        <v>756</v>
      </c>
      <c r="D37" s="442"/>
      <c r="E37" s="818">
        <f>'A2.9.1'!E16/'A2.9.1'!E$20</f>
        <v>4.2831882720156027E-2</v>
      </c>
      <c r="F37" s="513">
        <f>'A2.9.1'!F16/'A2.9.1'!F$20</f>
        <v>4.9378453597468126E-2</v>
      </c>
      <c r="G37" s="513">
        <f>'A2.9.1'!G16/'A2.9.1'!G$20</f>
        <v>5.9208748105360788E-2</v>
      </c>
      <c r="H37" s="513"/>
      <c r="I37" s="818">
        <f>'A2.9.1'!I16/'A2.9.1'!I$20</f>
        <v>9.3380313048417887E-2</v>
      </c>
      <c r="J37" s="513">
        <f>'A2.9.1'!J16/'A2.9.1'!J$20</f>
        <v>8.6667669310391937E-2</v>
      </c>
      <c r="K37" s="513">
        <f>'A2.9.1'!K16/'A2.9.1'!K$20</f>
        <v>9.3673464201484313E-2</v>
      </c>
      <c r="L37" s="514"/>
    </row>
    <row r="38" spans="2:14" s="116" customFormat="1" ht="12.4" customHeight="1" x14ac:dyDescent="0.2">
      <c r="B38" s="498"/>
      <c r="C38" s="441" t="s">
        <v>757</v>
      </c>
      <c r="D38" s="442"/>
      <c r="E38" s="818">
        <f>'A2.9.1'!E17/'A2.9.1'!E$20</f>
        <v>2.7707701583027045E-2</v>
      </c>
      <c r="F38" s="513">
        <f>'A2.9.1'!F17/'A2.9.1'!F$20</f>
        <v>2.1710238133378929E-2</v>
      </c>
      <c r="G38" s="513">
        <f>'A2.9.1'!G17/'A2.9.1'!G$20</f>
        <v>2.2976647402223205E-2</v>
      </c>
      <c r="H38" s="513"/>
      <c r="I38" s="818">
        <f>'A2.9.1'!I17/'A2.9.1'!I$20</f>
        <v>6.1996832552310505E-2</v>
      </c>
      <c r="J38" s="513">
        <f>'A2.9.1'!J17/'A2.9.1'!J$20</f>
        <v>4.1976009007651791E-2</v>
      </c>
      <c r="K38" s="513">
        <f>'A2.9.1'!K17/'A2.9.1'!K$20</f>
        <v>3.4141197539745601E-2</v>
      </c>
      <c r="L38" s="514"/>
    </row>
    <row r="39" spans="2:14" s="116" customFormat="1" ht="12.4" customHeight="1" x14ac:dyDescent="0.2">
      <c r="B39" s="498"/>
      <c r="C39" s="441" t="s">
        <v>758</v>
      </c>
      <c r="D39" s="442"/>
      <c r="E39" s="818">
        <f>'A2.9.1'!E18/'A2.9.1'!E$20</f>
        <v>1.588535073693096E-2</v>
      </c>
      <c r="F39" s="513">
        <f>'A2.9.1'!F18/'A2.9.1'!F$20</f>
        <v>9.4447760852403116E-3</v>
      </c>
      <c r="G39" s="513">
        <f>'A2.9.1'!G18/'A2.9.1'!G$20</f>
        <v>8.1042918459616024E-3</v>
      </c>
      <c r="H39" s="513"/>
      <c r="I39" s="818">
        <f>'A2.9.1'!I18/'A2.9.1'!I$20</f>
        <v>3.9416241978934778E-2</v>
      </c>
      <c r="J39" s="513">
        <f>'A2.9.1'!J18/'A2.9.1'!J$20</f>
        <v>2.3763982715665929E-2</v>
      </c>
      <c r="K39" s="513">
        <f>'A2.9.1'!K18/'A2.9.1'!K$20</f>
        <v>1.6602280549633201E-2</v>
      </c>
      <c r="L39" s="514"/>
    </row>
    <row r="40" spans="2:14" s="116" customFormat="1" ht="12.4" customHeight="1" x14ac:dyDescent="0.2">
      <c r="B40" s="498"/>
      <c r="C40" s="441" t="s">
        <v>759</v>
      </c>
      <c r="D40" s="442"/>
      <c r="E40" s="818">
        <f>'A2.9.1'!E19/'A2.9.1'!E$20</f>
        <v>1.2130601307393398E-2</v>
      </c>
      <c r="F40" s="513">
        <f>'A2.9.1'!F19/'A2.9.1'!F$20</f>
        <v>6.5606085820134477E-3</v>
      </c>
      <c r="G40" s="513">
        <f>'A2.9.1'!G19/'A2.9.1'!G$20</f>
        <v>4.4622305170333365E-3</v>
      </c>
      <c r="H40" s="513"/>
      <c r="I40" s="818">
        <f>'A2.9.1'!I19/'A2.9.1'!I$20</f>
        <v>4.8805438215027426E-2</v>
      </c>
      <c r="J40" s="513">
        <f>'A2.9.1'!J19/'A2.9.1'!J$20</f>
        <v>2.6329738310735828E-2</v>
      </c>
      <c r="K40" s="513">
        <f>'A2.9.1'!K19/'A2.9.1'!K$20</f>
        <v>1.6294692455077975E-2</v>
      </c>
      <c r="L40" s="514"/>
    </row>
    <row r="41" spans="2:14" s="116" customFormat="1" ht="12.4" customHeight="1" x14ac:dyDescent="0.2">
      <c r="B41" s="565"/>
      <c r="C41" s="566" t="s">
        <v>8</v>
      </c>
      <c r="D41" s="567"/>
      <c r="E41" s="819">
        <f>SUM(E25:E40)</f>
        <v>1</v>
      </c>
      <c r="F41" s="615">
        <f>SUM(F25:F40)</f>
        <v>0.99999999999999989</v>
      </c>
      <c r="G41" s="615">
        <f>SUM(G25:G40)</f>
        <v>1.0000000000000002</v>
      </c>
      <c r="H41" s="615"/>
      <c r="I41" s="819">
        <f>SUM(I25:I40)</f>
        <v>1</v>
      </c>
      <c r="J41" s="615">
        <f>SUM(J25:J40)</f>
        <v>1.0000000000000002</v>
      </c>
      <c r="K41" s="615">
        <f>SUM(K25:K40)</f>
        <v>1</v>
      </c>
      <c r="L41" s="616"/>
    </row>
    <row r="42" spans="2:14" s="116" customFormat="1" ht="12.4" customHeight="1" x14ac:dyDescent="0.2">
      <c r="B42" s="564"/>
      <c r="C42" s="441" t="s">
        <v>761</v>
      </c>
      <c r="D42" s="442"/>
      <c r="E42" s="420">
        <f>'A2.9.1'!E21/'A2.9.1'!E$20</f>
        <v>0.83362405322480082</v>
      </c>
      <c r="F42" s="486">
        <f>'A2.9.1'!F21/'A2.9.1'!F$20</f>
        <v>0.82602331184696542</v>
      </c>
      <c r="G42" s="486">
        <f>'A2.9.1'!G21/'A2.9.1'!G$20</f>
        <v>0.80399208635374597</v>
      </c>
      <c r="H42" s="486"/>
      <c r="I42" s="420">
        <f>'A2.9.1'!I21/'A2.9.1'!I$20</f>
        <v>0.63918968286701461</v>
      </c>
      <c r="J42" s="486">
        <f>'A2.9.1'!J21/'A2.9.1'!J$20</f>
        <v>0.69298086383374979</v>
      </c>
      <c r="K42" s="486">
        <f>'A2.9.1'!K21/'A2.9.1'!K$20</f>
        <v>0.70098004866154184</v>
      </c>
      <c r="L42" s="422"/>
    </row>
    <row r="43" spans="2:14" s="116" customFormat="1" ht="13.35" customHeight="1" x14ac:dyDescent="0.2">
      <c r="B43" s="504"/>
      <c r="C43" s="453" t="s">
        <v>762</v>
      </c>
      <c r="D43" s="454"/>
      <c r="E43" s="491">
        <f>'A2.9.1'!E22/'A2.9.1'!E$20</f>
        <v>0.16637594677519915</v>
      </c>
      <c r="F43" s="488">
        <f>'A2.9.1'!F22/'A2.9.1'!F$20</f>
        <v>0.17397668815303449</v>
      </c>
      <c r="G43" s="488">
        <f>'A2.9.1'!G22/'A2.9.1'!G$20</f>
        <v>0.19600791364625408</v>
      </c>
      <c r="H43" s="488"/>
      <c r="I43" s="491">
        <f>'A2.9.1'!I22/'A2.9.1'!I$20</f>
        <v>0.36081031713298534</v>
      </c>
      <c r="J43" s="488">
        <f>'A2.9.1'!J22/'A2.9.1'!J$20</f>
        <v>0.30701913616625043</v>
      </c>
      <c r="K43" s="488">
        <f>'A2.9.1'!K22/'A2.9.1'!K$20</f>
        <v>0.29901995133845821</v>
      </c>
      <c r="L43" s="470"/>
      <c r="M43" s="486"/>
    </row>
    <row r="44" spans="2:14" s="116" customFormat="1" ht="12.4" customHeight="1" x14ac:dyDescent="0.2">
      <c r="B44" s="506"/>
      <c r="C44" s="459" t="s">
        <v>8</v>
      </c>
      <c r="D44" s="460"/>
      <c r="E44" s="492">
        <f>+SUM(E42:E43)</f>
        <v>1</v>
      </c>
      <c r="F44" s="490">
        <f>+SUM(F42:F43)</f>
        <v>0.99999999999999989</v>
      </c>
      <c r="G44" s="490">
        <f>+SUM(G42:G43)</f>
        <v>1</v>
      </c>
      <c r="H44" s="490"/>
      <c r="I44" s="492">
        <f>+SUM(I42:I43)</f>
        <v>1</v>
      </c>
      <c r="J44" s="490">
        <f>+SUM(J42:J43)</f>
        <v>1.0000000000000002</v>
      </c>
      <c r="K44" s="490">
        <f>+SUM(K42:K43)</f>
        <v>1</v>
      </c>
      <c r="L44" s="425"/>
      <c r="M44" s="486"/>
      <c r="N44" s="613"/>
    </row>
    <row r="45" spans="2:14" s="116" customFormat="1" ht="12.4" customHeight="1" x14ac:dyDescent="0.2">
      <c r="M45" s="611"/>
      <c r="N45" s="613"/>
    </row>
    <row r="46" spans="2:14" s="116" customFormat="1" ht="12.4" customHeight="1" x14ac:dyDescent="0.2">
      <c r="N46" s="614"/>
    </row>
    <row r="47" spans="2:14" s="116" customFormat="1" ht="13.35" customHeight="1" x14ac:dyDescent="0.2">
      <c r="B47"/>
      <c r="C47"/>
      <c r="D47"/>
      <c r="E47"/>
      <c r="F47"/>
      <c r="G47"/>
      <c r="H47"/>
      <c r="I47"/>
      <c r="J47" s="109" t="s">
        <v>245</v>
      </c>
      <c r="K47"/>
      <c r="L47"/>
    </row>
    <row r="48" spans="2:14" s="116" customFormat="1" ht="13.35" customHeight="1" x14ac:dyDescent="0.2">
      <c r="B48" s="115">
        <v>0.5</v>
      </c>
      <c r="C48" s="115"/>
      <c r="D48" s="115"/>
      <c r="E48" s="115"/>
      <c r="F48" s="115"/>
      <c r="G48" s="115"/>
      <c r="H48" s="115"/>
      <c r="I48" s="115"/>
      <c r="J48" s="115"/>
      <c r="K48" s="115"/>
      <c r="L48" s="115"/>
      <c r="M48"/>
    </row>
    <row r="49" spans="2:13" customFormat="1" ht="13.35" customHeight="1" x14ac:dyDescent="0.2">
      <c r="B49" s="115"/>
      <c r="C49" s="115"/>
      <c r="D49" s="115"/>
      <c r="E49" s="115"/>
      <c r="F49" s="115"/>
      <c r="G49" s="115"/>
      <c r="H49" s="115"/>
      <c r="I49" s="115"/>
      <c r="J49" s="115"/>
      <c r="K49" s="115"/>
      <c r="L49" s="115"/>
      <c r="M49" s="115"/>
    </row>
  </sheetData>
  <mergeCells count="4">
    <mergeCell ref="C3:D3"/>
    <mergeCell ref="B1:M1"/>
    <mergeCell ref="E2:H2"/>
    <mergeCell ref="I2:L2"/>
  </mergeCells>
  <hyperlinks>
    <hyperlink ref="J47" location="CONTENTS!A1" display="BACK TO CONTENTS" xr:uid="{00000000-0004-0000-5600-000000000000}"/>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G20 I20:K20 M5 M6 M7 M8 M9 H10 M10 H11 M11 H12 M12 H13 M13 H14 M14 H15 M15 H16 M16 H17 M17 H18 M18 M19 H5 H6 H7 H8 H9 M20:M23 L5:L9 H4 G23 I23:K23" unlockedFormula="1"/>
    <ignoredError sqref="H20 H23" formula="1" unlockedFormula="1"/>
    <ignoredError sqref="I21:K22 G21:G22" formulaRange="1" unlockedFormula="1"/>
    <ignoredError sqref="H21:H22" formula="1" formulaRange="1" unlockedFormula="1"/>
    <ignoredError sqref="E21:F22" formulaRange="1"/>
  </ignoredError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2">
    <tabColor theme="7" tint="0.79998168889431442"/>
    <pageSetUpPr fitToPage="1"/>
  </sheetPr>
  <dimension ref="A1:N80"/>
  <sheetViews>
    <sheetView showGridLines="0" zoomScaleNormal="100" zoomScaleSheetLayoutView="90" workbookViewId="0"/>
  </sheetViews>
  <sheetFormatPr defaultColWidth="9.140625" defaultRowHeight="11.25" outlineLevelRow="1" x14ac:dyDescent="0.2"/>
  <cols>
    <col min="1" max="1" width="4.85546875" style="390" customWidth="1"/>
    <col min="2" max="2" width="0.85546875" style="341" customWidth="1"/>
    <col min="3" max="3" width="31.7109375" style="341" customWidth="1"/>
    <col min="4" max="4" width="5.140625" style="341" bestFit="1" customWidth="1"/>
    <col min="5" max="8" width="9.28515625" style="341" customWidth="1"/>
    <col min="9" max="9" width="9.28515625" style="342" customWidth="1"/>
    <col min="10" max="12" width="9.28515625" style="347" customWidth="1"/>
    <col min="13" max="16384" width="9.140625" style="347"/>
  </cols>
  <sheetData>
    <row r="1" spans="1:12" ht="15" customHeight="1" x14ac:dyDescent="0.2">
      <c r="B1" s="357" t="s">
        <v>1108</v>
      </c>
      <c r="C1" s="391"/>
      <c r="D1" s="391"/>
      <c r="E1" s="391"/>
      <c r="F1" s="391"/>
      <c r="G1" s="391"/>
      <c r="H1" s="391"/>
    </row>
    <row r="2" spans="1:12" s="346" customFormat="1" ht="13.35" customHeight="1" x14ac:dyDescent="0.2">
      <c r="A2" s="392"/>
      <c r="B2" s="393"/>
      <c r="C2" s="1479" t="s">
        <v>156</v>
      </c>
      <c r="D2" s="1480"/>
      <c r="E2" s="1423">
        <v>2021</v>
      </c>
      <c r="F2" s="1424"/>
      <c r="G2" s="1424"/>
      <c r="H2" s="1425"/>
      <c r="I2" s="1423">
        <v>2022</v>
      </c>
      <c r="J2" s="1424"/>
      <c r="K2" s="1424"/>
      <c r="L2" s="1425"/>
    </row>
    <row r="3" spans="1:12" ht="12.6" customHeight="1" x14ac:dyDescent="0.15">
      <c r="A3" s="394"/>
      <c r="B3" s="1253"/>
      <c r="C3" s="1504" t="s">
        <v>329</v>
      </c>
      <c r="D3" s="1505"/>
      <c r="E3" s="1510" t="s">
        <v>313</v>
      </c>
      <c r="F3" s="1498" t="s">
        <v>330</v>
      </c>
      <c r="G3" s="1498" t="s">
        <v>326</v>
      </c>
      <c r="H3" s="1501" t="s">
        <v>327</v>
      </c>
      <c r="I3" s="1510" t="s">
        <v>313</v>
      </c>
      <c r="J3" s="1498" t="s">
        <v>330</v>
      </c>
      <c r="K3" s="1498" t="s">
        <v>326</v>
      </c>
      <c r="L3" s="1501" t="s">
        <v>327</v>
      </c>
    </row>
    <row r="4" spans="1:12" ht="12.6" customHeight="1" x14ac:dyDescent="0.15">
      <c r="A4" s="394"/>
      <c r="B4" s="396"/>
      <c r="C4" s="1506"/>
      <c r="D4" s="1507"/>
      <c r="E4" s="1511"/>
      <c r="F4" s="1499"/>
      <c r="G4" s="1499"/>
      <c r="H4" s="1502"/>
      <c r="I4" s="1511"/>
      <c r="J4" s="1499"/>
      <c r="K4" s="1499"/>
      <c r="L4" s="1502"/>
    </row>
    <row r="5" spans="1:12" ht="12.6" customHeight="1" x14ac:dyDescent="0.15">
      <c r="A5" s="394"/>
      <c r="B5" s="396"/>
      <c r="C5" s="1506"/>
      <c r="D5" s="1507"/>
      <c r="E5" s="1511"/>
      <c r="F5" s="1499"/>
      <c r="G5" s="1499"/>
      <c r="H5" s="1502"/>
      <c r="I5" s="1511"/>
      <c r="J5" s="1499"/>
      <c r="K5" s="1499"/>
      <c r="L5" s="1502"/>
    </row>
    <row r="6" spans="1:12" ht="12.6" customHeight="1" x14ac:dyDescent="0.15">
      <c r="A6" s="394"/>
      <c r="B6" s="397"/>
      <c r="C6" s="1508"/>
      <c r="D6" s="1509"/>
      <c r="E6" s="1512"/>
      <c r="F6" s="1500"/>
      <c r="G6" s="1500"/>
      <c r="H6" s="1503"/>
      <c r="I6" s="1512"/>
      <c r="J6" s="1500"/>
      <c r="K6" s="1500"/>
      <c r="L6" s="1503"/>
    </row>
    <row r="7" spans="1:12" s="350" customFormat="1" ht="13.35" customHeight="1" outlineLevel="1" x14ac:dyDescent="0.2">
      <c r="A7" s="398"/>
      <c r="B7" s="1264"/>
      <c r="C7" s="1254" t="s">
        <v>331</v>
      </c>
      <c r="D7" s="1255" t="s">
        <v>532</v>
      </c>
      <c r="E7" s="367">
        <v>4872</v>
      </c>
      <c r="F7" s="367">
        <v>1129</v>
      </c>
      <c r="G7" s="367">
        <v>186</v>
      </c>
      <c r="H7" s="368">
        <f>+F7*1000000/E7</f>
        <v>231732.34811165844</v>
      </c>
      <c r="I7" s="367">
        <v>4737</v>
      </c>
      <c r="J7" s="367">
        <v>1122</v>
      </c>
      <c r="K7" s="367">
        <v>182</v>
      </c>
      <c r="L7" s="1265">
        <f t="shared" ref="L7:L40" si="0">+J7*1000000/I7</f>
        <v>236858.77137428752</v>
      </c>
    </row>
    <row r="8" spans="1:12" s="350" customFormat="1" ht="13.35" customHeight="1" outlineLevel="1" x14ac:dyDescent="0.2">
      <c r="A8" s="398"/>
      <c r="B8" s="348"/>
      <c r="C8" s="349" t="s">
        <v>332</v>
      </c>
      <c r="D8" s="351" t="s">
        <v>533</v>
      </c>
      <c r="E8" s="367">
        <v>2640</v>
      </c>
      <c r="F8" s="367">
        <v>553</v>
      </c>
      <c r="G8" s="367">
        <v>90</v>
      </c>
      <c r="H8" s="543">
        <f t="shared" ref="H8:H40" si="1">+F8*1000000/E8</f>
        <v>209469.69696969696</v>
      </c>
      <c r="I8" s="367">
        <v>2608</v>
      </c>
      <c r="J8" s="367">
        <v>604</v>
      </c>
      <c r="K8" s="367">
        <v>104</v>
      </c>
      <c r="L8" s="543">
        <f t="shared" si="0"/>
        <v>231595.09202453989</v>
      </c>
    </row>
    <row r="9" spans="1:12" s="350" customFormat="1" ht="13.35" customHeight="1" outlineLevel="1" x14ac:dyDescent="0.2">
      <c r="A9" s="398"/>
      <c r="B9" s="348"/>
      <c r="C9" s="349" t="s">
        <v>333</v>
      </c>
      <c r="D9" s="351" t="s">
        <v>534</v>
      </c>
      <c r="E9" s="367">
        <v>105285</v>
      </c>
      <c r="F9" s="367">
        <v>30543</v>
      </c>
      <c r="G9" s="367">
        <v>5741</v>
      </c>
      <c r="H9" s="543">
        <f t="shared" si="1"/>
        <v>290098.30460179516</v>
      </c>
      <c r="I9" s="367">
        <v>103571</v>
      </c>
      <c r="J9" s="367">
        <v>31943</v>
      </c>
      <c r="K9" s="367">
        <v>6040</v>
      </c>
      <c r="L9" s="543">
        <f t="shared" si="0"/>
        <v>308416.44861978741</v>
      </c>
    </row>
    <row r="10" spans="1:12" s="350" customFormat="1" ht="13.35" customHeight="1" outlineLevel="1" x14ac:dyDescent="0.2">
      <c r="A10" s="398"/>
      <c r="B10" s="348"/>
      <c r="C10" s="349" t="s">
        <v>786</v>
      </c>
      <c r="D10" s="351" t="s">
        <v>535</v>
      </c>
      <c r="E10" s="367">
        <v>6040</v>
      </c>
      <c r="F10" s="367">
        <v>1262</v>
      </c>
      <c r="G10" s="367">
        <v>211</v>
      </c>
      <c r="H10" s="543">
        <f t="shared" si="1"/>
        <v>208940.39735099339</v>
      </c>
      <c r="I10" s="367">
        <v>6111</v>
      </c>
      <c r="J10" s="367">
        <v>1352</v>
      </c>
      <c r="K10" s="367">
        <v>218</v>
      </c>
      <c r="L10" s="543">
        <f t="shared" si="0"/>
        <v>221240.3861888398</v>
      </c>
    </row>
    <row r="11" spans="1:12" s="350" customFormat="1" ht="13.35" customHeight="1" outlineLevel="1" x14ac:dyDescent="0.2">
      <c r="A11" s="398"/>
      <c r="B11" s="348"/>
      <c r="C11" s="349" t="s">
        <v>334</v>
      </c>
      <c r="D11" s="351" t="s">
        <v>536</v>
      </c>
      <c r="E11" s="367">
        <v>4023</v>
      </c>
      <c r="F11" s="367">
        <v>934</v>
      </c>
      <c r="G11" s="367">
        <v>152</v>
      </c>
      <c r="H11" s="543">
        <f t="shared" si="1"/>
        <v>232165.05095699726</v>
      </c>
      <c r="I11" s="367">
        <v>3876</v>
      </c>
      <c r="J11" s="367">
        <v>965</v>
      </c>
      <c r="K11" s="367">
        <v>155</v>
      </c>
      <c r="L11" s="543">
        <f t="shared" si="0"/>
        <v>248968.00825593396</v>
      </c>
    </row>
    <row r="12" spans="1:12" s="350" customFormat="1" ht="13.35" customHeight="1" outlineLevel="1" x14ac:dyDescent="0.2">
      <c r="A12" s="398"/>
      <c r="B12" s="348"/>
      <c r="C12" s="349" t="s">
        <v>335</v>
      </c>
      <c r="D12" s="351" t="s">
        <v>537</v>
      </c>
      <c r="E12" s="367">
        <v>3360</v>
      </c>
      <c r="F12" s="367">
        <v>705</v>
      </c>
      <c r="G12" s="367">
        <v>112</v>
      </c>
      <c r="H12" s="543">
        <f t="shared" si="1"/>
        <v>209821.42857142858</v>
      </c>
      <c r="I12" s="367">
        <v>3135</v>
      </c>
      <c r="J12" s="367">
        <v>733</v>
      </c>
      <c r="K12" s="367">
        <v>117</v>
      </c>
      <c r="L12" s="543">
        <f t="shared" si="0"/>
        <v>233811.80223285485</v>
      </c>
    </row>
    <row r="13" spans="1:12" s="350" customFormat="1" ht="13.35" customHeight="1" outlineLevel="1" x14ac:dyDescent="0.2">
      <c r="A13" s="398"/>
      <c r="B13" s="348"/>
      <c r="C13" s="349" t="s">
        <v>336</v>
      </c>
      <c r="D13" s="351" t="s">
        <v>538</v>
      </c>
      <c r="E13" s="367">
        <v>4413</v>
      </c>
      <c r="F13" s="367">
        <v>930</v>
      </c>
      <c r="G13" s="367">
        <v>141</v>
      </c>
      <c r="H13" s="543">
        <f t="shared" si="1"/>
        <v>210740.99252209382</v>
      </c>
      <c r="I13" s="367">
        <v>3994</v>
      </c>
      <c r="J13" s="367">
        <v>965</v>
      </c>
      <c r="K13" s="367">
        <v>148</v>
      </c>
      <c r="L13" s="543">
        <f t="shared" si="0"/>
        <v>241612.41862794192</v>
      </c>
    </row>
    <row r="14" spans="1:12" s="350" customFormat="1" ht="13.35" customHeight="1" outlineLevel="1" x14ac:dyDescent="0.2">
      <c r="A14" s="398"/>
      <c r="B14" s="348"/>
      <c r="C14" s="349" t="s">
        <v>787</v>
      </c>
      <c r="D14" s="351" t="s">
        <v>788</v>
      </c>
      <c r="E14" s="367">
        <v>15938</v>
      </c>
      <c r="F14" s="367">
        <v>4258</v>
      </c>
      <c r="G14" s="367">
        <v>735</v>
      </c>
      <c r="H14" s="543">
        <f t="shared" si="1"/>
        <v>267160.24595306814</v>
      </c>
      <c r="I14" s="367">
        <v>15870</v>
      </c>
      <c r="J14" s="367">
        <v>4477</v>
      </c>
      <c r="K14" s="367">
        <v>767</v>
      </c>
      <c r="L14" s="543">
        <f t="shared" si="0"/>
        <v>282104.59987397608</v>
      </c>
    </row>
    <row r="15" spans="1:12" s="350" customFormat="1" ht="13.35" customHeight="1" outlineLevel="1" x14ac:dyDescent="0.2">
      <c r="A15" s="398"/>
      <c r="B15" s="348"/>
      <c r="C15" s="349" t="s">
        <v>337</v>
      </c>
      <c r="D15" s="351" t="s">
        <v>539</v>
      </c>
      <c r="E15" s="367">
        <v>1222</v>
      </c>
      <c r="F15" s="367">
        <v>286</v>
      </c>
      <c r="G15" s="367">
        <v>54</v>
      </c>
      <c r="H15" s="543">
        <f t="shared" si="1"/>
        <v>234042.55319148937</v>
      </c>
      <c r="I15" s="367">
        <v>1165</v>
      </c>
      <c r="J15" s="367">
        <v>286</v>
      </c>
      <c r="K15" s="367">
        <v>52</v>
      </c>
      <c r="L15" s="543">
        <f t="shared" si="0"/>
        <v>245493.56223175966</v>
      </c>
    </row>
    <row r="16" spans="1:12" s="350" customFormat="1" ht="13.35" customHeight="1" outlineLevel="1" x14ac:dyDescent="0.2">
      <c r="A16" s="398"/>
      <c r="B16" s="348"/>
      <c r="C16" s="349" t="s">
        <v>338</v>
      </c>
      <c r="D16" s="351" t="s">
        <v>540</v>
      </c>
      <c r="E16" s="367">
        <v>4390</v>
      </c>
      <c r="F16" s="367">
        <v>1065</v>
      </c>
      <c r="G16" s="367">
        <v>167</v>
      </c>
      <c r="H16" s="543">
        <f t="shared" si="1"/>
        <v>242596.81093394078</v>
      </c>
      <c r="I16" s="367">
        <v>4067</v>
      </c>
      <c r="J16" s="367">
        <v>1071</v>
      </c>
      <c r="K16" s="367">
        <v>167</v>
      </c>
      <c r="L16" s="543">
        <f t="shared" si="0"/>
        <v>263339.07056798623</v>
      </c>
    </row>
    <row r="17" spans="1:12" s="350" customFormat="1" ht="13.35" customHeight="1" outlineLevel="1" x14ac:dyDescent="0.2">
      <c r="A17" s="398"/>
      <c r="B17" s="348"/>
      <c r="C17" s="349" t="s">
        <v>339</v>
      </c>
      <c r="D17" s="351" t="s">
        <v>541</v>
      </c>
      <c r="E17" s="367">
        <v>5283</v>
      </c>
      <c r="F17" s="367">
        <v>1193</v>
      </c>
      <c r="G17" s="367">
        <v>201</v>
      </c>
      <c r="H17" s="543">
        <f t="shared" si="1"/>
        <v>225818.66363808443</v>
      </c>
      <c r="I17" s="367">
        <v>5461</v>
      </c>
      <c r="J17" s="367">
        <v>1320</v>
      </c>
      <c r="K17" s="367">
        <v>218</v>
      </c>
      <c r="L17" s="543">
        <f t="shared" si="0"/>
        <v>241713.97180003661</v>
      </c>
    </row>
    <row r="18" spans="1:12" s="350" customFormat="1" ht="13.35" customHeight="1" outlineLevel="1" x14ac:dyDescent="0.2">
      <c r="A18" s="398"/>
      <c r="B18" s="348"/>
      <c r="C18" s="349" t="s">
        <v>778</v>
      </c>
      <c r="D18" s="351" t="s">
        <v>561</v>
      </c>
      <c r="E18" s="367">
        <v>36069</v>
      </c>
      <c r="F18" s="367">
        <v>10224</v>
      </c>
      <c r="G18" s="367">
        <v>1831</v>
      </c>
      <c r="H18" s="543">
        <f t="shared" si="1"/>
        <v>283456.70797637862</v>
      </c>
      <c r="I18" s="367">
        <v>34604</v>
      </c>
      <c r="J18" s="367">
        <v>10618</v>
      </c>
      <c r="K18" s="367">
        <v>1902</v>
      </c>
      <c r="L18" s="543">
        <f t="shared" si="0"/>
        <v>306843.13952144259</v>
      </c>
    </row>
    <row r="19" spans="1:12" s="350" customFormat="1" ht="13.35" customHeight="1" outlineLevel="1" x14ac:dyDescent="0.2">
      <c r="A19" s="398"/>
      <c r="B19" s="348"/>
      <c r="C19" s="349" t="s">
        <v>340</v>
      </c>
      <c r="D19" s="351" t="s">
        <v>542</v>
      </c>
      <c r="E19" s="367">
        <v>15122</v>
      </c>
      <c r="F19" s="367">
        <v>3877</v>
      </c>
      <c r="G19" s="367">
        <v>711</v>
      </c>
      <c r="H19" s="543">
        <f t="shared" si="1"/>
        <v>256381.43102764184</v>
      </c>
      <c r="I19" s="367">
        <v>15229</v>
      </c>
      <c r="J19" s="367">
        <v>4121</v>
      </c>
      <c r="K19" s="367">
        <v>780</v>
      </c>
      <c r="L19" s="543">
        <f t="shared" si="0"/>
        <v>270602.14065270207</v>
      </c>
    </row>
    <row r="20" spans="1:12" s="350" customFormat="1" ht="13.35" customHeight="1" outlineLevel="1" x14ac:dyDescent="0.2">
      <c r="A20" s="398"/>
      <c r="B20" s="348"/>
      <c r="C20" s="349" t="s">
        <v>341</v>
      </c>
      <c r="D20" s="351" t="s">
        <v>543</v>
      </c>
      <c r="E20" s="367">
        <v>2415</v>
      </c>
      <c r="F20" s="367">
        <v>491</v>
      </c>
      <c r="G20" s="367">
        <v>85</v>
      </c>
      <c r="H20" s="543">
        <f t="shared" si="1"/>
        <v>203312.62939958592</v>
      </c>
      <c r="I20" s="367">
        <v>2732</v>
      </c>
      <c r="J20" s="367">
        <v>534</v>
      </c>
      <c r="K20" s="367">
        <v>91</v>
      </c>
      <c r="L20" s="543">
        <f t="shared" si="0"/>
        <v>195461.20058565153</v>
      </c>
    </row>
    <row r="21" spans="1:12" s="350" customFormat="1" ht="13.35" customHeight="1" outlineLevel="1" x14ac:dyDescent="0.2">
      <c r="A21" s="398"/>
      <c r="B21" s="348"/>
      <c r="C21" s="349" t="s">
        <v>342</v>
      </c>
      <c r="D21" s="351" t="s">
        <v>544</v>
      </c>
      <c r="E21" s="367">
        <v>7180</v>
      </c>
      <c r="F21" s="367">
        <v>1996</v>
      </c>
      <c r="G21" s="367">
        <v>378</v>
      </c>
      <c r="H21" s="543">
        <f t="shared" si="1"/>
        <v>277994.42896935932</v>
      </c>
      <c r="I21" s="367">
        <v>7071</v>
      </c>
      <c r="J21" s="367">
        <v>2101</v>
      </c>
      <c r="K21" s="367">
        <v>408</v>
      </c>
      <c r="L21" s="543">
        <f t="shared" si="0"/>
        <v>297129.11893650121</v>
      </c>
    </row>
    <row r="22" spans="1:12" s="350" customFormat="1" ht="13.35" customHeight="1" outlineLevel="1" x14ac:dyDescent="0.2">
      <c r="A22" s="398"/>
      <c r="B22" s="348"/>
      <c r="C22" s="349" t="s">
        <v>343</v>
      </c>
      <c r="D22" s="351" t="s">
        <v>545</v>
      </c>
      <c r="E22" s="367">
        <v>8249</v>
      </c>
      <c r="F22" s="367">
        <v>1960</v>
      </c>
      <c r="G22" s="367">
        <v>322</v>
      </c>
      <c r="H22" s="543">
        <f t="shared" si="1"/>
        <v>237604.55812825798</v>
      </c>
      <c r="I22" s="367">
        <v>7635</v>
      </c>
      <c r="J22" s="367">
        <v>2024</v>
      </c>
      <c r="K22" s="367">
        <v>330</v>
      </c>
      <c r="L22" s="543">
        <f t="shared" si="0"/>
        <v>265094.95743287494</v>
      </c>
    </row>
    <row r="23" spans="1:12" s="350" customFormat="1" ht="13.35" customHeight="1" outlineLevel="1" x14ac:dyDescent="0.2">
      <c r="A23" s="398"/>
      <c r="B23" s="348"/>
      <c r="C23" s="349" t="s">
        <v>344</v>
      </c>
      <c r="D23" s="351" t="s">
        <v>546</v>
      </c>
      <c r="E23" s="367">
        <v>7979</v>
      </c>
      <c r="F23" s="367">
        <v>1813</v>
      </c>
      <c r="G23" s="367">
        <v>286</v>
      </c>
      <c r="H23" s="543">
        <f t="shared" si="1"/>
        <v>227221.45632284749</v>
      </c>
      <c r="I23" s="367">
        <v>7429</v>
      </c>
      <c r="J23" s="367">
        <v>1816</v>
      </c>
      <c r="K23" s="367">
        <v>280</v>
      </c>
      <c r="L23" s="543">
        <f t="shared" si="0"/>
        <v>244447.43572486204</v>
      </c>
    </row>
    <row r="24" spans="1:12" s="350" customFormat="1" ht="13.35" customHeight="1" outlineLevel="1" x14ac:dyDescent="0.2">
      <c r="A24" s="398"/>
      <c r="B24" s="348"/>
      <c r="C24" s="349" t="s">
        <v>345</v>
      </c>
      <c r="D24" s="351" t="s">
        <v>547</v>
      </c>
      <c r="E24" s="367">
        <v>9184</v>
      </c>
      <c r="F24" s="367">
        <v>2205</v>
      </c>
      <c r="G24" s="367">
        <v>376</v>
      </c>
      <c r="H24" s="543">
        <f t="shared" si="1"/>
        <v>240091.46341463414</v>
      </c>
      <c r="I24" s="367">
        <v>8116</v>
      </c>
      <c r="J24" s="367">
        <v>2253</v>
      </c>
      <c r="K24" s="367">
        <v>385</v>
      </c>
      <c r="L24" s="543">
        <f t="shared" si="0"/>
        <v>277599.80285855103</v>
      </c>
    </row>
    <row r="25" spans="1:12" s="350" customFormat="1" ht="13.35" customHeight="1" outlineLevel="1" x14ac:dyDescent="0.2">
      <c r="A25" s="398"/>
      <c r="B25" s="348"/>
      <c r="C25" s="349" t="s">
        <v>346</v>
      </c>
      <c r="D25" s="351" t="s">
        <v>548</v>
      </c>
      <c r="E25" s="367">
        <v>7986</v>
      </c>
      <c r="F25" s="367">
        <v>1855</v>
      </c>
      <c r="G25" s="367">
        <v>289</v>
      </c>
      <c r="H25" s="543">
        <f t="shared" si="1"/>
        <v>232281.49261207113</v>
      </c>
      <c r="I25" s="367">
        <v>7292</v>
      </c>
      <c r="J25" s="367">
        <v>1903</v>
      </c>
      <c r="K25" s="367">
        <v>296</v>
      </c>
      <c r="L25" s="543">
        <f t="shared" si="0"/>
        <v>260970.92704333516</v>
      </c>
    </row>
    <row r="26" spans="1:12" s="350" customFormat="1" ht="13.35" customHeight="1" outlineLevel="1" x14ac:dyDescent="0.2">
      <c r="A26" s="398"/>
      <c r="B26" s="348"/>
      <c r="C26" s="349" t="s">
        <v>347</v>
      </c>
      <c r="D26" s="351" t="s">
        <v>549</v>
      </c>
      <c r="E26" s="367">
        <v>10154</v>
      </c>
      <c r="F26" s="367">
        <v>2638</v>
      </c>
      <c r="G26" s="367">
        <v>423</v>
      </c>
      <c r="H26" s="543">
        <f t="shared" si="1"/>
        <v>259799.09395312192</v>
      </c>
      <c r="I26" s="367">
        <v>9704</v>
      </c>
      <c r="J26" s="367">
        <v>2571</v>
      </c>
      <c r="K26" s="367">
        <v>427</v>
      </c>
      <c r="L26" s="543">
        <f t="shared" si="0"/>
        <v>264942.29183841712</v>
      </c>
    </row>
    <row r="27" spans="1:12" s="350" customFormat="1" ht="13.35" customHeight="1" outlineLevel="1" x14ac:dyDescent="0.2">
      <c r="A27" s="398"/>
      <c r="B27" s="348"/>
      <c r="C27" s="349" t="s">
        <v>348</v>
      </c>
      <c r="D27" s="351" t="s">
        <v>550</v>
      </c>
      <c r="E27" s="367">
        <v>6142</v>
      </c>
      <c r="F27" s="367">
        <v>1468</v>
      </c>
      <c r="G27" s="367">
        <v>252</v>
      </c>
      <c r="H27" s="543">
        <f t="shared" si="1"/>
        <v>239010.09443178118</v>
      </c>
      <c r="I27" s="367">
        <v>6052</v>
      </c>
      <c r="J27" s="367">
        <v>1532</v>
      </c>
      <c r="K27" s="367">
        <v>257</v>
      </c>
      <c r="L27" s="543">
        <f t="shared" si="0"/>
        <v>253139.45803040318</v>
      </c>
    </row>
    <row r="28" spans="1:12" s="350" customFormat="1" ht="13.35" customHeight="1" outlineLevel="1" x14ac:dyDescent="0.2">
      <c r="A28" s="398"/>
      <c r="B28" s="348"/>
      <c r="C28" s="349" t="s">
        <v>349</v>
      </c>
      <c r="D28" s="351" t="s">
        <v>551</v>
      </c>
      <c r="E28" s="603">
        <v>171416</v>
      </c>
      <c r="F28" s="542">
        <v>47763</v>
      </c>
      <c r="G28" s="542">
        <v>8707</v>
      </c>
      <c r="H28" s="543">
        <f t="shared" si="1"/>
        <v>278637.93344845291</v>
      </c>
      <c r="I28" s="603">
        <v>168893</v>
      </c>
      <c r="J28" s="542">
        <v>51131</v>
      </c>
      <c r="K28" s="542">
        <v>9539</v>
      </c>
      <c r="L28" s="543">
        <f t="shared" si="0"/>
        <v>302741.97272829543</v>
      </c>
    </row>
    <row r="29" spans="1:12" s="350" customFormat="1" ht="13.35" customHeight="1" outlineLevel="1" x14ac:dyDescent="0.2">
      <c r="A29" s="398"/>
      <c r="B29" s="348"/>
      <c r="C29" s="349" t="s">
        <v>350</v>
      </c>
      <c r="D29" s="351" t="s">
        <v>552</v>
      </c>
      <c r="E29" s="603">
        <v>3807</v>
      </c>
      <c r="F29" s="542">
        <v>761</v>
      </c>
      <c r="G29" s="542">
        <v>127</v>
      </c>
      <c r="H29" s="543">
        <f t="shared" si="1"/>
        <v>199894.93039138429</v>
      </c>
      <c r="I29" s="603">
        <v>3448</v>
      </c>
      <c r="J29" s="542">
        <v>734</v>
      </c>
      <c r="K29" s="542">
        <v>116</v>
      </c>
      <c r="L29" s="543">
        <f t="shared" si="0"/>
        <v>212877.03016241299</v>
      </c>
    </row>
    <row r="30" spans="1:12" s="350" customFormat="1" ht="13.35" customHeight="1" outlineLevel="1" x14ac:dyDescent="0.2">
      <c r="A30" s="398"/>
      <c r="B30" s="348"/>
      <c r="C30" s="349" t="s">
        <v>351</v>
      </c>
      <c r="D30" s="351" t="s">
        <v>553</v>
      </c>
      <c r="E30" s="603">
        <v>12086</v>
      </c>
      <c r="F30" s="542">
        <v>2770</v>
      </c>
      <c r="G30" s="542">
        <v>453</v>
      </c>
      <c r="H30" s="543">
        <f t="shared" si="1"/>
        <v>229190.79927188481</v>
      </c>
      <c r="I30" s="603">
        <v>10520</v>
      </c>
      <c r="J30" s="542">
        <v>2808</v>
      </c>
      <c r="K30" s="542">
        <v>444</v>
      </c>
      <c r="L30" s="543">
        <f t="shared" si="0"/>
        <v>266920.15209125477</v>
      </c>
    </row>
    <row r="31" spans="1:12" s="350" customFormat="1" ht="13.35" customHeight="1" outlineLevel="1" x14ac:dyDescent="0.2">
      <c r="A31" s="398"/>
      <c r="B31" s="348"/>
      <c r="C31" s="349" t="s">
        <v>352</v>
      </c>
      <c r="D31" s="351" t="s">
        <v>554</v>
      </c>
      <c r="E31" s="603">
        <v>2431</v>
      </c>
      <c r="F31" s="542">
        <v>580</v>
      </c>
      <c r="G31" s="542">
        <v>91</v>
      </c>
      <c r="H31" s="543">
        <f t="shared" si="1"/>
        <v>238584.94446729741</v>
      </c>
      <c r="I31" s="603">
        <v>2192</v>
      </c>
      <c r="J31" s="542">
        <v>590</v>
      </c>
      <c r="K31" s="542">
        <v>93</v>
      </c>
      <c r="L31" s="543">
        <f t="shared" si="0"/>
        <v>269160.58394160582</v>
      </c>
    </row>
    <row r="32" spans="1:12" s="350" customFormat="1" ht="13.35" customHeight="1" outlineLevel="1" x14ac:dyDescent="0.2">
      <c r="A32" s="398"/>
      <c r="B32" s="348"/>
      <c r="C32" s="349" t="s">
        <v>353</v>
      </c>
      <c r="D32" s="351" t="s">
        <v>555</v>
      </c>
      <c r="E32" s="603">
        <v>8724</v>
      </c>
      <c r="F32" s="542">
        <v>2044</v>
      </c>
      <c r="G32" s="542">
        <v>315</v>
      </c>
      <c r="H32" s="543">
        <f t="shared" si="1"/>
        <v>234296.19440623568</v>
      </c>
      <c r="I32" s="603">
        <v>8117</v>
      </c>
      <c r="J32" s="542">
        <v>1955</v>
      </c>
      <c r="K32" s="542">
        <v>328</v>
      </c>
      <c r="L32" s="543">
        <f t="shared" si="0"/>
        <v>240852.53172354319</v>
      </c>
    </row>
    <row r="33" spans="1:12" s="350" customFormat="1" ht="13.35" customHeight="1" outlineLevel="1" x14ac:dyDescent="0.2">
      <c r="A33" s="398"/>
      <c r="B33" s="348"/>
      <c r="C33" s="349" t="s">
        <v>354</v>
      </c>
      <c r="D33" s="351" t="s">
        <v>556</v>
      </c>
      <c r="E33" s="603">
        <v>3934</v>
      </c>
      <c r="F33" s="542">
        <v>943</v>
      </c>
      <c r="G33" s="542">
        <v>153</v>
      </c>
      <c r="H33" s="543">
        <f t="shared" si="1"/>
        <v>239705.13472292831</v>
      </c>
      <c r="I33" s="603">
        <v>3766</v>
      </c>
      <c r="J33" s="542">
        <v>980</v>
      </c>
      <c r="K33" s="542">
        <v>159</v>
      </c>
      <c r="L33" s="543">
        <f t="shared" si="0"/>
        <v>260223.04832713754</v>
      </c>
    </row>
    <row r="34" spans="1:12" s="350" customFormat="1" ht="13.35" customHeight="1" outlineLevel="1" x14ac:dyDescent="0.2">
      <c r="A34" s="398"/>
      <c r="B34" s="348"/>
      <c r="C34" s="349" t="s">
        <v>789</v>
      </c>
      <c r="D34" s="351" t="s">
        <v>790</v>
      </c>
      <c r="E34" s="603">
        <v>8727</v>
      </c>
      <c r="F34" s="542">
        <v>2132</v>
      </c>
      <c r="G34" s="542">
        <v>372</v>
      </c>
      <c r="H34" s="543">
        <f t="shared" si="1"/>
        <v>244299.30101982353</v>
      </c>
      <c r="I34" s="603">
        <v>8480</v>
      </c>
      <c r="J34" s="542">
        <v>2162</v>
      </c>
      <c r="K34" s="542">
        <v>368</v>
      </c>
      <c r="L34" s="543">
        <f t="shared" si="0"/>
        <v>254952.83018867925</v>
      </c>
    </row>
    <row r="35" spans="1:12" s="350" customFormat="1" ht="13.35" customHeight="1" outlineLevel="1" x14ac:dyDescent="0.2">
      <c r="A35" s="398"/>
      <c r="B35" s="348"/>
      <c r="C35" s="349" t="s">
        <v>355</v>
      </c>
      <c r="D35" s="351" t="s">
        <v>557</v>
      </c>
      <c r="E35" s="603">
        <v>2486</v>
      </c>
      <c r="F35" s="542">
        <v>600</v>
      </c>
      <c r="G35" s="542">
        <v>112</v>
      </c>
      <c r="H35" s="543">
        <f t="shared" si="1"/>
        <v>241351.5687851971</v>
      </c>
      <c r="I35" s="603">
        <v>2299</v>
      </c>
      <c r="J35" s="542">
        <v>632</v>
      </c>
      <c r="K35" s="542">
        <v>115</v>
      </c>
      <c r="L35" s="543">
        <f t="shared" si="0"/>
        <v>274902.13136146148</v>
      </c>
    </row>
    <row r="36" spans="1:12" s="350" customFormat="1" ht="13.35" customHeight="1" outlineLevel="1" x14ac:dyDescent="0.2">
      <c r="A36" s="398"/>
      <c r="B36" s="348"/>
      <c r="C36" s="349" t="s">
        <v>356</v>
      </c>
      <c r="D36" s="351" t="s">
        <v>558</v>
      </c>
      <c r="E36" s="603">
        <v>4842</v>
      </c>
      <c r="F36" s="542">
        <v>1148</v>
      </c>
      <c r="G36" s="542">
        <v>186</v>
      </c>
      <c r="H36" s="543">
        <f t="shared" si="1"/>
        <v>237092.11069805865</v>
      </c>
      <c r="I36" s="603">
        <v>4580</v>
      </c>
      <c r="J36" s="542">
        <v>1182</v>
      </c>
      <c r="K36" s="542">
        <v>192</v>
      </c>
      <c r="L36" s="543">
        <f t="shared" si="0"/>
        <v>258078.60262008733</v>
      </c>
    </row>
    <row r="37" spans="1:12" s="350" customFormat="1" ht="13.35" customHeight="1" outlineLevel="1" x14ac:dyDescent="0.2">
      <c r="A37" s="398"/>
      <c r="B37" s="348"/>
      <c r="C37" s="349" t="s">
        <v>357</v>
      </c>
      <c r="D37" s="351" t="s">
        <v>559</v>
      </c>
      <c r="E37" s="603">
        <v>3626</v>
      </c>
      <c r="F37" s="542">
        <v>791</v>
      </c>
      <c r="G37" s="542">
        <v>147</v>
      </c>
      <c r="H37" s="543">
        <f t="shared" si="1"/>
        <v>218146.71814671814</v>
      </c>
      <c r="I37" s="603">
        <v>4015</v>
      </c>
      <c r="J37" s="542">
        <v>789</v>
      </c>
      <c r="K37" s="542">
        <v>140</v>
      </c>
      <c r="L37" s="543">
        <f t="shared" si="0"/>
        <v>196513.07596513076</v>
      </c>
    </row>
    <row r="38" spans="1:12" s="350" customFormat="1" ht="13.35" customHeight="1" outlineLevel="1" x14ac:dyDescent="0.2">
      <c r="A38" s="398"/>
      <c r="B38" s="348"/>
      <c r="C38" s="349" t="s">
        <v>358</v>
      </c>
      <c r="D38" s="351" t="s">
        <v>560</v>
      </c>
      <c r="E38" s="603">
        <v>9196</v>
      </c>
      <c r="F38" s="542">
        <v>2326</v>
      </c>
      <c r="G38" s="542">
        <v>407</v>
      </c>
      <c r="H38" s="543">
        <f t="shared" si="1"/>
        <v>252936.05915615486</v>
      </c>
      <c r="I38" s="603">
        <v>8391</v>
      </c>
      <c r="J38" s="542">
        <v>2299</v>
      </c>
      <c r="K38" s="542">
        <v>385</v>
      </c>
      <c r="L38" s="543">
        <f t="shared" si="0"/>
        <v>273984.03050887858</v>
      </c>
    </row>
    <row r="39" spans="1:12" s="350" customFormat="1" ht="13.35" customHeight="1" outlineLevel="1" x14ac:dyDescent="0.2">
      <c r="A39" s="398"/>
      <c r="B39" s="348"/>
      <c r="C39" s="349" t="s">
        <v>791</v>
      </c>
      <c r="D39" s="351" t="s">
        <v>792</v>
      </c>
      <c r="E39" s="603">
        <v>4989</v>
      </c>
      <c r="F39" s="542">
        <v>1164</v>
      </c>
      <c r="G39" s="542">
        <v>194</v>
      </c>
      <c r="H39" s="543">
        <f t="shared" si="1"/>
        <v>233313.28923631989</v>
      </c>
      <c r="I39" s="603">
        <v>4833</v>
      </c>
      <c r="J39" s="542">
        <v>1201</v>
      </c>
      <c r="K39" s="542">
        <v>199</v>
      </c>
      <c r="L39" s="543">
        <f t="shared" si="0"/>
        <v>248499.89654458928</v>
      </c>
    </row>
    <row r="40" spans="1:12" s="350" customFormat="1" ht="13.35" customHeight="1" outlineLevel="1" x14ac:dyDescent="0.2">
      <c r="A40" s="398"/>
      <c r="B40" s="403"/>
      <c r="C40" s="356" t="s">
        <v>8</v>
      </c>
      <c r="D40" s="404"/>
      <c r="E40" s="799">
        <f>SUM(E7:E39)</f>
        <v>504210</v>
      </c>
      <c r="F40" s="799">
        <f>SUM(F7:F39)</f>
        <v>134407</v>
      </c>
      <c r="G40" s="799">
        <f>SUM(G7:G39)</f>
        <v>24007</v>
      </c>
      <c r="H40" s="800">
        <f t="shared" si="1"/>
        <v>266569.48493683187</v>
      </c>
      <c r="I40" s="801">
        <f>SUM(I7:I39)</f>
        <v>489993</v>
      </c>
      <c r="J40" s="799">
        <f>SUM(J7:J39)</f>
        <v>140774</v>
      </c>
      <c r="K40" s="799">
        <f>SUM(K7:K39)</f>
        <v>25402</v>
      </c>
      <c r="L40" s="800">
        <f t="shared" si="0"/>
        <v>287297.98180790339</v>
      </c>
    </row>
    <row r="41" spans="1:12" ht="12.75" outlineLevel="1" collapsed="1" x14ac:dyDescent="0.15">
      <c r="B41" s="1266"/>
      <c r="C41" s="1257" t="s">
        <v>82</v>
      </c>
      <c r="D41" s="1258"/>
      <c r="E41" s="408"/>
      <c r="F41" s="408"/>
      <c r="G41" s="408"/>
      <c r="H41" s="408"/>
      <c r="I41" s="409"/>
      <c r="J41" s="408"/>
      <c r="K41" s="408"/>
      <c r="L41" s="1263"/>
    </row>
    <row r="42" spans="1:12" s="350" customFormat="1" ht="13.35" customHeight="1" x14ac:dyDescent="0.2">
      <c r="A42" s="398"/>
      <c r="B42" s="348"/>
      <c r="C42" s="1254" t="s">
        <v>331</v>
      </c>
      <c r="D42" s="1255" t="s">
        <v>532</v>
      </c>
      <c r="E42" s="408">
        <f>+E7/E$40</f>
        <v>9.6626405664306542E-3</v>
      </c>
      <c r="F42" s="408">
        <f>+F7/F$40</f>
        <v>8.399860126332705E-3</v>
      </c>
      <c r="G42" s="408">
        <f>+G7/G$40</f>
        <v>7.7477402424292914E-3</v>
      </c>
      <c r="H42" s="408"/>
      <c r="I42" s="409">
        <f>+I7/I$40</f>
        <v>9.6674850457047351E-3</v>
      </c>
      <c r="J42" s="408">
        <f>+J7/J$40</f>
        <v>7.9702217739071133E-3</v>
      </c>
      <c r="K42" s="408">
        <f>+K7/K$40</f>
        <v>7.164790174002047E-3</v>
      </c>
      <c r="L42" s="400"/>
    </row>
    <row r="43" spans="1:12" ht="12.75" x14ac:dyDescent="0.15">
      <c r="B43" s="369"/>
      <c r="C43" s="349" t="s">
        <v>332</v>
      </c>
      <c r="D43" s="351" t="s">
        <v>533</v>
      </c>
      <c r="E43" s="408">
        <f t="shared" ref="E43:G58" si="2">+E8/E$40</f>
        <v>5.2359136074254771E-3</v>
      </c>
      <c r="F43" s="408">
        <f t="shared" si="2"/>
        <v>4.1143690432789955E-3</v>
      </c>
      <c r="G43" s="408">
        <f t="shared" si="2"/>
        <v>3.7489065689173991E-3</v>
      </c>
      <c r="H43" s="408"/>
      <c r="I43" s="409">
        <f t="shared" ref="I43:K58" si="3">+I8/I$40</f>
        <v>5.3225250156634894E-3</v>
      </c>
      <c r="J43" s="408">
        <f t="shared" si="3"/>
        <v>4.2905650191086423E-3</v>
      </c>
      <c r="K43" s="408">
        <f t="shared" si="3"/>
        <v>4.0941658137154556E-3</v>
      </c>
      <c r="L43" s="410"/>
    </row>
    <row r="44" spans="1:12" ht="12.75" x14ac:dyDescent="0.15">
      <c r="B44" s="369"/>
      <c r="C44" s="349" t="s">
        <v>333</v>
      </c>
      <c r="D44" s="351" t="s">
        <v>534</v>
      </c>
      <c r="E44" s="408">
        <f t="shared" si="2"/>
        <v>0.20881180460522403</v>
      </c>
      <c r="F44" s="408">
        <f t="shared" si="2"/>
        <v>0.22724262873213449</v>
      </c>
      <c r="G44" s="408">
        <f t="shared" si="2"/>
        <v>0.23913858457949766</v>
      </c>
      <c r="H44" s="408"/>
      <c r="I44" s="409">
        <f t="shared" si="3"/>
        <v>0.21137240736092147</v>
      </c>
      <c r="J44" s="408">
        <f t="shared" si="3"/>
        <v>0.22690979868441616</v>
      </c>
      <c r="K44" s="408">
        <f t="shared" si="3"/>
        <v>0.23777655302732068</v>
      </c>
      <c r="L44" s="410"/>
    </row>
    <row r="45" spans="1:12" ht="12.75" x14ac:dyDescent="0.15">
      <c r="B45" s="369"/>
      <c r="C45" s="349" t="s">
        <v>786</v>
      </c>
      <c r="D45" s="351" t="s">
        <v>535</v>
      </c>
      <c r="E45" s="408">
        <f t="shared" si="2"/>
        <v>1.1979135677594652E-2</v>
      </c>
      <c r="F45" s="408">
        <f t="shared" si="2"/>
        <v>9.3893919215517051E-3</v>
      </c>
      <c r="G45" s="408">
        <f t="shared" si="2"/>
        <v>8.7891031782396795E-3</v>
      </c>
      <c r="H45" s="408"/>
      <c r="I45" s="409">
        <f t="shared" si="3"/>
        <v>1.2471606737239103E-2</v>
      </c>
      <c r="J45" s="408">
        <f t="shared" si="3"/>
        <v>9.6040462017133853E-3</v>
      </c>
      <c r="K45" s="408">
        <f t="shared" si="3"/>
        <v>8.5820014172112435E-3</v>
      </c>
      <c r="L45" s="410"/>
    </row>
    <row r="46" spans="1:12" ht="12.75" x14ac:dyDescent="0.15">
      <c r="B46" s="369"/>
      <c r="C46" s="349" t="s">
        <v>334</v>
      </c>
      <c r="D46" s="351" t="s">
        <v>536</v>
      </c>
      <c r="E46" s="408">
        <f t="shared" si="2"/>
        <v>7.9788183494972336E-3</v>
      </c>
      <c r="F46" s="408">
        <f t="shared" si="2"/>
        <v>6.9490428325905641E-3</v>
      </c>
      <c r="G46" s="408">
        <f t="shared" si="2"/>
        <v>6.3314866497271626E-3</v>
      </c>
      <c r="H46" s="408"/>
      <c r="I46" s="409">
        <f t="shared" si="3"/>
        <v>7.9103170861624557E-3</v>
      </c>
      <c r="J46" s="408">
        <f t="shared" si="3"/>
        <v>6.8549590123176156E-3</v>
      </c>
      <c r="K46" s="408">
        <f t="shared" si="3"/>
        <v>6.1018817415951498E-3</v>
      </c>
      <c r="L46" s="410"/>
    </row>
    <row r="47" spans="1:12" ht="12.75" x14ac:dyDescent="0.15">
      <c r="B47" s="369"/>
      <c r="C47" s="349" t="s">
        <v>335</v>
      </c>
      <c r="D47" s="351" t="s">
        <v>537</v>
      </c>
      <c r="E47" s="408">
        <f t="shared" si="2"/>
        <v>6.6638900458142443E-3</v>
      </c>
      <c r="F47" s="408">
        <f t="shared" si="2"/>
        <v>5.2452625235292804E-3</v>
      </c>
      <c r="G47" s="408">
        <f t="shared" si="2"/>
        <v>4.6653059524305414E-3</v>
      </c>
      <c r="H47" s="408"/>
      <c r="I47" s="409">
        <f t="shared" si="3"/>
        <v>6.3980505843961033E-3</v>
      </c>
      <c r="J47" s="408">
        <f t="shared" si="3"/>
        <v>5.2069274155738983E-3</v>
      </c>
      <c r="K47" s="408">
        <f t="shared" si="3"/>
        <v>4.6059365404298872E-3</v>
      </c>
      <c r="L47" s="410"/>
    </row>
    <row r="48" spans="1:12" ht="12.75" x14ac:dyDescent="0.15">
      <c r="B48" s="369"/>
      <c r="C48" s="349" t="s">
        <v>336</v>
      </c>
      <c r="D48" s="351" t="s">
        <v>538</v>
      </c>
      <c r="E48" s="408">
        <f t="shared" si="2"/>
        <v>8.7523055869578158E-3</v>
      </c>
      <c r="F48" s="408">
        <f t="shared" si="2"/>
        <v>6.9192824778471357E-3</v>
      </c>
      <c r="G48" s="408">
        <f t="shared" si="2"/>
        <v>5.8732869579705919E-3</v>
      </c>
      <c r="H48" s="408"/>
      <c r="I48" s="409">
        <f t="shared" si="3"/>
        <v>8.1511368529754505E-3</v>
      </c>
      <c r="J48" s="408">
        <f t="shared" si="3"/>
        <v>6.8549590123176156E-3</v>
      </c>
      <c r="K48" s="408">
        <f t="shared" si="3"/>
        <v>5.8263128887489175E-3</v>
      </c>
      <c r="L48" s="410"/>
    </row>
    <row r="49" spans="1:12" ht="12.75" x14ac:dyDescent="0.15">
      <c r="B49" s="369"/>
      <c r="C49" s="349" t="s">
        <v>787</v>
      </c>
      <c r="D49" s="351" t="s">
        <v>788</v>
      </c>
      <c r="E49" s="408">
        <f t="shared" si="2"/>
        <v>3.1609845104222448E-2</v>
      </c>
      <c r="F49" s="408">
        <f t="shared" si="2"/>
        <v>3.1679897624379685E-2</v>
      </c>
      <c r="G49" s="408">
        <f t="shared" si="2"/>
        <v>3.0616070312825427E-2</v>
      </c>
      <c r="H49" s="408"/>
      <c r="I49" s="409">
        <f t="shared" si="3"/>
        <v>3.2388217790866397E-2</v>
      </c>
      <c r="J49" s="408">
        <f t="shared" si="3"/>
        <v>3.1802747666472501E-2</v>
      </c>
      <c r="K49" s="408">
        <f t="shared" si="3"/>
        <v>3.0194472876151485E-2</v>
      </c>
      <c r="L49" s="410"/>
    </row>
    <row r="50" spans="1:12" ht="12.75" x14ac:dyDescent="0.15">
      <c r="B50" s="369"/>
      <c r="C50" s="349" t="s">
        <v>337</v>
      </c>
      <c r="D50" s="351" t="s">
        <v>539</v>
      </c>
      <c r="E50" s="408">
        <f t="shared" si="2"/>
        <v>2.4235933440431567E-3</v>
      </c>
      <c r="F50" s="408">
        <f t="shared" si="2"/>
        <v>2.1278653641551406E-3</v>
      </c>
      <c r="G50" s="408">
        <f t="shared" si="2"/>
        <v>2.2493439413504394E-3</v>
      </c>
      <c r="H50" s="408"/>
      <c r="I50" s="409">
        <f t="shared" si="3"/>
        <v>2.3775849859079619E-3</v>
      </c>
      <c r="J50" s="408">
        <f t="shared" si="3"/>
        <v>2.0316251580547546E-3</v>
      </c>
      <c r="K50" s="408">
        <f t="shared" si="3"/>
        <v>2.0470829068577278E-3</v>
      </c>
      <c r="L50" s="410"/>
    </row>
    <row r="51" spans="1:12" ht="12.75" x14ac:dyDescent="0.15">
      <c r="B51" s="369"/>
      <c r="C51" s="349" t="s">
        <v>338</v>
      </c>
      <c r="D51" s="351" t="s">
        <v>540</v>
      </c>
      <c r="E51" s="408">
        <f t="shared" si="2"/>
        <v>8.7066896729537293E-3</v>
      </c>
      <c r="F51" s="408">
        <f t="shared" si="2"/>
        <v>7.9236944504378487E-3</v>
      </c>
      <c r="G51" s="408">
        <f t="shared" si="2"/>
        <v>6.9563044112133958E-3</v>
      </c>
      <c r="H51" s="408"/>
      <c r="I51" s="409">
        <f t="shared" si="3"/>
        <v>8.3001185731224735E-3</v>
      </c>
      <c r="J51" s="408">
        <f t="shared" si="3"/>
        <v>7.6079389660022451E-3</v>
      </c>
      <c r="K51" s="408">
        <f t="shared" si="3"/>
        <v>6.5742854893315484E-3</v>
      </c>
      <c r="L51" s="410"/>
    </row>
    <row r="52" spans="1:12" ht="12.75" x14ac:dyDescent="0.15">
      <c r="B52" s="369"/>
      <c r="C52" s="349" t="s">
        <v>339</v>
      </c>
      <c r="D52" s="351" t="s">
        <v>541</v>
      </c>
      <c r="E52" s="408">
        <f t="shared" si="2"/>
        <v>1.0477777116677574E-2</v>
      </c>
      <c r="F52" s="408">
        <f t="shared" si="2"/>
        <v>8.8760258022275631E-3</v>
      </c>
      <c r="G52" s="408">
        <f t="shared" si="2"/>
        <v>8.3725580039155246E-3</v>
      </c>
      <c r="H52" s="408"/>
      <c r="I52" s="409">
        <f t="shared" si="3"/>
        <v>1.1145057174286164E-2</v>
      </c>
      <c r="J52" s="408">
        <f t="shared" si="3"/>
        <v>9.3767314987142514E-3</v>
      </c>
      <c r="K52" s="408">
        <f t="shared" si="3"/>
        <v>8.5820014172112435E-3</v>
      </c>
      <c r="L52" s="410"/>
    </row>
    <row r="53" spans="1:12" ht="12.75" x14ac:dyDescent="0.15">
      <c r="B53" s="369"/>
      <c r="C53" s="349" t="s">
        <v>778</v>
      </c>
      <c r="D53" s="351" t="s">
        <v>561</v>
      </c>
      <c r="E53" s="408">
        <f t="shared" si="2"/>
        <v>7.1535669661450585E-2</v>
      </c>
      <c r="F53" s="408">
        <f t="shared" si="2"/>
        <v>7.606746672420335E-2</v>
      </c>
      <c r="G53" s="408">
        <f t="shared" si="2"/>
        <v>7.626942141875287E-2</v>
      </c>
      <c r="H53" s="408"/>
      <c r="I53" s="409">
        <f t="shared" si="3"/>
        <v>7.0621417040651599E-2</v>
      </c>
      <c r="J53" s="408">
        <f t="shared" si="3"/>
        <v>7.5425859888899938E-2</v>
      </c>
      <c r="K53" s="408">
        <f t="shared" si="3"/>
        <v>7.4875994016219194E-2</v>
      </c>
      <c r="L53" s="410"/>
    </row>
    <row r="54" spans="1:12" ht="12.75" x14ac:dyDescent="0.15">
      <c r="B54" s="369"/>
      <c r="C54" s="349" t="s">
        <v>340</v>
      </c>
      <c r="D54" s="351" t="s">
        <v>542</v>
      </c>
      <c r="E54" s="408">
        <f t="shared" si="2"/>
        <v>2.9991471807381844E-2</v>
      </c>
      <c r="F54" s="408">
        <f t="shared" si="2"/>
        <v>2.8845223835068115E-2</v>
      </c>
      <c r="G54" s="408">
        <f t="shared" si="2"/>
        <v>2.9616361894447454E-2</v>
      </c>
      <c r="H54" s="408"/>
      <c r="I54" s="409">
        <f t="shared" si="3"/>
        <v>3.1080035837246653E-2</v>
      </c>
      <c r="J54" s="408">
        <f t="shared" si="3"/>
        <v>2.9273871595607143E-2</v>
      </c>
      <c r="K54" s="408">
        <f t="shared" si="3"/>
        <v>3.0706243602865915E-2</v>
      </c>
      <c r="L54" s="410"/>
    </row>
    <row r="55" spans="1:12" ht="12.75" x14ac:dyDescent="0.15">
      <c r="B55" s="369"/>
      <c r="C55" s="349" t="s">
        <v>341</v>
      </c>
      <c r="D55" s="351" t="s">
        <v>543</v>
      </c>
      <c r="E55" s="408">
        <f t="shared" si="2"/>
        <v>4.7896709704289882E-3</v>
      </c>
      <c r="F55" s="408">
        <f t="shared" si="2"/>
        <v>3.6530835447558534E-3</v>
      </c>
      <c r="G55" s="408">
        <f t="shared" si="2"/>
        <v>3.5406339817553212E-3</v>
      </c>
      <c r="H55" s="408"/>
      <c r="I55" s="409">
        <f t="shared" si="3"/>
        <v>5.5755898553652809E-3</v>
      </c>
      <c r="J55" s="408">
        <f t="shared" si="3"/>
        <v>3.793314106298038E-3</v>
      </c>
      <c r="K55" s="408">
        <f t="shared" si="3"/>
        <v>3.5823950870010235E-3</v>
      </c>
      <c r="L55" s="410"/>
    </row>
    <row r="56" spans="1:12" ht="12.75" x14ac:dyDescent="0.15">
      <c r="B56" s="369"/>
      <c r="C56" s="349" t="s">
        <v>342</v>
      </c>
      <c r="D56" s="351" t="s">
        <v>544</v>
      </c>
      <c r="E56" s="408">
        <f t="shared" si="2"/>
        <v>1.42400983717102E-2</v>
      </c>
      <c r="F56" s="408">
        <f t="shared" si="2"/>
        <v>1.4850417016970843E-2</v>
      </c>
      <c r="G56" s="408">
        <f t="shared" si="2"/>
        <v>1.5745407589453076E-2</v>
      </c>
      <c r="H56" s="408"/>
      <c r="I56" s="409">
        <f t="shared" si="3"/>
        <v>1.4430818399446523E-2</v>
      </c>
      <c r="J56" s="408">
        <f t="shared" si="3"/>
        <v>1.4924630968786851E-2</v>
      </c>
      <c r="K56" s="408">
        <f t="shared" si="3"/>
        <v>1.6061727423037558E-2</v>
      </c>
      <c r="L56" s="410"/>
    </row>
    <row r="57" spans="1:12" ht="12.75" x14ac:dyDescent="0.15">
      <c r="B57" s="369"/>
      <c r="C57" s="349" t="s">
        <v>343</v>
      </c>
      <c r="D57" s="351" t="s">
        <v>545</v>
      </c>
      <c r="E57" s="408">
        <f t="shared" si="2"/>
        <v>1.6360246722595746E-2</v>
      </c>
      <c r="F57" s="408">
        <f t="shared" si="2"/>
        <v>1.4582573824279986E-2</v>
      </c>
      <c r="G57" s="408">
        <f t="shared" si="2"/>
        <v>1.3412754613237805E-2</v>
      </c>
      <c r="H57" s="408"/>
      <c r="I57" s="409">
        <f t="shared" si="3"/>
        <v>1.5581855250993381E-2</v>
      </c>
      <c r="J57" s="408">
        <f t="shared" si="3"/>
        <v>1.4377654964695185E-2</v>
      </c>
      <c r="K57" s="408">
        <f t="shared" si="3"/>
        <v>1.2991103062750965E-2</v>
      </c>
      <c r="L57" s="410"/>
    </row>
    <row r="58" spans="1:12" ht="12.75" x14ac:dyDescent="0.15">
      <c r="B58" s="369"/>
      <c r="C58" s="349" t="s">
        <v>344</v>
      </c>
      <c r="D58" s="351" t="s">
        <v>546</v>
      </c>
      <c r="E58" s="408">
        <f t="shared" si="2"/>
        <v>1.5824755558199958E-2</v>
      </c>
      <c r="F58" s="408">
        <f t="shared" si="2"/>
        <v>1.3488880787458987E-2</v>
      </c>
      <c r="G58" s="408">
        <f t="shared" si="2"/>
        <v>1.1913191985670845E-2</v>
      </c>
      <c r="H58" s="408"/>
      <c r="I58" s="409">
        <f t="shared" si="3"/>
        <v>1.5161441081811373E-2</v>
      </c>
      <c r="J58" s="408">
        <f t="shared" si="3"/>
        <v>1.2900109395200818E-2</v>
      </c>
      <c r="K58" s="408">
        <f t="shared" si="3"/>
        <v>1.1022754113849302E-2</v>
      </c>
      <c r="L58" s="410"/>
    </row>
    <row r="59" spans="1:12" ht="12.75" x14ac:dyDescent="0.15">
      <c r="B59" s="369"/>
      <c r="C59" s="349" t="s">
        <v>345</v>
      </c>
      <c r="D59" s="351" t="s">
        <v>547</v>
      </c>
      <c r="E59" s="408">
        <f t="shared" ref="E59:G74" si="4">+E24/E$40</f>
        <v>1.8214632791892268E-2</v>
      </c>
      <c r="F59" s="408">
        <f t="shared" si="4"/>
        <v>1.6405395552314985E-2</v>
      </c>
      <c r="G59" s="408">
        <f t="shared" si="4"/>
        <v>1.5662098554588246E-2</v>
      </c>
      <c r="H59" s="408"/>
      <c r="I59" s="409">
        <f t="shared" ref="I59:K74" si="5">+I24/I$40</f>
        <v>1.6563501927578557E-2</v>
      </c>
      <c r="J59" s="408">
        <f t="shared" si="5"/>
        <v>1.6004375808032732E-2</v>
      </c>
      <c r="K59" s="408">
        <f t="shared" si="5"/>
        <v>1.5156286906542792E-2</v>
      </c>
      <c r="L59" s="410"/>
    </row>
    <row r="60" spans="1:12" ht="12.75" x14ac:dyDescent="0.15">
      <c r="B60" s="369"/>
      <c r="C60" s="349" t="s">
        <v>346</v>
      </c>
      <c r="D60" s="351" t="s">
        <v>548</v>
      </c>
      <c r="E60" s="408">
        <f t="shared" si="4"/>
        <v>1.583863866246207E-2</v>
      </c>
      <c r="F60" s="408">
        <f t="shared" si="4"/>
        <v>1.3801364512264986E-2</v>
      </c>
      <c r="G60" s="408">
        <f t="shared" si="4"/>
        <v>1.2038155537968092E-2</v>
      </c>
      <c r="H60" s="408"/>
      <c r="I60" s="409">
        <f t="shared" si="5"/>
        <v>1.4881845250850522E-2</v>
      </c>
      <c r="J60" s="408">
        <f t="shared" si="5"/>
        <v>1.3518121243979712E-2</v>
      </c>
      <c r="K60" s="408">
        <f t="shared" si="5"/>
        <v>1.1652625777497835E-2</v>
      </c>
      <c r="L60" s="410"/>
    </row>
    <row r="61" spans="1:12" ht="12.75" x14ac:dyDescent="0.15">
      <c r="B61" s="369"/>
      <c r="C61" s="349" t="s">
        <v>347</v>
      </c>
      <c r="D61" s="351" t="s">
        <v>549</v>
      </c>
      <c r="E61" s="408">
        <f t="shared" si="4"/>
        <v>2.0138434382499355E-2</v>
      </c>
      <c r="F61" s="408">
        <f t="shared" si="4"/>
        <v>1.9626953953291122E-2</v>
      </c>
      <c r="G61" s="408">
        <f t="shared" si="4"/>
        <v>1.7619860873911777E-2</v>
      </c>
      <c r="H61" s="408"/>
      <c r="I61" s="409">
        <f t="shared" si="5"/>
        <v>1.9804364552146663E-2</v>
      </c>
      <c r="J61" s="408">
        <f t="shared" si="5"/>
        <v>1.8263315669086622E-2</v>
      </c>
      <c r="K61" s="408">
        <f t="shared" si="5"/>
        <v>1.6809700023620186E-2</v>
      </c>
      <c r="L61" s="410"/>
    </row>
    <row r="62" spans="1:12" s="350" customFormat="1" ht="13.35" customHeight="1" x14ac:dyDescent="0.2">
      <c r="A62" s="398"/>
      <c r="B62" s="348"/>
      <c r="C62" s="349" t="s">
        <v>348</v>
      </c>
      <c r="D62" s="351" t="s">
        <v>550</v>
      </c>
      <c r="E62" s="408">
        <f t="shared" si="4"/>
        <v>1.2181432339699729E-2</v>
      </c>
      <c r="F62" s="408">
        <f t="shared" si="4"/>
        <v>1.0922050190838275E-2</v>
      </c>
      <c r="G62" s="408">
        <f t="shared" si="4"/>
        <v>1.0496938392968717E-2</v>
      </c>
      <c r="H62" s="408"/>
      <c r="I62" s="409">
        <f t="shared" si="5"/>
        <v>1.2351196853832605E-2</v>
      </c>
      <c r="J62" s="408">
        <f t="shared" si="5"/>
        <v>1.088269140608351E-2</v>
      </c>
      <c r="K62" s="408">
        <f t="shared" si="5"/>
        <v>1.0117313597354538E-2</v>
      </c>
      <c r="L62" s="411"/>
    </row>
    <row r="63" spans="1:12" s="350" customFormat="1" ht="13.35" customHeight="1" x14ac:dyDescent="0.2">
      <c r="A63" s="398"/>
      <c r="B63" s="348"/>
      <c r="C63" s="349" t="s">
        <v>349</v>
      </c>
      <c r="D63" s="351" t="s">
        <v>551</v>
      </c>
      <c r="E63" s="408">
        <f t="shared" si="4"/>
        <v>0.33996945717062332</v>
      </c>
      <c r="F63" s="408">
        <f t="shared" si="4"/>
        <v>0.35536095590259437</v>
      </c>
      <c r="G63" s="408">
        <f t="shared" si="4"/>
        <v>0.36268588328404217</v>
      </c>
      <c r="H63" s="408"/>
      <c r="I63" s="409">
        <f t="shared" si="5"/>
        <v>0.34468451590124755</v>
      </c>
      <c r="J63" s="408">
        <f t="shared" si="5"/>
        <v>0.36321337747027149</v>
      </c>
      <c r="K63" s="408">
        <f t="shared" si="5"/>
        <v>0.37552161247145893</v>
      </c>
      <c r="L63" s="411"/>
    </row>
    <row r="64" spans="1:12" s="350" customFormat="1" ht="13.35" customHeight="1" x14ac:dyDescent="0.2">
      <c r="A64" s="398"/>
      <c r="B64" s="348"/>
      <c r="C64" s="349" t="s">
        <v>350</v>
      </c>
      <c r="D64" s="351" t="s">
        <v>552</v>
      </c>
      <c r="E64" s="408">
        <f t="shared" si="4"/>
        <v>7.5504254179806036E-3</v>
      </c>
      <c r="F64" s="408">
        <f t="shared" si="4"/>
        <v>5.6619074899372799E-3</v>
      </c>
      <c r="G64" s="408">
        <f t="shared" si="4"/>
        <v>5.2901237139167745E-3</v>
      </c>
      <c r="H64" s="408"/>
      <c r="I64" s="409">
        <f t="shared" si="5"/>
        <v>7.0368352200949813E-3</v>
      </c>
      <c r="J64" s="408">
        <f t="shared" si="5"/>
        <v>5.2140310000426213E-3</v>
      </c>
      <c r="K64" s="408">
        <f t="shared" si="5"/>
        <v>4.5665695614518541E-3</v>
      </c>
      <c r="L64" s="411"/>
    </row>
    <row r="65" spans="1:14" s="350" customFormat="1" ht="13.35" customHeight="1" x14ac:dyDescent="0.2">
      <c r="A65" s="398"/>
      <c r="B65" s="348"/>
      <c r="C65" s="349" t="s">
        <v>351</v>
      </c>
      <c r="D65" s="351" t="s">
        <v>553</v>
      </c>
      <c r="E65" s="408">
        <f t="shared" si="4"/>
        <v>2.3970171158842545E-2</v>
      </c>
      <c r="F65" s="408">
        <f t="shared" si="4"/>
        <v>2.0609045659824264E-2</v>
      </c>
      <c r="G65" s="408">
        <f t="shared" si="4"/>
        <v>1.8869496396884244E-2</v>
      </c>
      <c r="H65" s="408"/>
      <c r="I65" s="409">
        <f t="shared" si="5"/>
        <v>2.1469694465022969E-2</v>
      </c>
      <c r="J65" s="408">
        <f t="shared" si="5"/>
        <v>1.9946865188173953E-2</v>
      </c>
      <c r="K65" s="408">
        <f t="shared" si="5"/>
        <v>1.7478938666246752E-2</v>
      </c>
      <c r="L65" s="411"/>
    </row>
    <row r="66" spans="1:14" s="350" customFormat="1" ht="13.35" customHeight="1" x14ac:dyDescent="0.2">
      <c r="A66" s="398"/>
      <c r="B66" s="348"/>
      <c r="C66" s="349" t="s">
        <v>352</v>
      </c>
      <c r="D66" s="351" t="s">
        <v>554</v>
      </c>
      <c r="E66" s="408">
        <f t="shared" si="4"/>
        <v>4.8214037801709601E-3</v>
      </c>
      <c r="F66" s="408">
        <f t="shared" si="4"/>
        <v>4.3152514377971388E-3</v>
      </c>
      <c r="G66" s="408">
        <f t="shared" si="4"/>
        <v>3.7905610863498145E-3</v>
      </c>
      <c r="H66" s="408"/>
      <c r="I66" s="409">
        <f t="shared" si="5"/>
        <v>4.4735332953736075E-3</v>
      </c>
      <c r="J66" s="408">
        <f t="shared" si="5"/>
        <v>4.1911148365465214E-3</v>
      </c>
      <c r="K66" s="408">
        <f t="shared" si="5"/>
        <v>3.6611290449570901E-3</v>
      </c>
      <c r="L66" s="411"/>
    </row>
    <row r="67" spans="1:14" s="350" customFormat="1" ht="13.35" customHeight="1" x14ac:dyDescent="0.2">
      <c r="A67" s="398"/>
      <c r="B67" s="348"/>
      <c r="C67" s="349" t="s">
        <v>353</v>
      </c>
      <c r="D67" s="351" t="s">
        <v>555</v>
      </c>
      <c r="E67" s="408">
        <f t="shared" si="4"/>
        <v>1.7302314511810555E-2</v>
      </c>
      <c r="F67" s="408">
        <f t="shared" si="4"/>
        <v>1.5207541273891985E-2</v>
      </c>
      <c r="G67" s="408">
        <f t="shared" si="4"/>
        <v>1.3121172991210897E-2</v>
      </c>
      <c r="H67" s="408"/>
      <c r="I67" s="409">
        <f t="shared" si="5"/>
        <v>1.6565542773060025E-2</v>
      </c>
      <c r="J67" s="408">
        <f t="shared" si="5"/>
        <v>1.3887507636353304E-2</v>
      </c>
      <c r="K67" s="408">
        <f t="shared" si="5"/>
        <v>1.2912369104794898E-2</v>
      </c>
      <c r="L67" s="411"/>
    </row>
    <row r="68" spans="1:14" s="350" customFormat="1" ht="13.35" customHeight="1" x14ac:dyDescent="0.2">
      <c r="A68" s="398"/>
      <c r="B68" s="348"/>
      <c r="C68" s="349" t="s">
        <v>354</v>
      </c>
      <c r="D68" s="351" t="s">
        <v>556</v>
      </c>
      <c r="E68" s="408">
        <f t="shared" si="4"/>
        <v>7.8023045953075111E-3</v>
      </c>
      <c r="F68" s="408">
        <f t="shared" si="4"/>
        <v>7.0160036307632791E-3</v>
      </c>
      <c r="G68" s="408">
        <f t="shared" si="4"/>
        <v>6.3731411671595784E-3</v>
      </c>
      <c r="H68" s="408"/>
      <c r="I68" s="409">
        <f t="shared" si="5"/>
        <v>7.6858240832011889E-3</v>
      </c>
      <c r="J68" s="408">
        <f t="shared" si="5"/>
        <v>6.9615127793484595E-3</v>
      </c>
      <c r="K68" s="408">
        <f t="shared" si="5"/>
        <v>6.259349657507283E-3</v>
      </c>
      <c r="L68" s="411"/>
    </row>
    <row r="69" spans="1:14" s="350" customFormat="1" ht="13.35" customHeight="1" x14ac:dyDescent="0.2">
      <c r="A69" s="398"/>
      <c r="B69" s="348"/>
      <c r="C69" s="349" t="s">
        <v>789</v>
      </c>
      <c r="D69" s="351" t="s">
        <v>790</v>
      </c>
      <c r="E69" s="408">
        <f t="shared" si="4"/>
        <v>1.7308264413637173E-2</v>
      </c>
      <c r="F69" s="408">
        <f t="shared" si="4"/>
        <v>1.5862269078247414E-2</v>
      </c>
      <c r="G69" s="408">
        <f t="shared" si="4"/>
        <v>1.5495480484858583E-2</v>
      </c>
      <c r="H69" s="408"/>
      <c r="I69" s="409">
        <f t="shared" si="5"/>
        <v>1.7306369682832203E-2</v>
      </c>
      <c r="J69" s="408">
        <f t="shared" si="5"/>
        <v>1.5357949621378948E-2</v>
      </c>
      <c r="K69" s="408">
        <f t="shared" si="5"/>
        <v>1.4487048263916226E-2</v>
      </c>
      <c r="L69" s="411"/>
    </row>
    <row r="70" spans="1:14" s="350" customFormat="1" ht="13.35" customHeight="1" x14ac:dyDescent="0.2">
      <c r="A70" s="398"/>
      <c r="B70" s="348"/>
      <c r="C70" s="349" t="s">
        <v>355</v>
      </c>
      <c r="D70" s="351" t="s">
        <v>557</v>
      </c>
      <c r="E70" s="408">
        <f t="shared" si="4"/>
        <v>4.9304853136589912E-3</v>
      </c>
      <c r="F70" s="408">
        <f t="shared" si="4"/>
        <v>4.4640532115142809E-3</v>
      </c>
      <c r="G70" s="408">
        <f t="shared" si="4"/>
        <v>4.6653059524305414E-3</v>
      </c>
      <c r="H70" s="408"/>
      <c r="I70" s="409">
        <f t="shared" si="5"/>
        <v>4.6919037618904759E-3</v>
      </c>
      <c r="J70" s="408">
        <f t="shared" si="5"/>
        <v>4.489465384232884E-3</v>
      </c>
      <c r="K70" s="408">
        <f t="shared" si="5"/>
        <v>4.527202582473821E-3</v>
      </c>
      <c r="L70" s="411"/>
    </row>
    <row r="71" spans="1:14" s="350" customFormat="1" ht="13.35" customHeight="1" x14ac:dyDescent="0.2">
      <c r="A71" s="398"/>
      <c r="B71" s="348"/>
      <c r="C71" s="349" t="s">
        <v>356</v>
      </c>
      <c r="D71" s="351" t="s">
        <v>558</v>
      </c>
      <c r="E71" s="408">
        <f t="shared" si="4"/>
        <v>9.6031415481644556E-3</v>
      </c>
      <c r="F71" s="408">
        <f t="shared" si="4"/>
        <v>8.5412218113639915E-3</v>
      </c>
      <c r="G71" s="408">
        <f t="shared" si="4"/>
        <v>7.7477402424292914E-3</v>
      </c>
      <c r="H71" s="408"/>
      <c r="I71" s="409">
        <f t="shared" si="5"/>
        <v>9.3470723051145635E-3</v>
      </c>
      <c r="J71" s="408">
        <f t="shared" si="5"/>
        <v>8.3964368420304889E-3</v>
      </c>
      <c r="K71" s="408">
        <f t="shared" si="5"/>
        <v>7.5584599637823794E-3</v>
      </c>
      <c r="L71" s="411"/>
    </row>
    <row r="72" spans="1:14" s="350" customFormat="1" ht="13.35" customHeight="1" x14ac:dyDescent="0.2">
      <c r="A72" s="398"/>
      <c r="B72" s="348"/>
      <c r="C72" s="349" t="s">
        <v>357</v>
      </c>
      <c r="D72" s="351" t="s">
        <v>559</v>
      </c>
      <c r="E72" s="408">
        <f t="shared" si="4"/>
        <v>7.1914480077745384E-3</v>
      </c>
      <c r="F72" s="408">
        <f t="shared" si="4"/>
        <v>5.8851101505129942E-3</v>
      </c>
      <c r="G72" s="408">
        <f t="shared" si="4"/>
        <v>6.1232140625650851E-3</v>
      </c>
      <c r="H72" s="408"/>
      <c r="I72" s="409">
        <f t="shared" si="5"/>
        <v>8.1939946080862372E-3</v>
      </c>
      <c r="J72" s="408">
        <f t="shared" si="5"/>
        <v>5.6047281458223817E-3</v>
      </c>
      <c r="K72" s="408">
        <f t="shared" si="5"/>
        <v>5.5113770569246512E-3</v>
      </c>
      <c r="L72" s="411"/>
    </row>
    <row r="73" spans="1:14" s="350" customFormat="1" ht="13.35" customHeight="1" x14ac:dyDescent="0.2">
      <c r="A73" s="398"/>
      <c r="B73" s="348"/>
      <c r="C73" s="349" t="s">
        <v>358</v>
      </c>
      <c r="D73" s="351" t="s">
        <v>560</v>
      </c>
      <c r="E73" s="408">
        <f t="shared" si="4"/>
        <v>1.8238432399198746E-2</v>
      </c>
      <c r="F73" s="408">
        <f t="shared" si="4"/>
        <v>1.7305646283303697E-2</v>
      </c>
      <c r="G73" s="408">
        <f t="shared" si="4"/>
        <v>1.6953388594993127E-2</v>
      </c>
      <c r="H73" s="408"/>
      <c r="I73" s="409">
        <f t="shared" si="5"/>
        <v>1.7124734434981723E-2</v>
      </c>
      <c r="J73" s="408">
        <f t="shared" si="5"/>
        <v>1.6331140693593989E-2</v>
      </c>
      <c r="K73" s="408">
        <f t="shared" si="5"/>
        <v>1.5156286906542792E-2</v>
      </c>
      <c r="L73" s="411"/>
    </row>
    <row r="74" spans="1:14" s="350" customFormat="1" ht="13.35" customHeight="1" x14ac:dyDescent="0.2">
      <c r="A74" s="398"/>
      <c r="B74" s="348"/>
      <c r="C74" s="349" t="s">
        <v>791</v>
      </c>
      <c r="D74" s="351" t="s">
        <v>792</v>
      </c>
      <c r="E74" s="408">
        <f t="shared" si="4"/>
        <v>9.8946867376688286E-3</v>
      </c>
      <c r="F74" s="408">
        <f t="shared" si="4"/>
        <v>8.6602632303377051E-3</v>
      </c>
      <c r="G74" s="408">
        <f t="shared" si="4"/>
        <v>8.0809763818886163E-3</v>
      </c>
      <c r="H74" s="408"/>
      <c r="I74" s="409">
        <f t="shared" si="5"/>
        <v>9.8634062119254771E-3</v>
      </c>
      <c r="J74" s="408">
        <f t="shared" si="5"/>
        <v>8.5314049469362233E-3</v>
      </c>
      <c r="K74" s="408">
        <f t="shared" si="5"/>
        <v>7.8340288166286118E-3</v>
      </c>
      <c r="L74" s="411"/>
    </row>
    <row r="75" spans="1:14" s="350" customFormat="1" ht="13.35" customHeight="1" x14ac:dyDescent="0.2">
      <c r="A75" s="398"/>
      <c r="B75" s="403"/>
      <c r="C75" s="356" t="s">
        <v>8</v>
      </c>
      <c r="D75" s="404"/>
      <c r="E75" s="412">
        <f>+E40/E$40</f>
        <v>1</v>
      </c>
      <c r="F75" s="412">
        <f>+F40/F$40</f>
        <v>1</v>
      </c>
      <c r="G75" s="412">
        <f>+G40/G$40</f>
        <v>1</v>
      </c>
      <c r="H75" s="412"/>
      <c r="I75" s="413">
        <f>+I40/I$40</f>
        <v>1</v>
      </c>
      <c r="J75" s="412">
        <f>+J40/J$40</f>
        <v>1</v>
      </c>
      <c r="K75" s="412">
        <f>+K40/K$40</f>
        <v>1</v>
      </c>
      <c r="L75" s="414"/>
    </row>
    <row r="78" spans="1:14" x14ac:dyDescent="0.2">
      <c r="C78" s="115"/>
      <c r="D78" s="115"/>
      <c r="E78" s="115"/>
      <c r="F78" s="115"/>
      <c r="G78" s="115"/>
      <c r="H78" s="115"/>
      <c r="I78" s="115"/>
      <c r="J78" s="115"/>
      <c r="K78" s="115"/>
      <c r="L78" s="115"/>
      <c r="M78" s="115"/>
      <c r="N78" s="115"/>
    </row>
    <row r="79" spans="1:14" x14ac:dyDescent="0.2">
      <c r="C79" s="115"/>
      <c r="D79" s="115"/>
      <c r="E79" s="115"/>
      <c r="F79" s="115"/>
      <c r="G79" s="115"/>
      <c r="H79" s="115"/>
      <c r="I79" s="115"/>
      <c r="J79" s="115"/>
      <c r="K79" s="115"/>
      <c r="L79" s="115"/>
      <c r="M79" s="415"/>
      <c r="N79" s="415"/>
    </row>
    <row r="80" spans="1:14" customFormat="1" ht="13.35" customHeight="1" x14ac:dyDescent="0.2">
      <c r="I80" s="109" t="s">
        <v>245</v>
      </c>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80" location="CONTENTS!A1" display="BACK TO CONTENTS" xr:uid="{711AD206-A2CA-4162-B53A-9E959D9EE67C}"/>
  </hyperlinks>
  <pageMargins left="0.98425196850393704" right="0.98425196850393704" top="0.98425196850393704" bottom="0.98425196850393704" header="0.51181102362204722" footer="0.51181102362204722"/>
  <pageSetup paperSize="9" scale="64" fitToHeight="4" orientation="landscape" horizontalDpi="300" verticalDpi="300" r:id="rId1"/>
  <headerFooter alignWithMargins="0"/>
  <ignoredErrors>
    <ignoredError sqref="H40" formula="1"/>
  </ignoredError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3">
    <tabColor theme="7" tint="0.79998168889431442"/>
    <pageSetUpPr fitToPage="1"/>
  </sheetPr>
  <dimension ref="A1:M43"/>
  <sheetViews>
    <sheetView showGridLines="0" zoomScaleNormal="100" zoomScaleSheetLayoutView="90" workbookViewId="0"/>
  </sheetViews>
  <sheetFormatPr defaultColWidth="9.140625" defaultRowHeight="11.25" x14ac:dyDescent="0.2"/>
  <cols>
    <col min="1" max="1" width="2.42578125" style="390" customWidth="1"/>
    <col min="2" max="2" width="0.85546875" style="341" customWidth="1"/>
    <col min="3" max="3" width="31.5703125" style="341" bestFit="1" customWidth="1"/>
    <col min="4" max="4" width="5.140625" style="341" customWidth="1"/>
    <col min="5" max="8" width="9.28515625" style="341" customWidth="1"/>
    <col min="9" max="9" width="9.28515625" style="342" customWidth="1"/>
    <col min="10" max="12" width="9.28515625" style="347" customWidth="1"/>
    <col min="13" max="16384" width="9.140625" style="347"/>
  </cols>
  <sheetData>
    <row r="1" spans="1:12" ht="15" customHeight="1" x14ac:dyDescent="0.2">
      <c r="B1" s="357" t="s">
        <v>1109</v>
      </c>
      <c r="C1" s="391"/>
      <c r="D1" s="391"/>
      <c r="E1" s="391"/>
      <c r="F1" s="391"/>
      <c r="G1" s="391"/>
      <c r="H1" s="391"/>
    </row>
    <row r="2" spans="1:12" s="346" customFormat="1" ht="13.35" customHeight="1" x14ac:dyDescent="0.2">
      <c r="A2" s="392"/>
      <c r="B2" s="393"/>
      <c r="C2" s="1479" t="s">
        <v>156</v>
      </c>
      <c r="D2" s="1480"/>
      <c r="E2" s="1423">
        <v>2021</v>
      </c>
      <c r="F2" s="1424"/>
      <c r="G2" s="1424"/>
      <c r="H2" s="1425"/>
      <c r="I2" s="1423">
        <v>2022</v>
      </c>
      <c r="J2" s="1424"/>
      <c r="K2" s="1424"/>
      <c r="L2" s="1425"/>
    </row>
    <row r="3" spans="1:12" ht="12.6" customHeight="1" x14ac:dyDescent="0.15">
      <c r="A3" s="394"/>
      <c r="B3" s="395"/>
      <c r="C3" s="1515" t="s">
        <v>737</v>
      </c>
      <c r="D3" s="1516"/>
      <c r="E3" s="1513" t="s">
        <v>313</v>
      </c>
      <c r="F3" s="1513" t="s">
        <v>75</v>
      </c>
      <c r="G3" s="1513" t="s">
        <v>155</v>
      </c>
      <c r="H3" s="1513" t="s">
        <v>287</v>
      </c>
      <c r="I3" s="1517" t="s">
        <v>313</v>
      </c>
      <c r="J3" s="1513" t="s">
        <v>75</v>
      </c>
      <c r="K3" s="1513" t="s">
        <v>155</v>
      </c>
      <c r="L3" s="1514" t="s">
        <v>287</v>
      </c>
    </row>
    <row r="4" spans="1:12" ht="12.6" customHeight="1" x14ac:dyDescent="0.15">
      <c r="A4" s="394"/>
      <c r="B4" s="396"/>
      <c r="C4" s="1506"/>
      <c r="D4" s="1507"/>
      <c r="E4" s="1499"/>
      <c r="F4" s="1499"/>
      <c r="G4" s="1499"/>
      <c r="H4" s="1499"/>
      <c r="I4" s="1511"/>
      <c r="J4" s="1499"/>
      <c r="K4" s="1499"/>
      <c r="L4" s="1502"/>
    </row>
    <row r="5" spans="1:12" ht="12.6" customHeight="1" x14ac:dyDescent="0.15">
      <c r="A5" s="394"/>
      <c r="B5" s="397"/>
      <c r="C5" s="1508"/>
      <c r="D5" s="1509"/>
      <c r="E5" s="1500"/>
      <c r="F5" s="1500"/>
      <c r="G5" s="1500"/>
      <c r="H5" s="1500"/>
      <c r="I5" s="1512"/>
      <c r="J5" s="1500"/>
      <c r="K5" s="1500"/>
      <c r="L5" s="1503"/>
    </row>
    <row r="6" spans="1:12" ht="12.6" customHeight="1" x14ac:dyDescent="0.15">
      <c r="A6" s="394"/>
      <c r="B6" s="417"/>
      <c r="C6" s="352" t="s">
        <v>331</v>
      </c>
      <c r="D6" s="353" t="s">
        <v>532</v>
      </c>
      <c r="E6" s="724">
        <f>+'A2.10.1'!E7/'A2.10.1'!E$40</f>
        <v>9.6626405664306542E-3</v>
      </c>
      <c r="F6" s="725">
        <f>+'A2.10.1'!F7/'A2.10.1'!F$40</f>
        <v>8.399860126332705E-3</v>
      </c>
      <c r="G6" s="725">
        <f>+'A2.10.1'!G7/'A2.10.1'!G$40</f>
        <v>7.7477402424292914E-3</v>
      </c>
      <c r="H6" s="722"/>
      <c r="I6" s="725">
        <f>+'A2.10.1'!I7/'A2.10.1'!I$40</f>
        <v>9.6674850457047351E-3</v>
      </c>
      <c r="J6" s="725">
        <f>+'A2.10.1'!J7/'A2.10.1'!J$40</f>
        <v>7.9702217739071133E-3</v>
      </c>
      <c r="K6" s="725">
        <f>+'A2.10.1'!K7/'A2.10.1'!K$40</f>
        <v>7.164790174002047E-3</v>
      </c>
      <c r="L6" s="722"/>
    </row>
    <row r="7" spans="1:12" ht="12.6" customHeight="1" x14ac:dyDescent="0.15">
      <c r="A7" s="394"/>
      <c r="B7" s="417"/>
      <c r="C7" s="349" t="s">
        <v>332</v>
      </c>
      <c r="D7" s="351" t="s">
        <v>533</v>
      </c>
      <c r="E7" s="724">
        <f>+'A2.10.1'!E8/'A2.10.1'!E$40</f>
        <v>5.2359136074254771E-3</v>
      </c>
      <c r="F7" s="725">
        <f>+'A2.10.1'!F8/'A2.10.1'!F$40</f>
        <v>4.1143690432789955E-3</v>
      </c>
      <c r="G7" s="725">
        <f>+'A2.10.1'!G8/'A2.10.1'!G$40</f>
        <v>3.7489065689173991E-3</v>
      </c>
      <c r="H7" s="722"/>
      <c r="I7" s="725">
        <f>+'A2.10.1'!I8/'A2.10.1'!I$40</f>
        <v>5.3225250156634894E-3</v>
      </c>
      <c r="J7" s="725">
        <f>+'A2.10.1'!J8/'A2.10.1'!J$40</f>
        <v>4.2905650191086423E-3</v>
      </c>
      <c r="K7" s="725">
        <f>+'A2.10.1'!K8/'A2.10.1'!K$40</f>
        <v>4.0941658137154556E-3</v>
      </c>
      <c r="L7" s="722"/>
    </row>
    <row r="8" spans="1:12" ht="12.6" customHeight="1" x14ac:dyDescent="0.15">
      <c r="A8" s="394"/>
      <c r="B8" s="417"/>
      <c r="C8" s="349" t="s">
        <v>333</v>
      </c>
      <c r="D8" s="351" t="s">
        <v>534</v>
      </c>
      <c r="E8" s="724">
        <f>+'A2.10.1'!E9/'A2.10.1'!E$40</f>
        <v>0.20881180460522403</v>
      </c>
      <c r="F8" s="725">
        <f>+'A2.10.1'!F9/'A2.10.1'!F$40</f>
        <v>0.22724262873213449</v>
      </c>
      <c r="G8" s="725">
        <f>+'A2.10.1'!G9/'A2.10.1'!G$40</f>
        <v>0.23913858457949766</v>
      </c>
      <c r="H8" s="722"/>
      <c r="I8" s="725">
        <f>+'A2.10.1'!I9/'A2.10.1'!I$40</f>
        <v>0.21137240736092147</v>
      </c>
      <c r="J8" s="725">
        <f>+'A2.10.1'!J9/'A2.10.1'!J$40</f>
        <v>0.22690979868441616</v>
      </c>
      <c r="K8" s="725">
        <f>+'A2.10.1'!K9/'A2.10.1'!K$40</f>
        <v>0.23777655302732068</v>
      </c>
      <c r="L8" s="722"/>
    </row>
    <row r="9" spans="1:12" ht="12.6" customHeight="1" x14ac:dyDescent="0.15">
      <c r="A9" s="394"/>
      <c r="B9" s="417"/>
      <c r="C9" s="349" t="s">
        <v>786</v>
      </c>
      <c r="D9" s="351" t="s">
        <v>535</v>
      </c>
      <c r="E9" s="724">
        <f>+'A2.10.1'!E10/'A2.10.1'!E$40</f>
        <v>1.1979135677594652E-2</v>
      </c>
      <c r="F9" s="725">
        <f>+'A2.10.1'!F10/'A2.10.1'!F$40</f>
        <v>9.3893919215517051E-3</v>
      </c>
      <c r="G9" s="725">
        <f>+'A2.10.1'!G10/'A2.10.1'!G$40</f>
        <v>8.7891031782396795E-3</v>
      </c>
      <c r="H9" s="722"/>
      <c r="I9" s="725">
        <f>+'A2.10.1'!I10/'A2.10.1'!I$40</f>
        <v>1.2471606737239103E-2</v>
      </c>
      <c r="J9" s="725">
        <f>+'A2.10.1'!J10/'A2.10.1'!J$40</f>
        <v>9.6040462017133853E-3</v>
      </c>
      <c r="K9" s="725">
        <f>+'A2.10.1'!K10/'A2.10.1'!K$40</f>
        <v>8.5820014172112435E-3</v>
      </c>
      <c r="L9" s="722"/>
    </row>
    <row r="10" spans="1:12" ht="12.6" customHeight="1" x14ac:dyDescent="0.15">
      <c r="A10" s="394"/>
      <c r="B10" s="417"/>
      <c r="C10" s="349" t="s">
        <v>334</v>
      </c>
      <c r="D10" s="351" t="s">
        <v>536</v>
      </c>
      <c r="E10" s="724">
        <f>+'A2.10.1'!E11/'A2.10.1'!E$40</f>
        <v>7.9788183494972336E-3</v>
      </c>
      <c r="F10" s="725">
        <f>+'A2.10.1'!F11/'A2.10.1'!F$40</f>
        <v>6.9490428325905641E-3</v>
      </c>
      <c r="G10" s="725">
        <f>+'A2.10.1'!G11/'A2.10.1'!G$40</f>
        <v>6.3314866497271626E-3</v>
      </c>
      <c r="H10" s="722"/>
      <c r="I10" s="725">
        <f>+'A2.10.1'!I11/'A2.10.1'!I$40</f>
        <v>7.9103170861624557E-3</v>
      </c>
      <c r="J10" s="725">
        <f>+'A2.10.1'!J11/'A2.10.1'!J$40</f>
        <v>6.8549590123176156E-3</v>
      </c>
      <c r="K10" s="725">
        <f>+'A2.10.1'!K11/'A2.10.1'!K$40</f>
        <v>6.1018817415951498E-3</v>
      </c>
      <c r="L10" s="722"/>
    </row>
    <row r="11" spans="1:12" ht="12.6" customHeight="1" x14ac:dyDescent="0.15">
      <c r="A11" s="394"/>
      <c r="B11" s="417"/>
      <c r="C11" s="349" t="s">
        <v>335</v>
      </c>
      <c r="D11" s="351" t="s">
        <v>537</v>
      </c>
      <c r="E11" s="724">
        <f>+'A2.10.1'!E12/'A2.10.1'!E$40</f>
        <v>6.6638900458142443E-3</v>
      </c>
      <c r="F11" s="725">
        <f>+'A2.10.1'!F12/'A2.10.1'!F$40</f>
        <v>5.2452625235292804E-3</v>
      </c>
      <c r="G11" s="725">
        <f>+'A2.10.1'!G12/'A2.10.1'!G$40</f>
        <v>4.6653059524305414E-3</v>
      </c>
      <c r="H11" s="722"/>
      <c r="I11" s="725">
        <f>+'A2.10.1'!I12/'A2.10.1'!I$40</f>
        <v>6.3980505843961033E-3</v>
      </c>
      <c r="J11" s="725">
        <f>+'A2.10.1'!J12/'A2.10.1'!J$40</f>
        <v>5.2069274155738983E-3</v>
      </c>
      <c r="K11" s="725">
        <f>+'A2.10.1'!K12/'A2.10.1'!K$40</f>
        <v>4.6059365404298872E-3</v>
      </c>
      <c r="L11" s="722"/>
    </row>
    <row r="12" spans="1:12" ht="12.6" customHeight="1" x14ac:dyDescent="0.15">
      <c r="A12" s="394"/>
      <c r="B12" s="417"/>
      <c r="C12" s="349" t="s">
        <v>336</v>
      </c>
      <c r="D12" s="351" t="s">
        <v>538</v>
      </c>
      <c r="E12" s="724">
        <f>+'A2.10.1'!E13/'A2.10.1'!E$40</f>
        <v>8.7523055869578158E-3</v>
      </c>
      <c r="F12" s="725">
        <f>+'A2.10.1'!F13/'A2.10.1'!F$40</f>
        <v>6.9192824778471357E-3</v>
      </c>
      <c r="G12" s="725">
        <f>+'A2.10.1'!G13/'A2.10.1'!G$40</f>
        <v>5.8732869579705919E-3</v>
      </c>
      <c r="H12" s="722"/>
      <c r="I12" s="725">
        <f>+'A2.10.1'!I13/'A2.10.1'!I$40</f>
        <v>8.1511368529754505E-3</v>
      </c>
      <c r="J12" s="725">
        <f>+'A2.10.1'!J13/'A2.10.1'!J$40</f>
        <v>6.8549590123176156E-3</v>
      </c>
      <c r="K12" s="725">
        <f>+'A2.10.1'!K13/'A2.10.1'!K$40</f>
        <v>5.8263128887489175E-3</v>
      </c>
      <c r="L12" s="722"/>
    </row>
    <row r="13" spans="1:12" ht="12.6" customHeight="1" x14ac:dyDescent="0.15">
      <c r="A13" s="394"/>
      <c r="B13" s="417"/>
      <c r="C13" s="349" t="s">
        <v>787</v>
      </c>
      <c r="D13" s="351" t="s">
        <v>788</v>
      </c>
      <c r="E13" s="724">
        <f>+'A2.10.1'!E14/'A2.10.1'!E$40</f>
        <v>3.1609845104222448E-2</v>
      </c>
      <c r="F13" s="725">
        <f>+'A2.10.1'!F14/'A2.10.1'!F$40</f>
        <v>3.1679897624379685E-2</v>
      </c>
      <c r="G13" s="725">
        <f>+'A2.10.1'!G14/'A2.10.1'!G$40</f>
        <v>3.0616070312825427E-2</v>
      </c>
      <c r="H13" s="722"/>
      <c r="I13" s="725">
        <f>+'A2.10.1'!I14/'A2.10.1'!I$40</f>
        <v>3.2388217790866397E-2</v>
      </c>
      <c r="J13" s="725">
        <f>+'A2.10.1'!J14/'A2.10.1'!J$40</f>
        <v>3.1802747666472501E-2</v>
      </c>
      <c r="K13" s="725">
        <f>+'A2.10.1'!K14/'A2.10.1'!K$40</f>
        <v>3.0194472876151485E-2</v>
      </c>
      <c r="L13" s="722"/>
    </row>
    <row r="14" spans="1:12" ht="12.6" customHeight="1" x14ac:dyDescent="0.15">
      <c r="A14" s="394"/>
      <c r="B14" s="417"/>
      <c r="C14" s="349" t="s">
        <v>337</v>
      </c>
      <c r="D14" s="351" t="s">
        <v>539</v>
      </c>
      <c r="E14" s="724">
        <f>+'A2.10.1'!E15/'A2.10.1'!E$40</f>
        <v>2.4235933440431567E-3</v>
      </c>
      <c r="F14" s="725">
        <f>+'A2.10.1'!F15/'A2.10.1'!F$40</f>
        <v>2.1278653641551406E-3</v>
      </c>
      <c r="G14" s="725">
        <f>+'A2.10.1'!G15/'A2.10.1'!G$40</f>
        <v>2.2493439413504394E-3</v>
      </c>
      <c r="H14" s="722"/>
      <c r="I14" s="725">
        <f>+'A2.10.1'!I15/'A2.10.1'!I$40</f>
        <v>2.3775849859079619E-3</v>
      </c>
      <c r="J14" s="725">
        <f>+'A2.10.1'!J15/'A2.10.1'!J$40</f>
        <v>2.0316251580547546E-3</v>
      </c>
      <c r="K14" s="725">
        <f>+'A2.10.1'!K15/'A2.10.1'!K$40</f>
        <v>2.0470829068577278E-3</v>
      </c>
      <c r="L14" s="722"/>
    </row>
    <row r="15" spans="1:12" ht="12.6" customHeight="1" x14ac:dyDescent="0.15">
      <c r="A15" s="394"/>
      <c r="B15" s="417"/>
      <c r="C15" s="349" t="s">
        <v>338</v>
      </c>
      <c r="D15" s="351" t="s">
        <v>540</v>
      </c>
      <c r="E15" s="724">
        <f>+'A2.10.1'!E16/'A2.10.1'!E$40</f>
        <v>8.7066896729537293E-3</v>
      </c>
      <c r="F15" s="725">
        <f>+'A2.10.1'!F16/'A2.10.1'!F$40</f>
        <v>7.9236944504378487E-3</v>
      </c>
      <c r="G15" s="725">
        <f>+'A2.10.1'!G16/'A2.10.1'!G$40</f>
        <v>6.9563044112133958E-3</v>
      </c>
      <c r="H15" s="722"/>
      <c r="I15" s="725">
        <f>+'A2.10.1'!I16/'A2.10.1'!I$40</f>
        <v>8.3001185731224735E-3</v>
      </c>
      <c r="J15" s="725">
        <f>+'A2.10.1'!J16/'A2.10.1'!J$40</f>
        <v>7.6079389660022451E-3</v>
      </c>
      <c r="K15" s="725">
        <f>+'A2.10.1'!K16/'A2.10.1'!K$40</f>
        <v>6.5742854893315484E-3</v>
      </c>
      <c r="L15" s="722"/>
    </row>
    <row r="16" spans="1:12" ht="12.6" customHeight="1" x14ac:dyDescent="0.15">
      <c r="A16" s="394"/>
      <c r="B16" s="417"/>
      <c r="C16" s="349" t="s">
        <v>339</v>
      </c>
      <c r="D16" s="351" t="s">
        <v>541</v>
      </c>
      <c r="E16" s="724">
        <f>+'A2.10.1'!E17/'A2.10.1'!E$40</f>
        <v>1.0477777116677574E-2</v>
      </c>
      <c r="F16" s="725">
        <f>+'A2.10.1'!F17/'A2.10.1'!F$40</f>
        <v>8.8760258022275631E-3</v>
      </c>
      <c r="G16" s="725">
        <f>+'A2.10.1'!G17/'A2.10.1'!G$40</f>
        <v>8.3725580039155246E-3</v>
      </c>
      <c r="H16" s="722"/>
      <c r="I16" s="725">
        <f>+'A2.10.1'!I17/'A2.10.1'!I$40</f>
        <v>1.1145057174286164E-2</v>
      </c>
      <c r="J16" s="725">
        <f>+'A2.10.1'!J17/'A2.10.1'!J$40</f>
        <v>9.3767314987142514E-3</v>
      </c>
      <c r="K16" s="725">
        <f>+'A2.10.1'!K17/'A2.10.1'!K$40</f>
        <v>8.5820014172112435E-3</v>
      </c>
      <c r="L16" s="722"/>
    </row>
    <row r="17" spans="1:12" ht="12.6" customHeight="1" x14ac:dyDescent="0.15">
      <c r="A17" s="394"/>
      <c r="B17" s="417"/>
      <c r="C17" s="349" t="s">
        <v>778</v>
      </c>
      <c r="D17" s="351" t="s">
        <v>561</v>
      </c>
      <c r="E17" s="724">
        <f>+'A2.10.1'!E18/'A2.10.1'!E$40</f>
        <v>7.1535669661450585E-2</v>
      </c>
      <c r="F17" s="725">
        <f>+'A2.10.1'!F18/'A2.10.1'!F$40</f>
        <v>7.606746672420335E-2</v>
      </c>
      <c r="G17" s="725">
        <f>+'A2.10.1'!G18/'A2.10.1'!G$40</f>
        <v>7.626942141875287E-2</v>
      </c>
      <c r="H17" s="722"/>
      <c r="I17" s="725">
        <f>+'A2.10.1'!I18/'A2.10.1'!I$40</f>
        <v>7.0621417040651599E-2</v>
      </c>
      <c r="J17" s="725">
        <f>+'A2.10.1'!J18/'A2.10.1'!J$40</f>
        <v>7.5425859888899938E-2</v>
      </c>
      <c r="K17" s="725">
        <f>+'A2.10.1'!K18/'A2.10.1'!K$40</f>
        <v>7.4875994016219194E-2</v>
      </c>
      <c r="L17" s="722"/>
    </row>
    <row r="18" spans="1:12" ht="12.6" customHeight="1" x14ac:dyDescent="0.15">
      <c r="A18" s="394"/>
      <c r="B18" s="417"/>
      <c r="C18" s="349" t="s">
        <v>340</v>
      </c>
      <c r="D18" s="351" t="s">
        <v>542</v>
      </c>
      <c r="E18" s="724">
        <f>+'A2.10.1'!E19/'A2.10.1'!E$40</f>
        <v>2.9991471807381844E-2</v>
      </c>
      <c r="F18" s="725">
        <f>+'A2.10.1'!F19/'A2.10.1'!F$40</f>
        <v>2.8845223835068115E-2</v>
      </c>
      <c r="G18" s="725">
        <f>+'A2.10.1'!G19/'A2.10.1'!G$40</f>
        <v>2.9616361894447454E-2</v>
      </c>
      <c r="H18" s="722"/>
      <c r="I18" s="725">
        <f>+'A2.10.1'!I19/'A2.10.1'!I$40</f>
        <v>3.1080035837246653E-2</v>
      </c>
      <c r="J18" s="725">
        <f>+'A2.10.1'!J19/'A2.10.1'!J$40</f>
        <v>2.9273871595607143E-2</v>
      </c>
      <c r="K18" s="725">
        <f>+'A2.10.1'!K19/'A2.10.1'!K$40</f>
        <v>3.0706243602865915E-2</v>
      </c>
      <c r="L18" s="722"/>
    </row>
    <row r="19" spans="1:12" ht="12.6" customHeight="1" x14ac:dyDescent="0.15">
      <c r="A19" s="394"/>
      <c r="B19" s="417"/>
      <c r="C19" s="349" t="s">
        <v>341</v>
      </c>
      <c r="D19" s="351" t="s">
        <v>543</v>
      </c>
      <c r="E19" s="724">
        <f>+'A2.10.1'!E20/'A2.10.1'!E$40</f>
        <v>4.7896709704289882E-3</v>
      </c>
      <c r="F19" s="725">
        <f>+'A2.10.1'!F20/'A2.10.1'!F$40</f>
        <v>3.6530835447558534E-3</v>
      </c>
      <c r="G19" s="725">
        <f>+'A2.10.1'!G20/'A2.10.1'!G$40</f>
        <v>3.5406339817553212E-3</v>
      </c>
      <c r="H19" s="722"/>
      <c r="I19" s="725">
        <f>+'A2.10.1'!I20/'A2.10.1'!I$40</f>
        <v>5.5755898553652809E-3</v>
      </c>
      <c r="J19" s="725">
        <f>+'A2.10.1'!J20/'A2.10.1'!J$40</f>
        <v>3.793314106298038E-3</v>
      </c>
      <c r="K19" s="725">
        <f>+'A2.10.1'!K20/'A2.10.1'!K$40</f>
        <v>3.5823950870010235E-3</v>
      </c>
      <c r="L19" s="722"/>
    </row>
    <row r="20" spans="1:12" ht="12.6" customHeight="1" x14ac:dyDescent="0.15">
      <c r="A20" s="394"/>
      <c r="B20" s="417"/>
      <c r="C20" s="349" t="s">
        <v>342</v>
      </c>
      <c r="D20" s="351" t="s">
        <v>544</v>
      </c>
      <c r="E20" s="724">
        <f>+'A2.10.1'!E21/'A2.10.1'!E$40</f>
        <v>1.42400983717102E-2</v>
      </c>
      <c r="F20" s="725">
        <f>+'A2.10.1'!F21/'A2.10.1'!F$40</f>
        <v>1.4850417016970843E-2</v>
      </c>
      <c r="G20" s="725">
        <f>+'A2.10.1'!G21/'A2.10.1'!G$40</f>
        <v>1.5745407589453076E-2</v>
      </c>
      <c r="H20" s="722"/>
      <c r="I20" s="725">
        <f>+'A2.10.1'!I21/'A2.10.1'!I$40</f>
        <v>1.4430818399446523E-2</v>
      </c>
      <c r="J20" s="725">
        <f>+'A2.10.1'!J21/'A2.10.1'!J$40</f>
        <v>1.4924630968786851E-2</v>
      </c>
      <c r="K20" s="725">
        <f>+'A2.10.1'!K21/'A2.10.1'!K$40</f>
        <v>1.6061727423037558E-2</v>
      </c>
      <c r="L20" s="722"/>
    </row>
    <row r="21" spans="1:12" ht="12.6" customHeight="1" x14ac:dyDescent="0.15">
      <c r="A21" s="394"/>
      <c r="B21" s="417"/>
      <c r="C21" s="349" t="s">
        <v>343</v>
      </c>
      <c r="D21" s="351" t="s">
        <v>545</v>
      </c>
      <c r="E21" s="724">
        <f>+'A2.10.1'!E22/'A2.10.1'!E$40</f>
        <v>1.6360246722595746E-2</v>
      </c>
      <c r="F21" s="725">
        <f>+'A2.10.1'!F22/'A2.10.1'!F$40</f>
        <v>1.4582573824279986E-2</v>
      </c>
      <c r="G21" s="725">
        <f>+'A2.10.1'!G22/'A2.10.1'!G$40</f>
        <v>1.3412754613237805E-2</v>
      </c>
      <c r="H21" s="722"/>
      <c r="I21" s="725">
        <f>+'A2.10.1'!I22/'A2.10.1'!I$40</f>
        <v>1.5581855250993381E-2</v>
      </c>
      <c r="J21" s="725">
        <f>+'A2.10.1'!J22/'A2.10.1'!J$40</f>
        <v>1.4377654964695185E-2</v>
      </c>
      <c r="K21" s="725">
        <f>+'A2.10.1'!K22/'A2.10.1'!K$40</f>
        <v>1.2991103062750965E-2</v>
      </c>
      <c r="L21" s="722"/>
    </row>
    <row r="22" spans="1:12" ht="12.6" customHeight="1" x14ac:dyDescent="0.15">
      <c r="A22" s="394"/>
      <c r="B22" s="417"/>
      <c r="C22" s="349" t="s">
        <v>344</v>
      </c>
      <c r="D22" s="351" t="s">
        <v>546</v>
      </c>
      <c r="E22" s="724">
        <f>+'A2.10.1'!E23/'A2.10.1'!E$40</f>
        <v>1.5824755558199958E-2</v>
      </c>
      <c r="F22" s="725">
        <f>+'A2.10.1'!F23/'A2.10.1'!F$40</f>
        <v>1.3488880787458987E-2</v>
      </c>
      <c r="G22" s="725">
        <f>+'A2.10.1'!G23/'A2.10.1'!G$40</f>
        <v>1.1913191985670845E-2</v>
      </c>
      <c r="H22" s="722"/>
      <c r="I22" s="725">
        <f>+'A2.10.1'!I23/'A2.10.1'!I$40</f>
        <v>1.5161441081811373E-2</v>
      </c>
      <c r="J22" s="725">
        <f>+'A2.10.1'!J23/'A2.10.1'!J$40</f>
        <v>1.2900109395200818E-2</v>
      </c>
      <c r="K22" s="725">
        <f>+'A2.10.1'!K23/'A2.10.1'!K$40</f>
        <v>1.1022754113849302E-2</v>
      </c>
      <c r="L22" s="722"/>
    </row>
    <row r="23" spans="1:12" ht="12.6" customHeight="1" x14ac:dyDescent="0.15">
      <c r="A23" s="394"/>
      <c r="B23" s="417"/>
      <c r="C23" s="349" t="s">
        <v>345</v>
      </c>
      <c r="D23" s="351" t="s">
        <v>547</v>
      </c>
      <c r="E23" s="724">
        <f>+'A2.10.1'!E24/'A2.10.1'!E$40</f>
        <v>1.8214632791892268E-2</v>
      </c>
      <c r="F23" s="725">
        <f>+'A2.10.1'!F24/'A2.10.1'!F$40</f>
        <v>1.6405395552314985E-2</v>
      </c>
      <c r="G23" s="725">
        <f>+'A2.10.1'!G24/'A2.10.1'!G$40</f>
        <v>1.5662098554588246E-2</v>
      </c>
      <c r="H23" s="722"/>
      <c r="I23" s="725">
        <f>+'A2.10.1'!I24/'A2.10.1'!I$40</f>
        <v>1.6563501927578557E-2</v>
      </c>
      <c r="J23" s="725">
        <f>+'A2.10.1'!J24/'A2.10.1'!J$40</f>
        <v>1.6004375808032732E-2</v>
      </c>
      <c r="K23" s="725">
        <f>+'A2.10.1'!K24/'A2.10.1'!K$40</f>
        <v>1.5156286906542792E-2</v>
      </c>
      <c r="L23" s="722"/>
    </row>
    <row r="24" spans="1:12" ht="12.6" customHeight="1" x14ac:dyDescent="0.15">
      <c r="A24" s="394"/>
      <c r="B24" s="417"/>
      <c r="C24" s="349" t="s">
        <v>346</v>
      </c>
      <c r="D24" s="351" t="s">
        <v>548</v>
      </c>
      <c r="E24" s="724">
        <f>+'A2.10.1'!E25/'A2.10.1'!E$40</f>
        <v>1.583863866246207E-2</v>
      </c>
      <c r="F24" s="725">
        <f>+'A2.10.1'!F25/'A2.10.1'!F$40</f>
        <v>1.3801364512264986E-2</v>
      </c>
      <c r="G24" s="725">
        <f>+'A2.10.1'!G25/'A2.10.1'!G$40</f>
        <v>1.2038155537968092E-2</v>
      </c>
      <c r="H24" s="722"/>
      <c r="I24" s="725">
        <f>+'A2.10.1'!I25/'A2.10.1'!I$40</f>
        <v>1.4881845250850522E-2</v>
      </c>
      <c r="J24" s="725">
        <f>+'A2.10.1'!J25/'A2.10.1'!J$40</f>
        <v>1.3518121243979712E-2</v>
      </c>
      <c r="K24" s="725">
        <f>+'A2.10.1'!K25/'A2.10.1'!K$40</f>
        <v>1.1652625777497835E-2</v>
      </c>
      <c r="L24" s="722"/>
    </row>
    <row r="25" spans="1:12" s="350" customFormat="1" ht="13.35" customHeight="1" x14ac:dyDescent="0.2">
      <c r="A25" s="398"/>
      <c r="B25" s="348"/>
      <c r="C25" s="349" t="s">
        <v>347</v>
      </c>
      <c r="D25" s="351" t="s">
        <v>549</v>
      </c>
      <c r="E25" s="724">
        <f>+'A2.10.1'!E26/'A2.10.1'!E$40</f>
        <v>2.0138434382499355E-2</v>
      </c>
      <c r="F25" s="725">
        <f>+'A2.10.1'!F26/'A2.10.1'!F$40</f>
        <v>1.9626953953291122E-2</v>
      </c>
      <c r="G25" s="725">
        <f>+'A2.10.1'!G26/'A2.10.1'!G$40</f>
        <v>1.7619860873911777E-2</v>
      </c>
      <c r="H25" s="722"/>
      <c r="I25" s="725">
        <f>+'A2.10.1'!I26/'A2.10.1'!I$40</f>
        <v>1.9804364552146663E-2</v>
      </c>
      <c r="J25" s="725">
        <f>+'A2.10.1'!J26/'A2.10.1'!J$40</f>
        <v>1.8263315669086622E-2</v>
      </c>
      <c r="K25" s="725">
        <f>+'A2.10.1'!K26/'A2.10.1'!K$40</f>
        <v>1.6809700023620186E-2</v>
      </c>
      <c r="L25" s="722"/>
    </row>
    <row r="26" spans="1:12" s="350" customFormat="1" ht="13.35" customHeight="1" x14ac:dyDescent="0.2">
      <c r="A26" s="398"/>
      <c r="B26" s="348"/>
      <c r="C26" s="349" t="s">
        <v>348</v>
      </c>
      <c r="D26" s="351" t="s">
        <v>550</v>
      </c>
      <c r="E26" s="724">
        <f>+'A2.10.1'!E27/'A2.10.1'!E$40</f>
        <v>1.2181432339699729E-2</v>
      </c>
      <c r="F26" s="725">
        <f>+'A2.10.1'!F27/'A2.10.1'!F$40</f>
        <v>1.0922050190838275E-2</v>
      </c>
      <c r="G26" s="725">
        <f>+'A2.10.1'!G27/'A2.10.1'!G$40</f>
        <v>1.0496938392968717E-2</v>
      </c>
      <c r="H26" s="722"/>
      <c r="I26" s="725">
        <f>+'A2.10.1'!I27/'A2.10.1'!I$40</f>
        <v>1.2351196853832605E-2</v>
      </c>
      <c r="J26" s="725">
        <f>+'A2.10.1'!J27/'A2.10.1'!J$40</f>
        <v>1.088269140608351E-2</v>
      </c>
      <c r="K26" s="725">
        <f>+'A2.10.1'!K27/'A2.10.1'!K$40</f>
        <v>1.0117313597354538E-2</v>
      </c>
      <c r="L26" s="722"/>
    </row>
    <row r="27" spans="1:12" s="350" customFormat="1" ht="13.35" customHeight="1" x14ac:dyDescent="0.2">
      <c r="A27" s="398"/>
      <c r="B27" s="348"/>
      <c r="C27" s="349" t="s">
        <v>349</v>
      </c>
      <c r="D27" s="351" t="s">
        <v>551</v>
      </c>
      <c r="E27" s="724">
        <f>+'A2.10.1'!E28/'A2.10.1'!E$40</f>
        <v>0.33996945717062332</v>
      </c>
      <c r="F27" s="725">
        <f>+'A2.10.1'!F28/'A2.10.1'!F$40</f>
        <v>0.35536095590259437</v>
      </c>
      <c r="G27" s="725">
        <f>+'A2.10.1'!G28/'A2.10.1'!G$40</f>
        <v>0.36268588328404217</v>
      </c>
      <c r="H27" s="722"/>
      <c r="I27" s="725">
        <f>+'A2.10.1'!I28/'A2.10.1'!I$40</f>
        <v>0.34468451590124755</v>
      </c>
      <c r="J27" s="725">
        <f>+'A2.10.1'!J28/'A2.10.1'!J$40</f>
        <v>0.36321337747027149</v>
      </c>
      <c r="K27" s="725">
        <f>+'A2.10.1'!K28/'A2.10.1'!K$40</f>
        <v>0.37552161247145893</v>
      </c>
      <c r="L27" s="722"/>
    </row>
    <row r="28" spans="1:12" s="350" customFormat="1" ht="13.35" customHeight="1" x14ac:dyDescent="0.2">
      <c r="A28" s="398"/>
      <c r="B28" s="348"/>
      <c r="C28" s="349" t="s">
        <v>350</v>
      </c>
      <c r="D28" s="351" t="s">
        <v>552</v>
      </c>
      <c r="E28" s="724">
        <f>+'A2.10.1'!E29/'A2.10.1'!E$40</f>
        <v>7.5504254179806036E-3</v>
      </c>
      <c r="F28" s="725">
        <f>+'A2.10.1'!F29/'A2.10.1'!F$40</f>
        <v>5.6619074899372799E-3</v>
      </c>
      <c r="G28" s="725">
        <f>+'A2.10.1'!G29/'A2.10.1'!G$40</f>
        <v>5.2901237139167745E-3</v>
      </c>
      <c r="H28" s="722"/>
      <c r="I28" s="725">
        <f>+'A2.10.1'!I29/'A2.10.1'!I$40</f>
        <v>7.0368352200949813E-3</v>
      </c>
      <c r="J28" s="725">
        <f>+'A2.10.1'!J29/'A2.10.1'!J$40</f>
        <v>5.2140310000426213E-3</v>
      </c>
      <c r="K28" s="725">
        <f>+'A2.10.1'!K29/'A2.10.1'!K$40</f>
        <v>4.5665695614518541E-3</v>
      </c>
      <c r="L28" s="722"/>
    </row>
    <row r="29" spans="1:12" s="350" customFormat="1" ht="13.35" customHeight="1" x14ac:dyDescent="0.2">
      <c r="A29" s="398"/>
      <c r="B29" s="348"/>
      <c r="C29" s="349" t="s">
        <v>351</v>
      </c>
      <c r="D29" s="351" t="s">
        <v>553</v>
      </c>
      <c r="E29" s="724">
        <f>+'A2.10.1'!E30/'A2.10.1'!E$40</f>
        <v>2.3970171158842545E-2</v>
      </c>
      <c r="F29" s="725">
        <f>+'A2.10.1'!F30/'A2.10.1'!F$40</f>
        <v>2.0609045659824264E-2</v>
      </c>
      <c r="G29" s="725">
        <f>+'A2.10.1'!G30/'A2.10.1'!G$40</f>
        <v>1.8869496396884244E-2</v>
      </c>
      <c r="H29" s="722"/>
      <c r="I29" s="725">
        <f>+'A2.10.1'!I30/'A2.10.1'!I$40</f>
        <v>2.1469694465022969E-2</v>
      </c>
      <c r="J29" s="725">
        <f>+'A2.10.1'!J30/'A2.10.1'!J$40</f>
        <v>1.9946865188173953E-2</v>
      </c>
      <c r="K29" s="725">
        <f>+'A2.10.1'!K30/'A2.10.1'!K$40</f>
        <v>1.7478938666246752E-2</v>
      </c>
      <c r="L29" s="722"/>
    </row>
    <row r="30" spans="1:12" s="350" customFormat="1" ht="13.35" customHeight="1" x14ac:dyDescent="0.2">
      <c r="A30" s="398"/>
      <c r="B30" s="348"/>
      <c r="C30" s="349" t="s">
        <v>352</v>
      </c>
      <c r="D30" s="351" t="s">
        <v>554</v>
      </c>
      <c r="E30" s="724">
        <f>+'A2.10.1'!E31/'A2.10.1'!E$40</f>
        <v>4.8214037801709601E-3</v>
      </c>
      <c r="F30" s="725">
        <f>+'A2.10.1'!F31/'A2.10.1'!F$40</f>
        <v>4.3152514377971388E-3</v>
      </c>
      <c r="G30" s="725">
        <f>+'A2.10.1'!G31/'A2.10.1'!G$40</f>
        <v>3.7905610863498145E-3</v>
      </c>
      <c r="H30" s="722"/>
      <c r="I30" s="725">
        <f>+'A2.10.1'!I31/'A2.10.1'!I$40</f>
        <v>4.4735332953736075E-3</v>
      </c>
      <c r="J30" s="725">
        <f>+'A2.10.1'!J31/'A2.10.1'!J$40</f>
        <v>4.1911148365465214E-3</v>
      </c>
      <c r="K30" s="725">
        <f>+'A2.10.1'!K31/'A2.10.1'!K$40</f>
        <v>3.6611290449570901E-3</v>
      </c>
      <c r="L30" s="722"/>
    </row>
    <row r="31" spans="1:12" s="350" customFormat="1" ht="13.35" customHeight="1" x14ac:dyDescent="0.2">
      <c r="A31" s="398"/>
      <c r="B31" s="348"/>
      <c r="C31" s="349" t="s">
        <v>353</v>
      </c>
      <c r="D31" s="351" t="s">
        <v>555</v>
      </c>
      <c r="E31" s="724">
        <f>+'A2.10.1'!E32/'A2.10.1'!E$40</f>
        <v>1.7302314511810555E-2</v>
      </c>
      <c r="F31" s="725">
        <f>+'A2.10.1'!F32/'A2.10.1'!F$40</f>
        <v>1.5207541273891985E-2</v>
      </c>
      <c r="G31" s="725">
        <f>+'A2.10.1'!G32/'A2.10.1'!G$40</f>
        <v>1.3121172991210897E-2</v>
      </c>
      <c r="H31" s="722"/>
      <c r="I31" s="725">
        <f>+'A2.10.1'!I32/'A2.10.1'!I$40</f>
        <v>1.6565542773060025E-2</v>
      </c>
      <c r="J31" s="725">
        <f>+'A2.10.1'!J32/'A2.10.1'!J$40</f>
        <v>1.3887507636353304E-2</v>
      </c>
      <c r="K31" s="725">
        <f>+'A2.10.1'!K32/'A2.10.1'!K$40</f>
        <v>1.2912369104794898E-2</v>
      </c>
      <c r="L31" s="722"/>
    </row>
    <row r="32" spans="1:12" s="350" customFormat="1" ht="13.35" customHeight="1" x14ac:dyDescent="0.2">
      <c r="A32" s="398"/>
      <c r="B32" s="348"/>
      <c r="C32" s="349" t="s">
        <v>354</v>
      </c>
      <c r="D32" s="351" t="s">
        <v>556</v>
      </c>
      <c r="E32" s="724">
        <f>+'A2.10.1'!E33/'A2.10.1'!E$40</f>
        <v>7.8023045953075111E-3</v>
      </c>
      <c r="F32" s="725">
        <f>+'A2.10.1'!F33/'A2.10.1'!F$40</f>
        <v>7.0160036307632791E-3</v>
      </c>
      <c r="G32" s="725">
        <f>+'A2.10.1'!G33/'A2.10.1'!G$40</f>
        <v>6.3731411671595784E-3</v>
      </c>
      <c r="H32" s="722"/>
      <c r="I32" s="725">
        <f>+'A2.10.1'!I33/'A2.10.1'!I$40</f>
        <v>7.6858240832011889E-3</v>
      </c>
      <c r="J32" s="725">
        <f>+'A2.10.1'!J33/'A2.10.1'!J$40</f>
        <v>6.9615127793484595E-3</v>
      </c>
      <c r="K32" s="725">
        <f>+'A2.10.1'!K33/'A2.10.1'!K$40</f>
        <v>6.259349657507283E-3</v>
      </c>
      <c r="L32" s="722"/>
    </row>
    <row r="33" spans="1:13" s="350" customFormat="1" ht="13.35" customHeight="1" x14ac:dyDescent="0.2">
      <c r="A33" s="398"/>
      <c r="B33" s="348"/>
      <c r="C33" s="349" t="s">
        <v>789</v>
      </c>
      <c r="D33" s="351" t="s">
        <v>790</v>
      </c>
      <c r="E33" s="724">
        <f>+'A2.10.1'!E34/'A2.10.1'!E$40</f>
        <v>1.7308264413637173E-2</v>
      </c>
      <c r="F33" s="725">
        <f>+'A2.10.1'!F34/'A2.10.1'!F$40</f>
        <v>1.5862269078247414E-2</v>
      </c>
      <c r="G33" s="725">
        <f>+'A2.10.1'!G34/'A2.10.1'!G$40</f>
        <v>1.5495480484858583E-2</v>
      </c>
      <c r="H33" s="722"/>
      <c r="I33" s="725">
        <f>+'A2.10.1'!I34/'A2.10.1'!I$40</f>
        <v>1.7306369682832203E-2</v>
      </c>
      <c r="J33" s="725">
        <f>+'A2.10.1'!J34/'A2.10.1'!J$40</f>
        <v>1.5357949621378948E-2</v>
      </c>
      <c r="K33" s="725">
        <f>+'A2.10.1'!K34/'A2.10.1'!K$40</f>
        <v>1.4487048263916226E-2</v>
      </c>
      <c r="L33" s="722"/>
    </row>
    <row r="34" spans="1:13" s="350" customFormat="1" ht="13.35" customHeight="1" x14ac:dyDescent="0.2">
      <c r="A34" s="398"/>
      <c r="B34" s="348"/>
      <c r="C34" s="349" t="s">
        <v>355</v>
      </c>
      <c r="D34" s="351" t="s">
        <v>557</v>
      </c>
      <c r="E34" s="724">
        <f>+'A2.10.1'!E35/'A2.10.1'!E$40</f>
        <v>4.9304853136589912E-3</v>
      </c>
      <c r="F34" s="725">
        <f>+'A2.10.1'!F35/'A2.10.1'!F$40</f>
        <v>4.4640532115142809E-3</v>
      </c>
      <c r="G34" s="725">
        <f>+'A2.10.1'!G35/'A2.10.1'!G$40</f>
        <v>4.6653059524305414E-3</v>
      </c>
      <c r="H34" s="722"/>
      <c r="I34" s="725">
        <f>+'A2.10.1'!I35/'A2.10.1'!I$40</f>
        <v>4.6919037618904759E-3</v>
      </c>
      <c r="J34" s="725">
        <f>+'A2.10.1'!J35/'A2.10.1'!J$40</f>
        <v>4.489465384232884E-3</v>
      </c>
      <c r="K34" s="725">
        <f>+'A2.10.1'!K35/'A2.10.1'!K$40</f>
        <v>4.527202582473821E-3</v>
      </c>
      <c r="L34" s="722"/>
    </row>
    <row r="35" spans="1:13" s="350" customFormat="1" ht="13.35" customHeight="1" x14ac:dyDescent="0.2">
      <c r="A35" s="398"/>
      <c r="B35" s="348"/>
      <c r="C35" s="349" t="s">
        <v>356</v>
      </c>
      <c r="D35" s="351" t="s">
        <v>558</v>
      </c>
      <c r="E35" s="724">
        <f>+'A2.10.1'!E36/'A2.10.1'!E$40</f>
        <v>9.6031415481644556E-3</v>
      </c>
      <c r="F35" s="725">
        <f>+'A2.10.1'!F36/'A2.10.1'!F$40</f>
        <v>8.5412218113639915E-3</v>
      </c>
      <c r="G35" s="725">
        <f>+'A2.10.1'!G36/'A2.10.1'!G$40</f>
        <v>7.7477402424292914E-3</v>
      </c>
      <c r="H35" s="722"/>
      <c r="I35" s="725">
        <f>+'A2.10.1'!I36/'A2.10.1'!I$40</f>
        <v>9.3470723051145635E-3</v>
      </c>
      <c r="J35" s="725">
        <f>+'A2.10.1'!J36/'A2.10.1'!J$40</f>
        <v>8.3964368420304889E-3</v>
      </c>
      <c r="K35" s="725">
        <f>+'A2.10.1'!K36/'A2.10.1'!K$40</f>
        <v>7.5584599637823794E-3</v>
      </c>
      <c r="L35" s="722"/>
    </row>
    <row r="36" spans="1:13" s="350" customFormat="1" ht="13.35" customHeight="1" x14ac:dyDescent="0.2">
      <c r="A36" s="398"/>
      <c r="B36" s="348"/>
      <c r="C36" s="349" t="s">
        <v>357</v>
      </c>
      <c r="D36" s="351" t="s">
        <v>559</v>
      </c>
      <c r="E36" s="724">
        <f>+'A2.10.1'!E37/'A2.10.1'!E$40</f>
        <v>7.1914480077745384E-3</v>
      </c>
      <c r="F36" s="725">
        <f>+'A2.10.1'!F37/'A2.10.1'!F$40</f>
        <v>5.8851101505129942E-3</v>
      </c>
      <c r="G36" s="725">
        <f>+'A2.10.1'!G37/'A2.10.1'!G$40</f>
        <v>6.1232140625650851E-3</v>
      </c>
      <c r="H36" s="722"/>
      <c r="I36" s="725">
        <f>+'A2.10.1'!I37/'A2.10.1'!I$40</f>
        <v>8.1939946080862372E-3</v>
      </c>
      <c r="J36" s="725">
        <f>+'A2.10.1'!J37/'A2.10.1'!J$40</f>
        <v>5.6047281458223817E-3</v>
      </c>
      <c r="K36" s="725">
        <f>+'A2.10.1'!K37/'A2.10.1'!K$40</f>
        <v>5.5113770569246512E-3</v>
      </c>
      <c r="L36" s="722"/>
    </row>
    <row r="37" spans="1:13" s="350" customFormat="1" ht="13.35" customHeight="1" x14ac:dyDescent="0.2">
      <c r="A37" s="398"/>
      <c r="B37" s="348"/>
      <c r="C37" s="349" t="s">
        <v>358</v>
      </c>
      <c r="D37" s="351" t="s">
        <v>560</v>
      </c>
      <c r="E37" s="724">
        <f>+'A2.10.1'!E38/'A2.10.1'!E$40</f>
        <v>1.8238432399198746E-2</v>
      </c>
      <c r="F37" s="725">
        <f>+'A2.10.1'!F38/'A2.10.1'!F$40</f>
        <v>1.7305646283303697E-2</v>
      </c>
      <c r="G37" s="725">
        <f>+'A2.10.1'!G38/'A2.10.1'!G$40</f>
        <v>1.6953388594993127E-2</v>
      </c>
      <c r="H37" s="722"/>
      <c r="I37" s="725">
        <f>+'A2.10.1'!I38/'A2.10.1'!I$40</f>
        <v>1.7124734434981723E-2</v>
      </c>
      <c r="J37" s="725">
        <f>+'A2.10.1'!J38/'A2.10.1'!J$40</f>
        <v>1.6331140693593989E-2</v>
      </c>
      <c r="K37" s="725">
        <f>+'A2.10.1'!K38/'A2.10.1'!K$40</f>
        <v>1.5156286906542792E-2</v>
      </c>
      <c r="L37" s="722"/>
    </row>
    <row r="38" spans="1:13" s="350" customFormat="1" ht="13.35" customHeight="1" x14ac:dyDescent="0.2">
      <c r="A38" s="398"/>
      <c r="B38" s="348"/>
      <c r="C38" s="349" t="s">
        <v>791</v>
      </c>
      <c r="D38" s="351" t="s">
        <v>792</v>
      </c>
      <c r="E38" s="724">
        <f>+'A2.10.1'!E39/'A2.10.1'!E$40</f>
        <v>9.8946867376688286E-3</v>
      </c>
      <c r="F38" s="725">
        <f>+'A2.10.1'!F39/'A2.10.1'!F$40</f>
        <v>8.6602632303377051E-3</v>
      </c>
      <c r="G38" s="725">
        <f>+'A2.10.1'!G39/'A2.10.1'!G$40</f>
        <v>8.0809763818886163E-3</v>
      </c>
      <c r="H38" s="722"/>
      <c r="I38" s="725">
        <f>+'A2.10.1'!I39/'A2.10.1'!I$40</f>
        <v>9.8634062119254771E-3</v>
      </c>
      <c r="J38" s="725">
        <f>+'A2.10.1'!J39/'A2.10.1'!J$40</f>
        <v>8.5314049469362233E-3</v>
      </c>
      <c r="K38" s="725">
        <f>+'A2.10.1'!K39/'A2.10.1'!K$40</f>
        <v>7.8340288166286118E-3</v>
      </c>
      <c r="L38" s="722"/>
    </row>
    <row r="39" spans="1:13" s="350" customFormat="1" ht="13.35" customHeight="1" x14ac:dyDescent="0.2">
      <c r="A39" s="398"/>
      <c r="B39" s="403"/>
      <c r="C39" s="356" t="s">
        <v>8</v>
      </c>
      <c r="D39" s="404"/>
      <c r="E39" s="412">
        <f>+'A2.10.1'!E40/'A2.10.1'!E$40</f>
        <v>1</v>
      </c>
      <c r="F39" s="412">
        <f>+'A2.10.1'!F40/'A2.10.1'!F$40</f>
        <v>1</v>
      </c>
      <c r="G39" s="412">
        <f>+'A2.10.1'!G40/'A2.10.1'!G$40</f>
        <v>1</v>
      </c>
      <c r="H39" s="723"/>
      <c r="I39" s="413">
        <f>+'A2.10.1'!I40/'A2.10.1'!I$40</f>
        <v>1</v>
      </c>
      <c r="J39" s="412">
        <f>+'A2.10.1'!J40/'A2.10.1'!J$40</f>
        <v>1</v>
      </c>
      <c r="K39" s="412">
        <f>+'A2.10.1'!K40/'A2.10.1'!K$40</f>
        <v>1</v>
      </c>
      <c r="L39" s="723"/>
    </row>
    <row r="42" spans="1:13" customFormat="1" ht="13.35" customHeight="1" x14ac:dyDescent="0.2">
      <c r="I42" s="109" t="s">
        <v>245</v>
      </c>
    </row>
    <row r="43" spans="1:13" x14ac:dyDescent="0.2">
      <c r="C43" s="115"/>
      <c r="D43" s="115"/>
      <c r="E43" s="115"/>
      <c r="F43" s="115"/>
      <c r="G43" s="115"/>
      <c r="H43" s="115"/>
      <c r="I43" s="115"/>
      <c r="J43" s="115"/>
      <c r="K43" s="115"/>
      <c r="L43" s="115"/>
      <c r="M43" s="115"/>
    </row>
  </sheetData>
  <mergeCells count="12">
    <mergeCell ref="K3:K5"/>
    <mergeCell ref="L3:L5"/>
    <mergeCell ref="C2:D2"/>
    <mergeCell ref="E2:H2"/>
    <mergeCell ref="I2:L2"/>
    <mergeCell ref="C3:D5"/>
    <mergeCell ref="E3:E5"/>
    <mergeCell ref="F3:F5"/>
    <mergeCell ref="G3:G5"/>
    <mergeCell ref="H3:H5"/>
    <mergeCell ref="I3:I5"/>
    <mergeCell ref="J3:J5"/>
  </mergeCells>
  <hyperlinks>
    <hyperlink ref="I42" location="CONTENTS!A1" display="BACK TO CONTENTS" xr:uid="{00000000-0004-0000-5800-000000000000}"/>
  </hyperlinks>
  <pageMargins left="0.98425196850393704" right="0.98425196850393704" top="0.98425196850393704" bottom="0.98425196850393704" header="0.51181102362204722" footer="0.51181102362204722"/>
  <pageSetup paperSize="9" scale="80" fitToHeight="4" orientation="portrait" r:id="rId1"/>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84">
    <tabColor theme="7" tint="-0.249977111117893"/>
    <pageSetUpPr fitToPage="1"/>
  </sheetPr>
  <dimension ref="B1:AF91"/>
  <sheetViews>
    <sheetView showGridLines="0" zoomScale="90" zoomScaleNormal="90" zoomScaleSheetLayoutView="90" workbookViewId="0"/>
  </sheetViews>
  <sheetFormatPr defaultColWidth="9.140625" defaultRowHeight="11.25" x14ac:dyDescent="0.2"/>
  <cols>
    <col min="1" max="1" width="3.7109375" style="347" customWidth="1"/>
    <col min="2" max="16384" width="9.140625" style="347"/>
  </cols>
  <sheetData>
    <row r="1" spans="2:32" ht="19.899999999999999" customHeight="1" x14ac:dyDescent="0.2">
      <c r="B1" s="1442" t="s">
        <v>1120</v>
      </c>
      <c r="C1" s="1442"/>
      <c r="D1" s="1442"/>
      <c r="E1" s="1442"/>
      <c r="F1" s="1442"/>
      <c r="G1" s="1442"/>
      <c r="H1" s="1442"/>
      <c r="I1" s="1442"/>
      <c r="J1" s="1442"/>
      <c r="K1" s="1442"/>
      <c r="L1" s="1442"/>
      <c r="M1" s="1442"/>
    </row>
    <row r="2" spans="2:32" s="346" customFormat="1" ht="13.35" customHeight="1" x14ac:dyDescent="0.2"/>
    <row r="3" spans="2:32" ht="12.6" customHeight="1" x14ac:dyDescent="0.2"/>
    <row r="4" spans="2:32" ht="12.6" customHeight="1" x14ac:dyDescent="0.2"/>
    <row r="5" spans="2:32" ht="12.6" customHeight="1" x14ac:dyDescent="0.2"/>
    <row r="6" spans="2:32" ht="12.6" customHeight="1" x14ac:dyDescent="0.2"/>
    <row r="7" spans="2:32" s="350" customFormat="1" ht="13.35" customHeight="1" x14ac:dyDescent="0.2"/>
    <row r="8" spans="2:32" s="350" customFormat="1" ht="13.35" customHeight="1" x14ac:dyDescent="0.2"/>
    <row r="9" spans="2:32" s="350" customFormat="1" ht="13.35" customHeight="1" x14ac:dyDescent="0.2"/>
    <row r="10" spans="2:32" s="350" customFormat="1" ht="13.35" customHeight="1" x14ac:dyDescent="0.2"/>
    <row r="11" spans="2:32" s="350" customFormat="1" ht="13.35" customHeight="1" x14ac:dyDescent="0.2"/>
    <row r="12" spans="2:32" s="350" customFormat="1" ht="13.35" customHeight="1" x14ac:dyDescent="0.2"/>
    <row r="13" spans="2:32" s="350" customFormat="1" ht="13.35" customHeight="1" x14ac:dyDescent="0.25">
      <c r="R13" s="389"/>
      <c r="S13" s="138"/>
      <c r="T13" s="389"/>
      <c r="U13" s="389"/>
      <c r="V13" s="389"/>
      <c r="W13" s="389"/>
      <c r="X13" s="389"/>
      <c r="Y13" s="389"/>
      <c r="Z13" s="389"/>
      <c r="AA13" s="389"/>
      <c r="AB13" s="389"/>
      <c r="AC13" s="389"/>
      <c r="AD13" s="389"/>
      <c r="AE13" s="389"/>
      <c r="AF13" s="389"/>
    </row>
    <row r="14" spans="2:32" s="350" customFormat="1" ht="13.35" customHeight="1" x14ac:dyDescent="0.25">
      <c r="R14" s="389"/>
      <c r="S14" s="389"/>
      <c r="T14" s="389"/>
      <c r="U14" s="389"/>
      <c r="V14" s="389"/>
      <c r="W14" s="389"/>
      <c r="X14" s="389"/>
      <c r="Y14" s="389"/>
      <c r="Z14" s="389"/>
      <c r="AA14" s="389"/>
      <c r="AB14" s="389"/>
      <c r="AC14" s="389"/>
      <c r="AD14" s="389"/>
      <c r="AE14" s="389"/>
      <c r="AF14" s="389"/>
    </row>
    <row r="15" spans="2:32" s="350" customFormat="1" ht="13.35" customHeight="1" x14ac:dyDescent="0.25">
      <c r="R15" s="389"/>
      <c r="S15" s="389"/>
      <c r="T15" s="389"/>
      <c r="U15" s="389"/>
      <c r="V15" s="389"/>
      <c r="W15" s="389"/>
      <c r="X15" s="389"/>
      <c r="Y15" s="389"/>
      <c r="Z15" s="389"/>
      <c r="AA15" s="389"/>
      <c r="AB15" s="389"/>
      <c r="AC15" s="389"/>
      <c r="AD15" s="389"/>
      <c r="AE15" s="389"/>
      <c r="AF15" s="389"/>
    </row>
    <row r="16" spans="2:32" s="350" customFormat="1" ht="13.35" customHeight="1" x14ac:dyDescent="0.25">
      <c r="R16" s="389"/>
      <c r="S16" s="389"/>
      <c r="T16" s="389"/>
      <c r="U16" s="389"/>
      <c r="V16" s="389"/>
      <c r="W16" s="389"/>
      <c r="X16" s="389"/>
      <c r="Y16" s="389"/>
      <c r="Z16" s="389"/>
      <c r="AA16" s="389"/>
      <c r="AB16" s="389"/>
      <c r="AC16" s="389"/>
      <c r="AD16" s="389"/>
      <c r="AE16" s="389"/>
      <c r="AF16" s="389"/>
    </row>
    <row r="17" spans="18:32" s="350" customFormat="1" ht="13.35" customHeight="1" x14ac:dyDescent="0.25">
      <c r="R17" s="389"/>
      <c r="S17" s="389"/>
      <c r="T17" s="389"/>
      <c r="U17" s="389"/>
      <c r="V17" s="389"/>
      <c r="W17" s="389"/>
      <c r="X17" s="389"/>
      <c r="Y17" s="389"/>
      <c r="Z17" s="389"/>
      <c r="AA17" s="389"/>
      <c r="AB17" s="389"/>
      <c r="AC17" s="389"/>
      <c r="AD17" s="389"/>
      <c r="AE17" s="389"/>
      <c r="AF17" s="389"/>
    </row>
    <row r="18" spans="18:32" s="350" customFormat="1" ht="13.35" customHeight="1" x14ac:dyDescent="0.25">
      <c r="R18" s="389"/>
      <c r="S18" s="389"/>
      <c r="T18" s="389"/>
      <c r="U18" s="389"/>
      <c r="V18" s="389"/>
      <c r="W18" s="389"/>
      <c r="X18" s="389"/>
      <c r="Y18" s="389"/>
      <c r="Z18" s="389"/>
      <c r="AA18" s="389"/>
      <c r="AB18" s="389"/>
      <c r="AC18" s="389"/>
      <c r="AD18" s="389"/>
      <c r="AE18" s="389"/>
      <c r="AF18" s="389"/>
    </row>
    <row r="19" spans="18:32" s="350" customFormat="1" ht="13.35" customHeight="1" x14ac:dyDescent="0.25">
      <c r="R19" s="389"/>
      <c r="S19" s="389"/>
      <c r="T19" s="389"/>
      <c r="U19" s="389"/>
      <c r="V19" s="389"/>
      <c r="W19" s="389"/>
      <c r="X19" s="389"/>
      <c r="Y19" s="389"/>
      <c r="Z19" s="389"/>
      <c r="AA19" s="389"/>
      <c r="AB19" s="389"/>
      <c r="AC19" s="389"/>
      <c r="AD19" s="389"/>
      <c r="AE19" s="389"/>
      <c r="AF19" s="389"/>
    </row>
    <row r="20" spans="18:32" s="350" customFormat="1" ht="13.35" customHeight="1" x14ac:dyDescent="0.25">
      <c r="R20" s="389"/>
      <c r="S20" s="389"/>
      <c r="T20" s="389"/>
      <c r="U20" s="389"/>
      <c r="V20" s="389"/>
      <c r="W20" s="389"/>
      <c r="X20" s="389"/>
      <c r="Y20" s="389"/>
      <c r="Z20" s="389"/>
      <c r="AA20" s="389"/>
      <c r="AB20" s="389"/>
      <c r="AC20" s="389"/>
      <c r="AD20" s="389"/>
      <c r="AE20" s="389"/>
      <c r="AF20" s="389"/>
    </row>
    <row r="21" spans="18:32" s="350" customFormat="1" ht="13.35" customHeight="1" x14ac:dyDescent="0.25">
      <c r="R21" s="389"/>
      <c r="S21" s="389"/>
      <c r="T21" s="389"/>
      <c r="U21" s="389"/>
      <c r="V21" s="389"/>
      <c r="W21" s="389"/>
      <c r="X21" s="389"/>
      <c r="Y21" s="389"/>
      <c r="Z21" s="389"/>
      <c r="AA21" s="389"/>
      <c r="AB21" s="389"/>
      <c r="AC21" s="389"/>
      <c r="AD21" s="389"/>
      <c r="AE21" s="389"/>
      <c r="AF21" s="389"/>
    </row>
    <row r="22" spans="18:32" s="350" customFormat="1" ht="13.35" customHeight="1" x14ac:dyDescent="0.25">
      <c r="R22" s="389"/>
      <c r="S22" s="389"/>
      <c r="T22" s="389"/>
      <c r="U22" s="389"/>
      <c r="V22" s="389"/>
      <c r="W22" s="389"/>
      <c r="X22" s="389"/>
      <c r="Y22" s="389"/>
      <c r="Z22" s="389"/>
      <c r="AA22" s="389"/>
      <c r="AB22" s="389"/>
      <c r="AC22" s="389"/>
      <c r="AD22" s="389"/>
      <c r="AE22" s="389"/>
      <c r="AF22" s="389"/>
    </row>
    <row r="23" spans="18:32" s="350" customFormat="1" ht="13.35" customHeight="1" x14ac:dyDescent="0.25">
      <c r="R23" s="389"/>
      <c r="S23" s="389"/>
      <c r="T23" s="389"/>
      <c r="U23" s="389"/>
      <c r="V23" s="389"/>
      <c r="W23" s="389"/>
      <c r="X23" s="389"/>
      <c r="Y23" s="389"/>
      <c r="Z23" s="389"/>
      <c r="AA23" s="389"/>
      <c r="AB23" s="389"/>
      <c r="AC23" s="389"/>
      <c r="AD23" s="389"/>
      <c r="AE23" s="389"/>
      <c r="AF23" s="389"/>
    </row>
    <row r="24" spans="18:32" s="350" customFormat="1" ht="13.35" customHeight="1" x14ac:dyDescent="0.25">
      <c r="R24" s="389"/>
      <c r="S24" s="389"/>
      <c r="T24" s="389"/>
      <c r="U24" s="389"/>
      <c r="V24" s="389"/>
      <c r="W24" s="389"/>
      <c r="X24" s="389"/>
      <c r="Y24" s="389"/>
      <c r="Z24" s="389"/>
      <c r="AA24" s="389"/>
      <c r="AB24" s="389"/>
      <c r="AC24" s="389"/>
      <c r="AD24" s="389"/>
      <c r="AE24" s="389"/>
      <c r="AF24" s="389"/>
    </row>
    <row r="25" spans="18:32" s="350" customFormat="1" ht="13.35" customHeight="1" x14ac:dyDescent="0.25">
      <c r="R25" s="389"/>
      <c r="S25" s="389"/>
      <c r="T25" s="389"/>
      <c r="U25" s="389"/>
      <c r="V25" s="389"/>
      <c r="W25" s="389"/>
      <c r="X25" s="389"/>
      <c r="Y25" s="389"/>
      <c r="Z25" s="389"/>
      <c r="AA25" s="389"/>
      <c r="AB25" s="389"/>
      <c r="AC25" s="389"/>
      <c r="AD25" s="389"/>
      <c r="AE25" s="389"/>
      <c r="AF25" s="389"/>
    </row>
    <row r="26" spans="18:32" s="350" customFormat="1" ht="13.35" customHeight="1" x14ac:dyDescent="0.25">
      <c r="R26" s="389"/>
      <c r="S26" s="389"/>
      <c r="T26" s="389"/>
      <c r="U26" s="389"/>
      <c r="V26" s="389"/>
      <c r="W26" s="389"/>
      <c r="X26" s="389"/>
      <c r="Y26" s="389"/>
      <c r="Z26" s="389"/>
      <c r="AA26" s="389"/>
      <c r="AB26" s="389"/>
      <c r="AC26" s="389"/>
      <c r="AD26" s="389"/>
      <c r="AE26" s="389"/>
      <c r="AF26" s="389"/>
    </row>
    <row r="27" spans="18:32" s="350" customFormat="1" ht="13.35" customHeight="1" x14ac:dyDescent="0.25">
      <c r="R27" s="389"/>
      <c r="S27" s="389"/>
      <c r="T27" s="389"/>
      <c r="U27" s="389"/>
      <c r="V27" s="389"/>
      <c r="W27" s="389"/>
      <c r="X27" s="389"/>
      <c r="Y27" s="389"/>
      <c r="Z27" s="389"/>
      <c r="AA27" s="389"/>
      <c r="AB27" s="389"/>
      <c r="AC27" s="389"/>
      <c r="AD27" s="389"/>
      <c r="AE27" s="389"/>
      <c r="AF27" s="389"/>
    </row>
    <row r="28" spans="18:32" s="350" customFormat="1" ht="13.35" customHeight="1" x14ac:dyDescent="0.25">
      <c r="R28" s="389"/>
      <c r="S28" s="389"/>
      <c r="T28" s="389"/>
      <c r="U28" s="389"/>
      <c r="V28" s="389"/>
      <c r="W28" s="389"/>
      <c r="X28" s="389"/>
      <c r="Y28" s="389"/>
      <c r="Z28" s="389"/>
      <c r="AA28" s="389"/>
      <c r="AB28" s="389"/>
      <c r="AC28" s="389"/>
      <c r="AD28" s="389"/>
      <c r="AE28" s="389"/>
      <c r="AF28" s="389"/>
    </row>
    <row r="29" spans="18:32" s="350" customFormat="1" ht="13.35" customHeight="1" x14ac:dyDescent="0.25">
      <c r="R29" s="389"/>
      <c r="S29" s="389"/>
      <c r="T29" s="389"/>
      <c r="U29" s="389"/>
      <c r="V29" s="389"/>
      <c r="W29" s="389"/>
      <c r="X29" s="389"/>
      <c r="Y29" s="389"/>
      <c r="Z29" s="389"/>
      <c r="AA29" s="389"/>
      <c r="AB29" s="389"/>
      <c r="AC29" s="389"/>
      <c r="AD29" s="389"/>
      <c r="AE29" s="389"/>
      <c r="AF29" s="389"/>
    </row>
    <row r="30" spans="18:32" s="350" customFormat="1" ht="13.35" customHeight="1" x14ac:dyDescent="0.25">
      <c r="R30" s="389"/>
      <c r="S30" s="389"/>
      <c r="T30" s="389"/>
      <c r="U30" s="389"/>
      <c r="V30" s="389"/>
      <c r="W30" s="389"/>
      <c r="X30" s="389"/>
      <c r="Y30" s="389"/>
      <c r="Z30" s="389"/>
      <c r="AA30" s="389"/>
      <c r="AB30" s="389"/>
      <c r="AC30" s="389"/>
      <c r="AD30" s="389"/>
      <c r="AE30" s="389"/>
      <c r="AF30" s="389"/>
    </row>
    <row r="31" spans="18:32" s="350" customFormat="1" ht="13.35" customHeight="1" x14ac:dyDescent="0.25">
      <c r="R31" s="389"/>
      <c r="S31" s="389"/>
      <c r="T31" s="389"/>
      <c r="U31" s="389"/>
      <c r="V31" s="389"/>
      <c r="W31" s="389"/>
      <c r="X31" s="389"/>
      <c r="Y31" s="389"/>
      <c r="Z31" s="389"/>
      <c r="AA31" s="389"/>
      <c r="AB31" s="389"/>
      <c r="AC31" s="389"/>
      <c r="AD31" s="389"/>
      <c r="AE31" s="389"/>
      <c r="AF31" s="389"/>
    </row>
    <row r="32" spans="18:32" s="350" customFormat="1" ht="13.35" customHeight="1" x14ac:dyDescent="0.25">
      <c r="R32" s="389"/>
      <c r="S32" s="389"/>
      <c r="T32" s="389"/>
      <c r="U32" s="389"/>
      <c r="V32" s="389"/>
      <c r="W32" s="389"/>
      <c r="X32" s="389"/>
      <c r="Y32" s="389"/>
      <c r="Z32" s="389"/>
      <c r="AA32" s="389"/>
      <c r="AB32" s="389"/>
      <c r="AC32" s="389"/>
      <c r="AD32" s="389"/>
      <c r="AE32" s="389"/>
      <c r="AF32" s="389"/>
    </row>
    <row r="33" spans="9:32" s="350" customFormat="1" ht="13.35" customHeight="1" x14ac:dyDescent="0.25">
      <c r="R33" s="389"/>
      <c r="S33" s="389"/>
      <c r="T33" s="389"/>
      <c r="U33" s="389"/>
      <c r="V33" s="389"/>
      <c r="W33" s="389"/>
      <c r="X33" s="389"/>
      <c r="Y33" s="389"/>
      <c r="Z33" s="389"/>
      <c r="AA33" s="389"/>
      <c r="AB33" s="389"/>
      <c r="AC33" s="389"/>
      <c r="AD33" s="389"/>
      <c r="AE33" s="389"/>
      <c r="AF33" s="389"/>
    </row>
    <row r="34" spans="9:32" customFormat="1" ht="13.35" customHeight="1" x14ac:dyDescent="0.2">
      <c r="I34" s="109" t="s">
        <v>245</v>
      </c>
    </row>
    <row r="35" spans="9:32" s="350" customFormat="1" ht="13.35" customHeight="1" x14ac:dyDescent="0.25">
      <c r="R35" s="389"/>
      <c r="S35" s="389"/>
      <c r="T35" s="389"/>
      <c r="U35" s="389"/>
      <c r="V35" s="389"/>
      <c r="W35" s="389"/>
      <c r="X35" s="389"/>
      <c r="Y35" s="389"/>
      <c r="Z35" s="389"/>
      <c r="AA35" s="389"/>
      <c r="AB35" s="389"/>
      <c r="AC35" s="389"/>
      <c r="AD35" s="389"/>
      <c r="AE35" s="389"/>
      <c r="AF35" s="389"/>
    </row>
    <row r="36" spans="9:32" s="350" customFormat="1" ht="13.35" customHeight="1" x14ac:dyDescent="0.25">
      <c r="R36" s="389"/>
      <c r="S36" s="389"/>
      <c r="T36" s="389"/>
      <c r="U36" s="389"/>
      <c r="V36" s="389"/>
      <c r="W36" s="389"/>
      <c r="X36" s="389"/>
      <c r="Y36" s="389"/>
      <c r="Z36" s="389"/>
      <c r="AA36" s="389"/>
      <c r="AB36" s="389"/>
      <c r="AC36" s="389"/>
      <c r="AD36" s="389"/>
      <c r="AE36" s="389"/>
      <c r="AF36" s="389"/>
    </row>
    <row r="37" spans="9:32" s="350" customFormat="1" ht="13.35" customHeight="1" x14ac:dyDescent="0.25">
      <c r="R37" s="389"/>
      <c r="S37" s="389"/>
      <c r="T37" s="389"/>
      <c r="U37" s="389"/>
      <c r="V37" s="389"/>
      <c r="W37" s="389"/>
      <c r="X37" s="389"/>
      <c r="Y37" s="389"/>
      <c r="Z37" s="389"/>
      <c r="AA37" s="389"/>
      <c r="AB37" s="389"/>
      <c r="AC37" s="389"/>
      <c r="AD37" s="389"/>
      <c r="AE37" s="389"/>
      <c r="AF37" s="389"/>
    </row>
    <row r="38" spans="9:32" s="350" customFormat="1" ht="13.35" customHeight="1" x14ac:dyDescent="0.25">
      <c r="R38" s="389"/>
      <c r="S38" s="389"/>
      <c r="T38" s="389"/>
      <c r="U38" s="389"/>
      <c r="V38" s="389"/>
      <c r="W38" s="389"/>
      <c r="X38" s="389"/>
      <c r="Y38" s="389"/>
      <c r="Z38" s="389"/>
      <c r="AA38" s="389"/>
      <c r="AB38" s="389"/>
      <c r="AC38" s="389"/>
      <c r="AD38" s="389"/>
      <c r="AE38" s="389"/>
      <c r="AF38" s="389"/>
    </row>
    <row r="39" spans="9:32" s="350" customFormat="1" ht="13.35" customHeight="1" x14ac:dyDescent="0.25">
      <c r="R39" s="389"/>
      <c r="S39" s="389"/>
      <c r="T39" s="389"/>
      <c r="U39" s="389"/>
      <c r="V39" s="389"/>
      <c r="W39" s="389"/>
      <c r="X39" s="389"/>
      <c r="Y39" s="389"/>
      <c r="Z39" s="389"/>
      <c r="AA39" s="389"/>
      <c r="AB39" s="389"/>
      <c r="AC39" s="389"/>
      <c r="AD39" s="389"/>
      <c r="AE39" s="389"/>
      <c r="AF39" s="389"/>
    </row>
    <row r="40" spans="9:32" s="350" customFormat="1" ht="13.35" customHeight="1" x14ac:dyDescent="0.2"/>
    <row r="41" spans="9:32" s="350" customFormat="1" ht="13.35" customHeight="1" x14ac:dyDescent="0.2"/>
    <row r="42" spans="9:32" s="350" customFormat="1" ht="13.35" customHeight="1" x14ac:dyDescent="0.2"/>
    <row r="43" spans="9:32" s="350" customFormat="1" ht="13.35" customHeight="1" x14ac:dyDescent="0.2"/>
    <row r="44" spans="9:32" s="350" customFormat="1" ht="13.35" customHeight="1" x14ac:dyDescent="0.2"/>
    <row r="45" spans="9:32" s="350" customFormat="1" ht="13.35" customHeight="1" x14ac:dyDescent="0.2"/>
    <row r="46" spans="9:32" s="350" customFormat="1" ht="13.35" customHeight="1" x14ac:dyDescent="0.2"/>
    <row r="48" spans="9:32" s="350" customFormat="1" ht="13.35" customHeight="1" x14ac:dyDescent="0.2"/>
    <row r="68" s="350" customFormat="1" ht="13.35" customHeight="1" x14ac:dyDescent="0.2"/>
    <row r="69" s="350" customFormat="1" ht="13.35" customHeight="1" x14ac:dyDescent="0.2"/>
    <row r="70" s="350" customFormat="1" ht="13.35" customHeight="1" x14ac:dyDescent="0.2"/>
    <row r="71" s="350" customFormat="1" ht="13.35" customHeight="1" x14ac:dyDescent="0.2"/>
    <row r="72" s="350" customFormat="1" ht="13.35" customHeight="1" x14ac:dyDescent="0.2"/>
    <row r="73" s="350" customFormat="1" ht="13.35" customHeight="1" x14ac:dyDescent="0.2"/>
    <row r="74" s="350" customFormat="1" ht="13.35" customHeight="1" x14ac:dyDescent="0.2"/>
    <row r="75" s="350" customFormat="1" ht="13.35" customHeight="1" x14ac:dyDescent="0.2"/>
    <row r="76" s="350" customFormat="1" ht="13.35" customHeight="1" x14ac:dyDescent="0.2"/>
    <row r="77" s="350" customFormat="1" ht="13.35" customHeight="1" x14ac:dyDescent="0.2"/>
    <row r="78" s="350" customFormat="1" ht="13.35" customHeight="1" x14ac:dyDescent="0.2"/>
    <row r="79" s="350" customFormat="1" ht="13.35" customHeight="1" x14ac:dyDescent="0.2"/>
    <row r="80" s="350" customFormat="1" ht="13.35" customHeight="1" x14ac:dyDescent="0.2"/>
    <row r="81" spans="2:11" s="350" customFormat="1" ht="13.35" customHeight="1" x14ac:dyDescent="0.2"/>
    <row r="82" spans="2:11" s="350" customFormat="1" ht="13.35" customHeight="1" x14ac:dyDescent="0.2"/>
    <row r="83" spans="2:11" s="350" customFormat="1" ht="13.35" customHeight="1" x14ac:dyDescent="0.2"/>
    <row r="84" spans="2:11" s="350" customFormat="1" ht="13.35" customHeight="1" x14ac:dyDescent="0.2"/>
    <row r="85" spans="2:11" s="350" customFormat="1" ht="13.35" customHeight="1" x14ac:dyDescent="0.2"/>
    <row r="86" spans="2:11" s="350" customFormat="1" ht="13.35" customHeight="1" x14ac:dyDescent="0.2"/>
    <row r="87" spans="2:11" s="350" customFormat="1" ht="13.35" customHeight="1" x14ac:dyDescent="0.2"/>
    <row r="90" spans="2:11" x14ac:dyDescent="0.2">
      <c r="B90" s="115"/>
      <c r="C90" s="115"/>
      <c r="D90" s="115"/>
      <c r="E90" s="115"/>
      <c r="F90" s="115"/>
      <c r="G90" s="115"/>
      <c r="H90" s="115"/>
    </row>
    <row r="91" spans="2:11" x14ac:dyDescent="0.2">
      <c r="B91" s="415"/>
      <c r="C91" s="415"/>
      <c r="D91" s="415"/>
      <c r="E91" s="415"/>
      <c r="F91" s="415"/>
      <c r="G91" s="415"/>
      <c r="H91" s="415"/>
      <c r="I91" s="415"/>
      <c r="J91" s="415"/>
      <c r="K91" s="416"/>
    </row>
  </sheetData>
  <mergeCells count="1">
    <mergeCell ref="B1:M1"/>
  </mergeCells>
  <hyperlinks>
    <hyperlink ref="I34" location="CONTENTS!A1" display="BACK TO CONTENTS" xr:uid="{00000000-0004-0000-59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85">
    <tabColor theme="7" tint="0.79998168889431442"/>
    <pageSetUpPr fitToPage="1"/>
  </sheetPr>
  <dimension ref="A1:N51"/>
  <sheetViews>
    <sheetView showGridLines="0" topLeftCell="A7" zoomScaleNormal="100" zoomScaleSheetLayoutView="90" workbookViewId="0"/>
  </sheetViews>
  <sheetFormatPr defaultColWidth="9.140625" defaultRowHeight="11.25" x14ac:dyDescent="0.2"/>
  <cols>
    <col min="1" max="1" width="3.7109375" style="390" customWidth="1"/>
    <col min="2" max="2" width="0.85546875" style="341" customWidth="1"/>
    <col min="3" max="3" width="24.7109375" style="341" bestFit="1" customWidth="1"/>
    <col min="4" max="4" width="5.140625" style="341" customWidth="1"/>
    <col min="5" max="8" width="8.7109375" style="341" customWidth="1"/>
    <col min="9" max="9" width="8.7109375" style="342" customWidth="1"/>
    <col min="10" max="12" width="8.7109375" style="347" customWidth="1"/>
    <col min="13" max="16384" width="9.140625" style="347"/>
  </cols>
  <sheetData>
    <row r="1" spans="1:12" ht="15" customHeight="1" x14ac:dyDescent="0.2">
      <c r="B1" s="357" t="s">
        <v>1110</v>
      </c>
      <c r="C1" s="391"/>
      <c r="D1" s="391"/>
      <c r="E1" s="391"/>
      <c r="F1" s="391"/>
      <c r="G1" s="391"/>
      <c r="H1" s="391"/>
    </row>
    <row r="2" spans="1:12" s="346" customFormat="1" ht="17.25" customHeight="1" x14ac:dyDescent="0.2">
      <c r="A2" s="392"/>
      <c r="B2" s="393"/>
      <c r="C2" s="1421" t="s">
        <v>156</v>
      </c>
      <c r="D2" s="1422"/>
      <c r="E2" s="1423">
        <v>2021</v>
      </c>
      <c r="F2" s="1424"/>
      <c r="G2" s="1424"/>
      <c r="H2" s="1425"/>
      <c r="I2" s="1423">
        <v>2022</v>
      </c>
      <c r="J2" s="1424"/>
      <c r="K2" s="1424"/>
      <c r="L2" s="1425"/>
    </row>
    <row r="3" spans="1:12" ht="12.6" customHeight="1" x14ac:dyDescent="0.15">
      <c r="A3" s="394"/>
      <c r="B3" s="1253"/>
      <c r="C3" s="1426" t="s">
        <v>329</v>
      </c>
      <c r="D3" s="1427"/>
      <c r="E3" s="1405" t="s">
        <v>313</v>
      </c>
      <c r="F3" s="1408" t="s">
        <v>330</v>
      </c>
      <c r="G3" s="1408" t="s">
        <v>326</v>
      </c>
      <c r="H3" s="1411" t="s">
        <v>327</v>
      </c>
      <c r="I3" s="1405" t="s">
        <v>313</v>
      </c>
      <c r="J3" s="1408" t="s">
        <v>330</v>
      </c>
      <c r="K3" s="1408" t="s">
        <v>326</v>
      </c>
      <c r="L3" s="1411" t="s">
        <v>327</v>
      </c>
    </row>
    <row r="4" spans="1:12" ht="12.6" customHeight="1" x14ac:dyDescent="0.15">
      <c r="A4" s="394"/>
      <c r="B4" s="396"/>
      <c r="C4" s="1428"/>
      <c r="D4" s="1429"/>
      <c r="E4" s="1432"/>
      <c r="F4" s="1417"/>
      <c r="G4" s="1417"/>
      <c r="H4" s="1419"/>
      <c r="I4" s="1432"/>
      <c r="J4" s="1417"/>
      <c r="K4" s="1417"/>
      <c r="L4" s="1419"/>
    </row>
    <row r="5" spans="1:12" ht="12.6" customHeight="1" x14ac:dyDescent="0.15">
      <c r="A5" s="394"/>
      <c r="B5" s="396"/>
      <c r="C5" s="1428"/>
      <c r="D5" s="1429"/>
      <c r="E5" s="1432"/>
      <c r="F5" s="1417"/>
      <c r="G5" s="1417"/>
      <c r="H5" s="1419"/>
      <c r="I5" s="1432"/>
      <c r="J5" s="1417"/>
      <c r="K5" s="1417"/>
      <c r="L5" s="1419"/>
    </row>
    <row r="6" spans="1:12" x14ac:dyDescent="0.15">
      <c r="A6" s="394"/>
      <c r="B6" s="397"/>
      <c r="C6" s="1430"/>
      <c r="D6" s="1431"/>
      <c r="E6" s="1433"/>
      <c r="F6" s="1418"/>
      <c r="G6" s="1418"/>
      <c r="H6" s="1420"/>
      <c r="I6" s="1433"/>
      <c r="J6" s="1418"/>
      <c r="K6" s="1418"/>
      <c r="L6" s="1420"/>
    </row>
    <row r="7" spans="1:12" s="350" customFormat="1" ht="13.35" customHeight="1" x14ac:dyDescent="0.2">
      <c r="A7" s="398"/>
      <c r="B7" s="348"/>
      <c r="C7" s="1254" t="s">
        <v>359</v>
      </c>
      <c r="D7" s="1255" t="s">
        <v>562</v>
      </c>
      <c r="E7" s="1251">
        <v>13879</v>
      </c>
      <c r="F7" s="1251">
        <v>3403</v>
      </c>
      <c r="G7" s="1251">
        <v>656</v>
      </c>
      <c r="H7" s="1256">
        <f t="shared" ref="H7:H25" si="0">+F7*1000000/E7</f>
        <v>245190.57568989121</v>
      </c>
      <c r="I7" s="1251">
        <v>13928</v>
      </c>
      <c r="J7" s="1251">
        <v>3655</v>
      </c>
      <c r="K7" s="1251">
        <v>691</v>
      </c>
      <c r="L7" s="1256">
        <f t="shared" ref="L7:L26" si="1">+J7*1000000/I7</f>
        <v>262421.022400919</v>
      </c>
    </row>
    <row r="8" spans="1:12" s="350" customFormat="1" ht="13.35" customHeight="1" x14ac:dyDescent="0.2">
      <c r="A8" s="398"/>
      <c r="B8" s="348"/>
      <c r="C8" s="349" t="s">
        <v>360</v>
      </c>
      <c r="D8" s="351" t="s">
        <v>563</v>
      </c>
      <c r="E8" s="802">
        <v>3568</v>
      </c>
      <c r="F8" s="802">
        <v>799</v>
      </c>
      <c r="G8" s="802">
        <v>140</v>
      </c>
      <c r="H8" s="802">
        <f t="shared" si="0"/>
        <v>223934.97757847534</v>
      </c>
      <c r="I8" s="803">
        <v>3660</v>
      </c>
      <c r="J8" s="802">
        <v>842</v>
      </c>
      <c r="K8" s="802">
        <v>142</v>
      </c>
      <c r="L8" s="804">
        <f t="shared" si="1"/>
        <v>230054.64480874318</v>
      </c>
    </row>
    <row r="9" spans="1:12" s="350" customFormat="1" ht="13.35" customHeight="1" x14ac:dyDescent="0.2">
      <c r="A9" s="398"/>
      <c r="B9" s="348"/>
      <c r="C9" s="349" t="s">
        <v>361</v>
      </c>
      <c r="D9" s="351" t="s">
        <v>564</v>
      </c>
      <c r="E9" s="802">
        <v>2475</v>
      </c>
      <c r="F9" s="802">
        <v>480</v>
      </c>
      <c r="G9" s="802">
        <v>107</v>
      </c>
      <c r="H9" s="802">
        <f t="shared" si="0"/>
        <v>193939.39393939395</v>
      </c>
      <c r="I9" s="803">
        <v>2504</v>
      </c>
      <c r="J9" s="802">
        <v>500</v>
      </c>
      <c r="K9" s="802">
        <v>107</v>
      </c>
      <c r="L9" s="804">
        <f t="shared" si="1"/>
        <v>199680.51118210863</v>
      </c>
    </row>
    <row r="10" spans="1:12" s="350" customFormat="1" ht="13.35" customHeight="1" x14ac:dyDescent="0.2">
      <c r="A10" s="398"/>
      <c r="B10" s="348"/>
      <c r="C10" s="349" t="s">
        <v>362</v>
      </c>
      <c r="D10" s="351" t="s">
        <v>565</v>
      </c>
      <c r="E10" s="802">
        <v>3815</v>
      </c>
      <c r="F10" s="802">
        <v>796</v>
      </c>
      <c r="G10" s="802">
        <v>154</v>
      </c>
      <c r="H10" s="802">
        <f t="shared" si="0"/>
        <v>208650.06553079947</v>
      </c>
      <c r="I10" s="803">
        <v>3990</v>
      </c>
      <c r="J10" s="802">
        <v>838</v>
      </c>
      <c r="K10" s="802">
        <v>163</v>
      </c>
      <c r="L10" s="804">
        <f t="shared" si="1"/>
        <v>210025.06265664162</v>
      </c>
    </row>
    <row r="11" spans="1:12" s="350" customFormat="1" ht="13.35" customHeight="1" x14ac:dyDescent="0.2">
      <c r="A11" s="398"/>
      <c r="B11" s="348"/>
      <c r="C11" s="349" t="s">
        <v>363</v>
      </c>
      <c r="D11" s="351" t="s">
        <v>566</v>
      </c>
      <c r="E11" s="802">
        <v>23984</v>
      </c>
      <c r="F11" s="802">
        <v>5980</v>
      </c>
      <c r="G11" s="802">
        <v>966</v>
      </c>
      <c r="H11" s="802">
        <f t="shared" si="0"/>
        <v>249332.88859239494</v>
      </c>
      <c r="I11" s="803">
        <v>24656</v>
      </c>
      <c r="J11" s="802">
        <v>6436</v>
      </c>
      <c r="K11" s="802">
        <v>1046</v>
      </c>
      <c r="L11" s="804">
        <f t="shared" si="1"/>
        <v>261031.79753406878</v>
      </c>
    </row>
    <row r="12" spans="1:12" s="350" customFormat="1" ht="13.35" customHeight="1" x14ac:dyDescent="0.2">
      <c r="A12" s="398"/>
      <c r="B12" s="348"/>
      <c r="C12" s="349" t="s">
        <v>364</v>
      </c>
      <c r="D12" s="351" t="s">
        <v>567</v>
      </c>
      <c r="E12" s="802">
        <v>109310</v>
      </c>
      <c r="F12" s="802">
        <v>32587</v>
      </c>
      <c r="G12" s="802">
        <v>6103</v>
      </c>
      <c r="H12" s="802">
        <f t="shared" si="0"/>
        <v>298115.45146830118</v>
      </c>
      <c r="I12" s="803">
        <v>108932</v>
      </c>
      <c r="J12" s="802">
        <v>34880</v>
      </c>
      <c r="K12" s="802">
        <v>6605</v>
      </c>
      <c r="L12" s="804">
        <f t="shared" si="1"/>
        <v>320199.75764697243</v>
      </c>
    </row>
    <row r="13" spans="1:12" s="350" customFormat="1" ht="13.35" customHeight="1" x14ac:dyDescent="0.2">
      <c r="A13" s="398"/>
      <c r="B13" s="348"/>
      <c r="C13" s="349" t="s">
        <v>365</v>
      </c>
      <c r="D13" s="351" t="s">
        <v>568</v>
      </c>
      <c r="E13" s="802">
        <v>3269</v>
      </c>
      <c r="F13" s="802">
        <v>714</v>
      </c>
      <c r="G13" s="802">
        <v>118</v>
      </c>
      <c r="H13" s="802">
        <f t="shared" si="0"/>
        <v>218415.41755888652</v>
      </c>
      <c r="I13" s="803">
        <v>3393</v>
      </c>
      <c r="J13" s="802">
        <v>759</v>
      </c>
      <c r="K13" s="802">
        <v>128</v>
      </c>
      <c r="L13" s="804">
        <f t="shared" si="1"/>
        <v>223695.84438549957</v>
      </c>
    </row>
    <row r="14" spans="1:12" s="350" customFormat="1" ht="13.35" customHeight="1" x14ac:dyDescent="0.2">
      <c r="A14" s="398"/>
      <c r="B14" s="348"/>
      <c r="C14" s="349" t="s">
        <v>366</v>
      </c>
      <c r="D14" s="351" t="s">
        <v>569</v>
      </c>
      <c r="E14" s="802">
        <v>4282</v>
      </c>
      <c r="F14" s="802">
        <v>846</v>
      </c>
      <c r="G14" s="802">
        <v>135</v>
      </c>
      <c r="H14" s="802">
        <f t="shared" si="0"/>
        <v>197571.22839794488</v>
      </c>
      <c r="I14" s="803">
        <v>4370</v>
      </c>
      <c r="J14" s="802">
        <v>1005</v>
      </c>
      <c r="K14" s="802">
        <v>154</v>
      </c>
      <c r="L14" s="804">
        <f t="shared" si="1"/>
        <v>229977.11670480549</v>
      </c>
    </row>
    <row r="15" spans="1:12" s="350" customFormat="1" ht="13.35" customHeight="1" x14ac:dyDescent="0.2">
      <c r="A15" s="398"/>
      <c r="B15" s="348"/>
      <c r="C15" s="349" t="s">
        <v>367</v>
      </c>
      <c r="D15" s="351" t="s">
        <v>570</v>
      </c>
      <c r="E15" s="802">
        <v>42029</v>
      </c>
      <c r="F15" s="802">
        <v>12487</v>
      </c>
      <c r="G15" s="802">
        <v>2314</v>
      </c>
      <c r="H15" s="802">
        <f t="shared" si="0"/>
        <v>297104.38030883437</v>
      </c>
      <c r="I15" s="803">
        <v>41669</v>
      </c>
      <c r="J15" s="802">
        <v>13099</v>
      </c>
      <c r="K15" s="802">
        <v>2414</v>
      </c>
      <c r="L15" s="804">
        <f t="shared" si="1"/>
        <v>314358.39592982794</v>
      </c>
    </row>
    <row r="16" spans="1:12" s="350" customFormat="1" ht="13.35" customHeight="1" x14ac:dyDescent="0.2">
      <c r="A16" s="398"/>
      <c r="B16" s="348"/>
      <c r="C16" s="349" t="s">
        <v>368</v>
      </c>
      <c r="D16" s="351" t="s">
        <v>571</v>
      </c>
      <c r="E16" s="802">
        <v>22017</v>
      </c>
      <c r="F16" s="802">
        <v>6278</v>
      </c>
      <c r="G16" s="802">
        <v>1208</v>
      </c>
      <c r="H16" s="802">
        <f t="shared" si="0"/>
        <v>285143.29836035793</v>
      </c>
      <c r="I16" s="803">
        <v>21298</v>
      </c>
      <c r="J16" s="802">
        <v>7107</v>
      </c>
      <c r="K16" s="802">
        <v>1464</v>
      </c>
      <c r="L16" s="804">
        <f t="shared" si="1"/>
        <v>333693.30453563714</v>
      </c>
    </row>
    <row r="17" spans="1:12" s="350" customFormat="1" ht="13.35" customHeight="1" x14ac:dyDescent="0.2">
      <c r="A17" s="398"/>
      <c r="B17" s="348"/>
      <c r="C17" s="349" t="s">
        <v>369</v>
      </c>
      <c r="D17" s="351" t="s">
        <v>572</v>
      </c>
      <c r="E17" s="802">
        <v>2022</v>
      </c>
      <c r="F17" s="802">
        <v>393</v>
      </c>
      <c r="G17" s="802">
        <v>70</v>
      </c>
      <c r="H17" s="802">
        <f t="shared" si="0"/>
        <v>194362.01780415431</v>
      </c>
      <c r="I17" s="803">
        <v>2088</v>
      </c>
      <c r="J17" s="802">
        <v>430</v>
      </c>
      <c r="K17" s="802">
        <v>73</v>
      </c>
      <c r="L17" s="804">
        <f t="shared" si="1"/>
        <v>205938.69731800767</v>
      </c>
    </row>
    <row r="18" spans="1:12" s="350" customFormat="1" ht="13.35" customHeight="1" x14ac:dyDescent="0.2">
      <c r="A18" s="398"/>
      <c r="B18" s="348"/>
      <c r="C18" s="349" t="s">
        <v>370</v>
      </c>
      <c r="D18" s="351" t="s">
        <v>573</v>
      </c>
      <c r="E18" s="802">
        <v>15287</v>
      </c>
      <c r="F18" s="802">
        <v>3635</v>
      </c>
      <c r="G18" s="802">
        <v>603</v>
      </c>
      <c r="H18" s="802">
        <f t="shared" si="0"/>
        <v>237783.73781644535</v>
      </c>
      <c r="I18" s="803">
        <v>15514</v>
      </c>
      <c r="J18" s="802">
        <v>3902</v>
      </c>
      <c r="K18" s="802">
        <v>644</v>
      </c>
      <c r="L18" s="804">
        <f t="shared" si="1"/>
        <v>251514.76086115767</v>
      </c>
    </row>
    <row r="19" spans="1:12" s="350" customFormat="1" ht="13.35" customHeight="1" x14ac:dyDescent="0.2">
      <c r="A19" s="398"/>
      <c r="B19" s="348"/>
      <c r="C19" s="349" t="s">
        <v>371</v>
      </c>
      <c r="D19" s="351" t="s">
        <v>574</v>
      </c>
      <c r="E19" s="802">
        <v>5165</v>
      </c>
      <c r="F19" s="802">
        <v>1154</v>
      </c>
      <c r="G19" s="802">
        <v>215</v>
      </c>
      <c r="H19" s="802">
        <f t="shared" si="0"/>
        <v>223426.91190706679</v>
      </c>
      <c r="I19" s="803">
        <v>5436</v>
      </c>
      <c r="J19" s="802">
        <v>1294</v>
      </c>
      <c r="K19" s="802">
        <v>235</v>
      </c>
      <c r="L19" s="804">
        <f t="shared" si="1"/>
        <v>238042.67844002944</v>
      </c>
    </row>
    <row r="20" spans="1:12" s="350" customFormat="1" ht="13.35" customHeight="1" x14ac:dyDescent="0.2">
      <c r="A20" s="398"/>
      <c r="B20" s="348"/>
      <c r="C20" s="349" t="s">
        <v>372</v>
      </c>
      <c r="D20" s="351" t="s">
        <v>575</v>
      </c>
      <c r="E20" s="802">
        <v>10145</v>
      </c>
      <c r="F20" s="802">
        <v>2354</v>
      </c>
      <c r="G20" s="802">
        <v>442</v>
      </c>
      <c r="H20" s="802">
        <f t="shared" si="0"/>
        <v>232035.48546081813</v>
      </c>
      <c r="I20" s="803">
        <v>10061</v>
      </c>
      <c r="J20" s="802">
        <v>2531</v>
      </c>
      <c r="K20" s="802">
        <v>476</v>
      </c>
      <c r="L20" s="804">
        <f t="shared" si="1"/>
        <v>251565.45075042243</v>
      </c>
    </row>
    <row r="21" spans="1:12" s="350" customFormat="1" ht="13.35" customHeight="1" x14ac:dyDescent="0.2">
      <c r="A21" s="398"/>
      <c r="B21" s="348"/>
      <c r="C21" s="349" t="s">
        <v>373</v>
      </c>
      <c r="D21" s="351" t="s">
        <v>576</v>
      </c>
      <c r="E21" s="802">
        <v>3944</v>
      </c>
      <c r="F21" s="802">
        <v>690</v>
      </c>
      <c r="G21" s="802">
        <v>146</v>
      </c>
      <c r="H21" s="802">
        <f t="shared" si="0"/>
        <v>174949.29006085193</v>
      </c>
      <c r="I21" s="803">
        <v>4250</v>
      </c>
      <c r="J21" s="802">
        <v>843</v>
      </c>
      <c r="K21" s="802">
        <v>166</v>
      </c>
      <c r="L21" s="804">
        <f t="shared" si="1"/>
        <v>198352.9411764706</v>
      </c>
    </row>
    <row r="22" spans="1:12" s="350" customFormat="1" ht="13.35" customHeight="1" x14ac:dyDescent="0.2">
      <c r="A22" s="398"/>
      <c r="B22" s="348"/>
      <c r="C22" s="349" t="s">
        <v>374</v>
      </c>
      <c r="D22" s="351" t="s">
        <v>577</v>
      </c>
      <c r="E22" s="802">
        <v>2708</v>
      </c>
      <c r="F22" s="802">
        <v>573</v>
      </c>
      <c r="G22" s="802">
        <v>120</v>
      </c>
      <c r="H22" s="802">
        <f t="shared" si="0"/>
        <v>211595.27326440177</v>
      </c>
      <c r="I22" s="803">
        <v>2807</v>
      </c>
      <c r="J22" s="802">
        <v>644</v>
      </c>
      <c r="K22" s="802">
        <v>118</v>
      </c>
      <c r="L22" s="804">
        <f t="shared" si="1"/>
        <v>229426.43391521196</v>
      </c>
    </row>
    <row r="23" spans="1:12" s="350" customFormat="1" ht="13.35" customHeight="1" x14ac:dyDescent="0.2">
      <c r="A23" s="398"/>
      <c r="B23" s="348"/>
      <c r="C23" s="349" t="s">
        <v>375</v>
      </c>
      <c r="D23" s="351" t="s">
        <v>578</v>
      </c>
      <c r="E23" s="802">
        <v>6930</v>
      </c>
      <c r="F23" s="802">
        <v>1513</v>
      </c>
      <c r="G23" s="802">
        <v>263</v>
      </c>
      <c r="H23" s="802">
        <f t="shared" si="0"/>
        <v>218326.11832611833</v>
      </c>
      <c r="I23" s="803">
        <v>7053</v>
      </c>
      <c r="J23" s="802">
        <v>1610</v>
      </c>
      <c r="K23" s="802">
        <v>272</v>
      </c>
      <c r="L23" s="804">
        <f t="shared" si="1"/>
        <v>228271.65745073018</v>
      </c>
    </row>
    <row r="24" spans="1:12" s="350" customFormat="1" ht="13.35" customHeight="1" x14ac:dyDescent="0.2">
      <c r="A24" s="398"/>
      <c r="B24" s="348"/>
      <c r="C24" s="349" t="s">
        <v>376</v>
      </c>
      <c r="D24" s="351" t="s">
        <v>579</v>
      </c>
      <c r="E24" s="802">
        <v>1407</v>
      </c>
      <c r="F24" s="802">
        <v>232</v>
      </c>
      <c r="G24" s="802">
        <v>47</v>
      </c>
      <c r="H24" s="802">
        <f t="shared" si="0"/>
        <v>164889.83653162757</v>
      </c>
      <c r="I24" s="803">
        <v>1431</v>
      </c>
      <c r="J24" s="802">
        <v>292</v>
      </c>
      <c r="K24" s="802">
        <v>60</v>
      </c>
      <c r="L24" s="804">
        <f t="shared" si="1"/>
        <v>204053.10971348707</v>
      </c>
    </row>
    <row r="25" spans="1:12" s="350" customFormat="1" ht="13.35" customHeight="1" x14ac:dyDescent="0.2">
      <c r="A25" s="398"/>
      <c r="B25" s="348"/>
      <c r="C25" s="349" t="s">
        <v>377</v>
      </c>
      <c r="D25" s="351" t="s">
        <v>580</v>
      </c>
      <c r="E25" s="802">
        <v>3549</v>
      </c>
      <c r="F25" s="802">
        <v>570</v>
      </c>
      <c r="G25" s="802">
        <v>142</v>
      </c>
      <c r="H25" s="802">
        <f t="shared" si="0"/>
        <v>160608.62214708369</v>
      </c>
      <c r="I25" s="803">
        <v>3681</v>
      </c>
      <c r="J25" s="802">
        <v>723</v>
      </c>
      <c r="K25" s="802">
        <v>154</v>
      </c>
      <c r="L25" s="804">
        <f t="shared" si="1"/>
        <v>196414.01792991036</v>
      </c>
    </row>
    <row r="26" spans="1:12" s="350" customFormat="1" ht="13.35" customHeight="1" x14ac:dyDescent="0.2">
      <c r="A26" s="398"/>
      <c r="B26" s="403"/>
      <c r="C26" s="356" t="s">
        <v>8</v>
      </c>
      <c r="D26" s="404"/>
      <c r="E26" s="799">
        <f>SUM(E7:E25)</f>
        <v>279785</v>
      </c>
      <c r="F26" s="799">
        <f>SUM(F7:F25)</f>
        <v>75484</v>
      </c>
      <c r="G26" s="799">
        <f>SUM(G7:G25)</f>
        <v>13949</v>
      </c>
      <c r="H26" s="800">
        <f>+F26*1000000/E26</f>
        <v>269792.87667315977</v>
      </c>
      <c r="I26" s="801">
        <f>SUM(I7:I25)</f>
        <v>280721</v>
      </c>
      <c r="J26" s="799">
        <f>SUM(J7:J25)</f>
        <v>81390</v>
      </c>
      <c r="K26" s="799">
        <f>SUM(K7:K25)</f>
        <v>15112</v>
      </c>
      <c r="L26" s="800">
        <f t="shared" si="1"/>
        <v>289931.99653748737</v>
      </c>
    </row>
    <row r="27" spans="1:12" ht="12.75" x14ac:dyDescent="0.2">
      <c r="B27" s="372"/>
      <c r="C27" s="1257" t="s">
        <v>82</v>
      </c>
      <c r="D27" s="1258"/>
      <c r="E27" s="1259"/>
      <c r="F27" s="1260"/>
      <c r="G27" s="1260"/>
      <c r="H27" s="1260"/>
      <c r="I27" s="1261"/>
      <c r="J27" s="1262"/>
      <c r="K27" s="1262"/>
      <c r="L27" s="1263"/>
    </row>
    <row r="28" spans="1:12" s="350" customFormat="1" ht="13.35" customHeight="1" x14ac:dyDescent="0.2">
      <c r="A28" s="398"/>
      <c r="B28" s="348"/>
      <c r="C28" s="1254" t="s">
        <v>359</v>
      </c>
      <c r="D28" s="1255" t="s">
        <v>562</v>
      </c>
      <c r="E28" s="408">
        <f t="shared" ref="E28:G43" si="2">+E7/E$26</f>
        <v>4.960594742391479E-2</v>
      </c>
      <c r="F28" s="408">
        <f t="shared" si="2"/>
        <v>4.5082401568544324E-2</v>
      </c>
      <c r="G28" s="408">
        <f t="shared" si="2"/>
        <v>4.7028460821564269E-2</v>
      </c>
      <c r="H28" s="408"/>
      <c r="I28" s="409">
        <f t="shared" ref="I28:K43" si="3">+I7/I$26</f>
        <v>4.9615098264825221E-2</v>
      </c>
      <c r="J28" s="408">
        <f t="shared" si="3"/>
        <v>4.4907236761272881E-2</v>
      </c>
      <c r="K28" s="408">
        <f t="shared" si="3"/>
        <v>4.5725251455796721E-2</v>
      </c>
      <c r="L28" s="411"/>
    </row>
    <row r="29" spans="1:12" s="350" customFormat="1" ht="13.35" customHeight="1" x14ac:dyDescent="0.2">
      <c r="A29" s="398"/>
      <c r="B29" s="348"/>
      <c r="C29" s="349" t="s">
        <v>360</v>
      </c>
      <c r="D29" s="351" t="s">
        <v>563</v>
      </c>
      <c r="E29" s="408">
        <f t="shared" si="2"/>
        <v>1.2752649355755312E-2</v>
      </c>
      <c r="F29" s="408">
        <f t="shared" si="2"/>
        <v>1.058502464098352E-2</v>
      </c>
      <c r="G29" s="408">
        <f t="shared" si="2"/>
        <v>1.0036561760699692E-2</v>
      </c>
      <c r="H29" s="408"/>
      <c r="I29" s="409">
        <f t="shared" si="3"/>
        <v>1.3037856091991692E-2</v>
      </c>
      <c r="J29" s="408">
        <f t="shared" si="3"/>
        <v>1.0345251259368473E-2</v>
      </c>
      <c r="K29" s="408">
        <f t="shared" si="3"/>
        <v>9.3965060878771836E-3</v>
      </c>
      <c r="L29" s="411"/>
    </row>
    <row r="30" spans="1:12" s="350" customFormat="1" ht="13.35" customHeight="1" x14ac:dyDescent="0.2">
      <c r="A30" s="398"/>
      <c r="B30" s="348"/>
      <c r="C30" s="349" t="s">
        <v>361</v>
      </c>
      <c r="D30" s="351" t="s">
        <v>564</v>
      </c>
      <c r="E30" s="408">
        <f t="shared" si="2"/>
        <v>8.8460782386475326E-3</v>
      </c>
      <c r="F30" s="408">
        <f t="shared" si="2"/>
        <v>6.3589634889513009E-3</v>
      </c>
      <c r="G30" s="408">
        <f t="shared" si="2"/>
        <v>7.6708007742490505E-3</v>
      </c>
      <c r="H30" s="408"/>
      <c r="I30" s="409">
        <f t="shared" si="3"/>
        <v>8.9198884301495071E-3</v>
      </c>
      <c r="J30" s="408">
        <f t="shared" si="3"/>
        <v>6.1432608428553873E-3</v>
      </c>
      <c r="K30" s="408">
        <f t="shared" si="3"/>
        <v>7.0804658549497084E-3</v>
      </c>
      <c r="L30" s="411"/>
    </row>
    <row r="31" spans="1:12" s="350" customFormat="1" ht="13.35" customHeight="1" x14ac:dyDescent="0.2">
      <c r="A31" s="398"/>
      <c r="B31" s="348"/>
      <c r="C31" s="349" t="s">
        <v>362</v>
      </c>
      <c r="D31" s="351" t="s">
        <v>565</v>
      </c>
      <c r="E31" s="408">
        <f t="shared" si="2"/>
        <v>1.3635470093107208E-2</v>
      </c>
      <c r="F31" s="408">
        <f t="shared" si="2"/>
        <v>1.0545281119177574E-2</v>
      </c>
      <c r="G31" s="408">
        <f t="shared" si="2"/>
        <v>1.1040217936769662E-2</v>
      </c>
      <c r="H31" s="408"/>
      <c r="I31" s="409">
        <f t="shared" si="3"/>
        <v>1.4213400493728649E-2</v>
      </c>
      <c r="J31" s="408">
        <f t="shared" si="3"/>
        <v>1.0296105172625629E-2</v>
      </c>
      <c r="K31" s="408">
        <f t="shared" si="3"/>
        <v>1.0786130227633669E-2</v>
      </c>
      <c r="L31" s="411"/>
    </row>
    <row r="32" spans="1:12" s="350" customFormat="1" ht="13.35" customHeight="1" x14ac:dyDescent="0.2">
      <c r="A32" s="398"/>
      <c r="B32" s="348"/>
      <c r="C32" s="349" t="s">
        <v>363</v>
      </c>
      <c r="D32" s="351" t="s">
        <v>566</v>
      </c>
      <c r="E32" s="408">
        <f t="shared" si="2"/>
        <v>8.5722965848776742E-2</v>
      </c>
      <c r="F32" s="408">
        <f t="shared" si="2"/>
        <v>7.9222086799851626E-2</v>
      </c>
      <c r="G32" s="408">
        <f t="shared" si="2"/>
        <v>6.9252276148827868E-2</v>
      </c>
      <c r="H32" s="408"/>
      <c r="I32" s="409">
        <f t="shared" si="3"/>
        <v>8.7830978088564798E-2</v>
      </c>
      <c r="J32" s="408">
        <f t="shared" si="3"/>
        <v>7.9076053569234556E-2</v>
      </c>
      <c r="K32" s="408">
        <f t="shared" si="3"/>
        <v>6.9216516675489684E-2</v>
      </c>
      <c r="L32" s="411"/>
    </row>
    <row r="33" spans="1:12" s="350" customFormat="1" ht="13.35" customHeight="1" x14ac:dyDescent="0.2">
      <c r="A33" s="398"/>
      <c r="B33" s="348"/>
      <c r="C33" s="349" t="s">
        <v>364</v>
      </c>
      <c r="D33" s="351" t="s">
        <v>567</v>
      </c>
      <c r="E33" s="408">
        <f t="shared" si="2"/>
        <v>0.3906928534410351</v>
      </c>
      <c r="F33" s="408">
        <f t="shared" si="2"/>
        <v>0.43170738169678341</v>
      </c>
      <c r="G33" s="408">
        <f t="shared" si="2"/>
        <v>0.4375224030396444</v>
      </c>
      <c r="H33" s="408"/>
      <c r="I33" s="409">
        <f t="shared" si="3"/>
        <v>0.38804364475760633</v>
      </c>
      <c r="J33" s="408">
        <f t="shared" si="3"/>
        <v>0.42855387639759185</v>
      </c>
      <c r="K33" s="408">
        <f t="shared" si="3"/>
        <v>0.4370698782424563</v>
      </c>
      <c r="L33" s="411"/>
    </row>
    <row r="34" spans="1:12" s="350" customFormat="1" ht="13.35" customHeight="1" x14ac:dyDescent="0.2">
      <c r="A34" s="398"/>
      <c r="B34" s="348"/>
      <c r="C34" s="349" t="s">
        <v>365</v>
      </c>
      <c r="D34" s="351" t="s">
        <v>568</v>
      </c>
      <c r="E34" s="408">
        <f t="shared" si="2"/>
        <v>1.1683971621066176E-2</v>
      </c>
      <c r="F34" s="408">
        <f t="shared" si="2"/>
        <v>9.4589581898150595E-3</v>
      </c>
      <c r="G34" s="408">
        <f t="shared" si="2"/>
        <v>8.4593877697325976E-3</v>
      </c>
      <c r="H34" s="408"/>
      <c r="I34" s="409">
        <f t="shared" si="3"/>
        <v>1.2086733803313611E-2</v>
      </c>
      <c r="J34" s="408">
        <f t="shared" si="3"/>
        <v>9.3254699594544788E-3</v>
      </c>
      <c r="K34" s="408">
        <f t="shared" si="3"/>
        <v>8.4700899947061942E-3</v>
      </c>
      <c r="L34" s="411"/>
    </row>
    <row r="35" spans="1:12" s="350" customFormat="1" ht="13.35" customHeight="1" x14ac:dyDescent="0.2">
      <c r="A35" s="398"/>
      <c r="B35" s="348"/>
      <c r="C35" s="349" t="s">
        <v>366</v>
      </c>
      <c r="D35" s="351" t="s">
        <v>569</v>
      </c>
      <c r="E35" s="408">
        <f t="shared" si="2"/>
        <v>1.5304608896116661E-2</v>
      </c>
      <c r="F35" s="408">
        <f t="shared" si="2"/>
        <v>1.1207673149276669E-2</v>
      </c>
      <c r="G35" s="408">
        <f t="shared" si="2"/>
        <v>9.6781131263889882E-3</v>
      </c>
      <c r="H35" s="408"/>
      <c r="I35" s="409">
        <f t="shared" si="3"/>
        <v>1.5567057683607567E-2</v>
      </c>
      <c r="J35" s="408">
        <f t="shared" si="3"/>
        <v>1.2347954294139329E-2</v>
      </c>
      <c r="K35" s="408">
        <f t="shared" si="3"/>
        <v>1.019057702488089E-2</v>
      </c>
      <c r="L35" s="411"/>
    </row>
    <row r="36" spans="1:12" s="350" customFormat="1" ht="13.35" customHeight="1" x14ac:dyDescent="0.2">
      <c r="A36" s="398"/>
      <c r="B36" s="348"/>
      <c r="C36" s="349" t="s">
        <v>367</v>
      </c>
      <c r="D36" s="351" t="s">
        <v>570</v>
      </c>
      <c r="E36" s="408">
        <f t="shared" si="2"/>
        <v>0.15021891809782512</v>
      </c>
      <c r="F36" s="408">
        <f t="shared" si="2"/>
        <v>0.16542578559694771</v>
      </c>
      <c r="G36" s="408">
        <f t="shared" si="2"/>
        <v>0.16589002795899346</v>
      </c>
      <c r="H36" s="408"/>
      <c r="I36" s="409">
        <f t="shared" si="3"/>
        <v>0.14843563538174914</v>
      </c>
      <c r="J36" s="408">
        <f t="shared" si="3"/>
        <v>0.16094114756112546</v>
      </c>
      <c r="K36" s="408">
        <f t="shared" si="3"/>
        <v>0.15974060349391211</v>
      </c>
      <c r="L36" s="411"/>
    </row>
    <row r="37" spans="1:12" s="350" customFormat="1" ht="13.35" customHeight="1" x14ac:dyDescent="0.2">
      <c r="A37" s="398"/>
      <c r="B37" s="348"/>
      <c r="C37" s="349" t="s">
        <v>368</v>
      </c>
      <c r="D37" s="351" t="s">
        <v>571</v>
      </c>
      <c r="E37" s="408">
        <f t="shared" si="2"/>
        <v>7.8692567507193029E-2</v>
      </c>
      <c r="F37" s="408">
        <f t="shared" si="2"/>
        <v>8.3169943299242224E-2</v>
      </c>
      <c r="G37" s="408">
        <f t="shared" si="2"/>
        <v>8.6601190049465912E-2</v>
      </c>
      <c r="H37" s="408"/>
      <c r="I37" s="409">
        <f t="shared" si="3"/>
        <v>7.5868923236950561E-2</v>
      </c>
      <c r="J37" s="408">
        <f t="shared" si="3"/>
        <v>8.7320309620346481E-2</v>
      </c>
      <c r="K37" s="408">
        <f t="shared" si="3"/>
        <v>9.6876654314452096E-2</v>
      </c>
      <c r="L37" s="411"/>
    </row>
    <row r="38" spans="1:12" s="350" customFormat="1" ht="13.35" customHeight="1" x14ac:dyDescent="0.2">
      <c r="A38" s="398"/>
      <c r="B38" s="348"/>
      <c r="C38" s="349" t="s">
        <v>369</v>
      </c>
      <c r="D38" s="351" t="s">
        <v>572</v>
      </c>
      <c r="E38" s="408">
        <f t="shared" si="2"/>
        <v>7.2269778579981056E-3</v>
      </c>
      <c r="F38" s="408">
        <f t="shared" si="2"/>
        <v>5.2064013565788778E-3</v>
      </c>
      <c r="G38" s="408">
        <f t="shared" si="2"/>
        <v>5.0182808803498459E-3</v>
      </c>
      <c r="H38" s="408"/>
      <c r="I38" s="409">
        <f t="shared" si="3"/>
        <v>7.4379900328083752E-3</v>
      </c>
      <c r="J38" s="408">
        <f t="shared" si="3"/>
        <v>5.2832043248556334E-3</v>
      </c>
      <c r="K38" s="408">
        <f t="shared" si="3"/>
        <v>4.8305982001058765E-3</v>
      </c>
      <c r="L38" s="411"/>
    </row>
    <row r="39" spans="1:12" s="350" customFormat="1" ht="13.35" customHeight="1" x14ac:dyDescent="0.2">
      <c r="A39" s="398"/>
      <c r="B39" s="348"/>
      <c r="C39" s="349" t="s">
        <v>370</v>
      </c>
      <c r="D39" s="351" t="s">
        <v>573</v>
      </c>
      <c r="E39" s="408">
        <f t="shared" si="2"/>
        <v>5.4638383044123169E-2</v>
      </c>
      <c r="F39" s="408">
        <f t="shared" si="2"/>
        <v>4.8155900588204126E-2</v>
      </c>
      <c r="G39" s="408">
        <f t="shared" si="2"/>
        <v>4.3228905297870816E-2</v>
      </c>
      <c r="H39" s="408"/>
      <c r="I39" s="409">
        <f t="shared" si="3"/>
        <v>5.5264835904688288E-2</v>
      </c>
      <c r="J39" s="408">
        <f t="shared" si="3"/>
        <v>4.7942007617643445E-2</v>
      </c>
      <c r="K39" s="408">
        <f t="shared" si="3"/>
        <v>4.2615140285865535E-2</v>
      </c>
      <c r="L39" s="411"/>
    </row>
    <row r="40" spans="1:12" s="350" customFormat="1" ht="13.35" customHeight="1" x14ac:dyDescent="0.2">
      <c r="A40" s="398"/>
      <c r="B40" s="348"/>
      <c r="C40" s="349" t="s">
        <v>371</v>
      </c>
      <c r="D40" s="351" t="s">
        <v>574</v>
      </c>
      <c r="E40" s="408">
        <f t="shared" si="2"/>
        <v>1.8460603677824042E-2</v>
      </c>
      <c r="F40" s="408">
        <f t="shared" si="2"/>
        <v>1.5288008054687085E-2</v>
      </c>
      <c r="G40" s="408">
        <f t="shared" si="2"/>
        <v>1.5413291275360241E-2</v>
      </c>
      <c r="H40" s="408"/>
      <c r="I40" s="409">
        <f t="shared" si="3"/>
        <v>1.9364422326794219E-2</v>
      </c>
      <c r="J40" s="408">
        <f t="shared" si="3"/>
        <v>1.5898759061309744E-2</v>
      </c>
      <c r="K40" s="408">
        <f t="shared" si="3"/>
        <v>1.5550555849655902E-2</v>
      </c>
      <c r="L40" s="411"/>
    </row>
    <row r="41" spans="1:12" s="350" customFormat="1" ht="13.35" customHeight="1" x14ac:dyDescent="0.2">
      <c r="A41" s="398"/>
      <c r="B41" s="348"/>
      <c r="C41" s="349" t="s">
        <v>372</v>
      </c>
      <c r="D41" s="351" t="s">
        <v>575</v>
      </c>
      <c r="E41" s="408">
        <f t="shared" si="2"/>
        <v>3.6259985345890595E-2</v>
      </c>
      <c r="F41" s="408">
        <f t="shared" si="2"/>
        <v>3.118541677706534E-2</v>
      </c>
      <c r="G41" s="408">
        <f t="shared" si="2"/>
        <v>3.1686859273066172E-2</v>
      </c>
      <c r="H41" s="408"/>
      <c r="I41" s="409">
        <f t="shared" si="3"/>
        <v>3.5839855229925797E-2</v>
      </c>
      <c r="J41" s="408">
        <f t="shared" si="3"/>
        <v>3.1097186386533974E-2</v>
      </c>
      <c r="K41" s="408">
        <f t="shared" si="3"/>
        <v>3.1498147167813656E-2</v>
      </c>
      <c r="L41" s="411"/>
    </row>
    <row r="42" spans="1:12" s="350" customFormat="1" ht="13.35" customHeight="1" x14ac:dyDescent="0.2">
      <c r="A42" s="398"/>
      <c r="B42" s="348"/>
      <c r="C42" s="349" t="s">
        <v>373</v>
      </c>
      <c r="D42" s="351" t="s">
        <v>576</v>
      </c>
      <c r="E42" s="408">
        <f t="shared" si="2"/>
        <v>1.4096538413424594E-2</v>
      </c>
      <c r="F42" s="408">
        <f t="shared" si="2"/>
        <v>9.1410100153674952E-3</v>
      </c>
      <c r="G42" s="408">
        <f t="shared" si="2"/>
        <v>1.0466700121872535E-2</v>
      </c>
      <c r="H42" s="408"/>
      <c r="I42" s="409">
        <f t="shared" si="3"/>
        <v>1.5139586992066856E-2</v>
      </c>
      <c r="J42" s="408">
        <f t="shared" si="3"/>
        <v>1.0357537781054183E-2</v>
      </c>
      <c r="K42" s="408">
        <f t="shared" si="3"/>
        <v>1.0984647961884595E-2</v>
      </c>
      <c r="L42" s="411"/>
    </row>
    <row r="43" spans="1:12" s="350" customFormat="1" ht="13.35" customHeight="1" x14ac:dyDescent="0.2">
      <c r="A43" s="398"/>
      <c r="B43" s="348"/>
      <c r="C43" s="349" t="s">
        <v>374</v>
      </c>
      <c r="D43" s="351" t="s">
        <v>577</v>
      </c>
      <c r="E43" s="408">
        <f t="shared" si="2"/>
        <v>9.6788605536394009E-3</v>
      </c>
      <c r="F43" s="408">
        <f t="shared" si="2"/>
        <v>7.5910126649356155E-3</v>
      </c>
      <c r="G43" s="408">
        <f t="shared" si="2"/>
        <v>8.6027672234568787E-3</v>
      </c>
      <c r="H43" s="408"/>
      <c r="I43" s="409">
        <f t="shared" si="3"/>
        <v>9.9992519262898042E-3</v>
      </c>
      <c r="J43" s="408">
        <f t="shared" si="3"/>
        <v>7.9125199655977387E-3</v>
      </c>
      <c r="K43" s="408">
        <f t="shared" si="3"/>
        <v>7.8083642138697725E-3</v>
      </c>
      <c r="L43" s="411"/>
    </row>
    <row r="44" spans="1:12" s="350" customFormat="1" ht="13.35" customHeight="1" x14ac:dyDescent="0.2">
      <c r="A44" s="398"/>
      <c r="B44" s="348"/>
      <c r="C44" s="349" t="s">
        <v>375</v>
      </c>
      <c r="D44" s="351" t="s">
        <v>578</v>
      </c>
      <c r="E44" s="408">
        <f t="shared" ref="E44:G47" si="4">+E23/E$26</f>
        <v>2.4769019068213091E-2</v>
      </c>
      <c r="F44" s="408">
        <f t="shared" si="4"/>
        <v>2.0043982830798581E-2</v>
      </c>
      <c r="G44" s="408">
        <f t="shared" si="4"/>
        <v>1.8854398164742991E-2</v>
      </c>
      <c r="H44" s="408"/>
      <c r="I44" s="409">
        <f t="shared" ref="I44:K47" si="5">+I23/I$26</f>
        <v>2.5124589895305305E-2</v>
      </c>
      <c r="J44" s="408">
        <f t="shared" si="5"/>
        <v>1.9781299913994348E-2</v>
      </c>
      <c r="K44" s="408">
        <f t="shared" si="5"/>
        <v>1.7998941238750663E-2</v>
      </c>
      <c r="L44" s="411"/>
    </row>
    <row r="45" spans="1:12" s="350" customFormat="1" ht="13.35" customHeight="1" x14ac:dyDescent="0.2">
      <c r="A45" s="398"/>
      <c r="B45" s="348"/>
      <c r="C45" s="349" t="s">
        <v>376</v>
      </c>
      <c r="D45" s="351" t="s">
        <v>579</v>
      </c>
      <c r="E45" s="408">
        <f t="shared" si="4"/>
        <v>5.028861447182658E-3</v>
      </c>
      <c r="F45" s="408">
        <f t="shared" si="4"/>
        <v>3.0734990196597954E-3</v>
      </c>
      <c r="G45" s="408">
        <f t="shared" si="4"/>
        <v>3.3694171625206107E-3</v>
      </c>
      <c r="H45" s="408"/>
      <c r="I45" s="409">
        <f t="shared" si="5"/>
        <v>5.0975879966229818E-3</v>
      </c>
      <c r="J45" s="408">
        <f t="shared" si="5"/>
        <v>3.5876643322275462E-3</v>
      </c>
      <c r="K45" s="408">
        <f t="shared" si="5"/>
        <v>3.9703546850185286E-3</v>
      </c>
      <c r="L45" s="411"/>
    </row>
    <row r="46" spans="1:12" s="350" customFormat="1" ht="13.35" customHeight="1" x14ac:dyDescent="0.2">
      <c r="A46" s="398"/>
      <c r="B46" s="348"/>
      <c r="C46" s="349" t="s">
        <v>377</v>
      </c>
      <c r="D46" s="351" t="s">
        <v>580</v>
      </c>
      <c r="E46" s="408">
        <f t="shared" si="4"/>
        <v>1.2684740068266705E-2</v>
      </c>
      <c r="F46" s="408">
        <f t="shared" si="4"/>
        <v>7.5512691431296698E-3</v>
      </c>
      <c r="G46" s="408">
        <f t="shared" si="4"/>
        <v>1.0179941214423973E-2</v>
      </c>
      <c r="H46" s="408"/>
      <c r="I46" s="409">
        <f t="shared" si="5"/>
        <v>1.3112663463011317E-2</v>
      </c>
      <c r="J46" s="408">
        <f t="shared" si="5"/>
        <v>8.8831551787688905E-3</v>
      </c>
      <c r="K46" s="408">
        <f t="shared" si="5"/>
        <v>1.019057702488089E-2</v>
      </c>
      <c r="L46" s="411"/>
    </row>
    <row r="47" spans="1:12" s="350" customFormat="1" ht="13.35" customHeight="1" x14ac:dyDescent="0.2">
      <c r="A47" s="398"/>
      <c r="B47" s="403"/>
      <c r="C47" s="356" t="s">
        <v>8</v>
      </c>
      <c r="D47" s="404"/>
      <c r="E47" s="412">
        <f t="shared" si="4"/>
        <v>1</v>
      </c>
      <c r="F47" s="412">
        <f t="shared" si="4"/>
        <v>1</v>
      </c>
      <c r="G47" s="412">
        <f t="shared" si="4"/>
        <v>1</v>
      </c>
      <c r="H47" s="412"/>
      <c r="I47" s="413">
        <f t="shared" si="5"/>
        <v>1</v>
      </c>
      <c r="J47" s="412">
        <f t="shared" si="5"/>
        <v>1</v>
      </c>
      <c r="K47" s="412">
        <f t="shared" si="5"/>
        <v>1</v>
      </c>
      <c r="L47" s="414"/>
    </row>
    <row r="50" spans="3:14" x14ac:dyDescent="0.2">
      <c r="C50" s="115"/>
      <c r="D50" s="115"/>
      <c r="E50" s="115"/>
      <c r="F50" s="115"/>
      <c r="G50" s="115"/>
      <c r="H50" s="115"/>
      <c r="I50" s="115"/>
      <c r="J50" s="115"/>
      <c r="K50" s="115"/>
      <c r="L50" s="115"/>
      <c r="M50" s="415"/>
      <c r="N50" s="415"/>
    </row>
    <row r="51" spans="3:14" customFormat="1" ht="13.35" customHeight="1" x14ac:dyDescent="0.2">
      <c r="I51" s="109" t="s">
        <v>245</v>
      </c>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51" location="CONTENTS!A1" display="BACK TO CONTENTS" xr:uid="{A25E7F06-536D-45D6-BF40-552FCD1ED2DB}"/>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6:L26" formula="1"/>
  </ignoredError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86">
    <tabColor theme="7" tint="-0.249977111117893"/>
    <pageSetUpPr fitToPage="1"/>
  </sheetPr>
  <dimension ref="B1:AG91"/>
  <sheetViews>
    <sheetView showGridLines="0" zoomScaleNormal="100" zoomScaleSheetLayoutView="90" workbookViewId="0"/>
  </sheetViews>
  <sheetFormatPr defaultColWidth="9.140625" defaultRowHeight="11.25" x14ac:dyDescent="0.2"/>
  <cols>
    <col min="1" max="1" width="3.7109375" style="347" customWidth="1"/>
    <col min="2" max="16384" width="9.140625" style="347"/>
  </cols>
  <sheetData>
    <row r="1" spans="2:33" ht="15" customHeight="1" x14ac:dyDescent="0.2">
      <c r="B1" s="1442" t="s">
        <v>1121</v>
      </c>
      <c r="C1" s="1442"/>
      <c r="D1" s="1442"/>
      <c r="E1" s="1442"/>
      <c r="F1" s="1442"/>
      <c r="G1" s="1442"/>
      <c r="H1" s="1442"/>
      <c r="I1" s="1442"/>
    </row>
    <row r="2" spans="2:33" s="346" customFormat="1" ht="13.35" customHeight="1" x14ac:dyDescent="0.2"/>
    <row r="3" spans="2:33" ht="12.6" customHeight="1" x14ac:dyDescent="0.2"/>
    <row r="4" spans="2:33" ht="12.6" customHeight="1" x14ac:dyDescent="0.2"/>
    <row r="5" spans="2:33" ht="12.6" customHeight="1" x14ac:dyDescent="0.2"/>
    <row r="6" spans="2:33" ht="12.6" customHeight="1" x14ac:dyDescent="0.2"/>
    <row r="7" spans="2:33" s="350" customFormat="1" ht="13.35" customHeight="1" x14ac:dyDescent="0.2"/>
    <row r="8" spans="2:33" s="350" customFormat="1" ht="13.35" customHeight="1" x14ac:dyDescent="0.2"/>
    <row r="9" spans="2:33" s="350" customFormat="1" ht="13.35" customHeight="1" x14ac:dyDescent="0.2"/>
    <row r="10" spans="2:33" s="350" customFormat="1" ht="13.35" customHeight="1" x14ac:dyDescent="0.2"/>
    <row r="11" spans="2:33" s="350" customFormat="1" ht="13.35" customHeight="1" x14ac:dyDescent="0.2"/>
    <row r="12" spans="2:33" s="350" customFormat="1" ht="13.35" customHeight="1" x14ac:dyDescent="0.2"/>
    <row r="13" spans="2:33" s="350" customFormat="1" ht="13.35" customHeight="1" x14ac:dyDescent="0.2"/>
    <row r="14" spans="2:33" s="350" customFormat="1" ht="13.35" customHeight="1" x14ac:dyDescent="0.2">
      <c r="S14" s="347"/>
      <c r="T14" s="138"/>
      <c r="U14" s="347"/>
      <c r="V14" s="347"/>
      <c r="W14" s="347"/>
      <c r="X14" s="347"/>
      <c r="Y14" s="347"/>
      <c r="Z14" s="347"/>
      <c r="AA14" s="347"/>
      <c r="AB14" s="347"/>
      <c r="AC14" s="347"/>
      <c r="AD14" s="347"/>
      <c r="AE14" s="347"/>
      <c r="AF14" s="347"/>
      <c r="AG14" s="347"/>
    </row>
    <row r="15" spans="2:33" s="350" customFormat="1" ht="13.35" customHeight="1" x14ac:dyDescent="0.2">
      <c r="S15" s="346"/>
      <c r="T15" s="346"/>
      <c r="U15" s="346"/>
      <c r="V15" s="346"/>
      <c r="W15" s="346"/>
      <c r="X15" s="346"/>
      <c r="Y15" s="346"/>
      <c r="Z15" s="346"/>
      <c r="AA15" s="346"/>
      <c r="AB15" s="346"/>
      <c r="AC15" s="346"/>
      <c r="AD15" s="346"/>
      <c r="AE15" s="346"/>
      <c r="AF15" s="346"/>
      <c r="AG15" s="346"/>
    </row>
    <row r="16" spans="2:33" s="350" customFormat="1" ht="13.35" customHeight="1" x14ac:dyDescent="0.2">
      <c r="S16" s="347"/>
      <c r="T16" s="347"/>
      <c r="U16" s="347"/>
      <c r="V16" s="347"/>
      <c r="W16" s="347"/>
      <c r="X16" s="347"/>
      <c r="Y16" s="347"/>
      <c r="Z16" s="347"/>
      <c r="AA16" s="347"/>
      <c r="AB16" s="347"/>
      <c r="AC16" s="347"/>
      <c r="AD16" s="347"/>
      <c r="AE16" s="347"/>
      <c r="AF16" s="347"/>
      <c r="AG16" s="347"/>
    </row>
    <row r="17" spans="19:33" s="350" customFormat="1" ht="13.35" customHeight="1" x14ac:dyDescent="0.2">
      <c r="S17" s="347"/>
      <c r="T17" s="347"/>
      <c r="U17" s="347"/>
      <c r="V17" s="347"/>
      <c r="W17" s="347"/>
      <c r="X17" s="347"/>
      <c r="Y17" s="347"/>
      <c r="Z17" s="347"/>
      <c r="AA17" s="347"/>
      <c r="AB17" s="347"/>
      <c r="AC17" s="347"/>
      <c r="AD17" s="347"/>
      <c r="AE17" s="347"/>
      <c r="AF17" s="347"/>
      <c r="AG17" s="347"/>
    </row>
    <row r="18" spans="19:33" s="350" customFormat="1" ht="13.35" customHeight="1" x14ac:dyDescent="0.2">
      <c r="S18" s="347"/>
      <c r="T18" s="347"/>
      <c r="U18" s="347"/>
      <c r="V18" s="347"/>
      <c r="W18" s="347"/>
      <c r="X18" s="347"/>
      <c r="Y18" s="347"/>
      <c r="Z18" s="347"/>
      <c r="AA18" s="347"/>
      <c r="AB18" s="347"/>
      <c r="AC18" s="347"/>
      <c r="AD18" s="347"/>
      <c r="AE18" s="347"/>
      <c r="AF18" s="347"/>
      <c r="AG18" s="347"/>
    </row>
    <row r="19" spans="19:33" s="350" customFormat="1" ht="13.35" customHeight="1" x14ac:dyDescent="0.2">
      <c r="S19" s="347"/>
      <c r="T19" s="347"/>
      <c r="U19" s="347"/>
      <c r="V19" s="347"/>
      <c r="W19" s="347"/>
      <c r="X19" s="347"/>
      <c r="Y19" s="347"/>
      <c r="Z19" s="347"/>
      <c r="AA19" s="347"/>
      <c r="AB19" s="347"/>
      <c r="AC19" s="347"/>
      <c r="AD19" s="347"/>
      <c r="AE19" s="347"/>
      <c r="AF19" s="347"/>
      <c r="AG19" s="347"/>
    </row>
    <row r="20" spans="19:33" s="350" customFormat="1" ht="13.35" customHeight="1" x14ac:dyDescent="0.2"/>
    <row r="21" spans="19:33" s="350" customFormat="1" ht="13.35" customHeight="1" x14ac:dyDescent="0.2"/>
    <row r="22" spans="19:33" s="350" customFormat="1" ht="13.35" customHeight="1" x14ac:dyDescent="0.2"/>
    <row r="23" spans="19:33" s="350" customFormat="1" ht="13.35" customHeight="1" x14ac:dyDescent="0.2"/>
    <row r="24" spans="19:33" s="350" customFormat="1" ht="13.35" customHeight="1" x14ac:dyDescent="0.2"/>
    <row r="25" spans="19:33" s="350" customFormat="1" ht="13.35" customHeight="1" x14ac:dyDescent="0.2"/>
    <row r="26" spans="19:33" s="350" customFormat="1" ht="13.35" customHeight="1" x14ac:dyDescent="0.2"/>
    <row r="27" spans="19:33" s="350" customFormat="1" ht="13.35" customHeight="1" x14ac:dyDescent="0.2"/>
    <row r="28" spans="19:33" s="350" customFormat="1" ht="13.35" customHeight="1" x14ac:dyDescent="0.2"/>
    <row r="29" spans="19:33" s="350" customFormat="1" ht="13.35" customHeight="1" x14ac:dyDescent="0.2"/>
    <row r="30" spans="19:33" s="350" customFormat="1" ht="13.35" customHeight="1" x14ac:dyDescent="0.2"/>
    <row r="31" spans="19:33" s="350" customFormat="1" ht="13.35" customHeight="1" x14ac:dyDescent="0.2"/>
    <row r="32" spans="19:33" s="350" customFormat="1" ht="13.35" customHeight="1" x14ac:dyDescent="0.2"/>
    <row r="33" spans="9:9" s="350" customFormat="1" ht="13.35" customHeight="1" x14ac:dyDescent="0.2"/>
    <row r="34" spans="9:9" customFormat="1" ht="13.35" customHeight="1" x14ac:dyDescent="0.2">
      <c r="I34" s="109" t="s">
        <v>245</v>
      </c>
    </row>
    <row r="35" spans="9:9" s="350" customFormat="1" ht="13.35" customHeight="1" x14ac:dyDescent="0.2"/>
    <row r="36" spans="9:9" s="350" customFormat="1" ht="13.35" customHeight="1" x14ac:dyDescent="0.2"/>
    <row r="37" spans="9:9" s="350" customFormat="1" ht="13.35" customHeight="1" x14ac:dyDescent="0.2"/>
    <row r="38" spans="9:9" s="350" customFormat="1" ht="13.35" customHeight="1" x14ac:dyDescent="0.2"/>
    <row r="39" spans="9:9" s="350" customFormat="1" ht="13.35" customHeight="1" x14ac:dyDescent="0.2"/>
    <row r="40" spans="9:9" s="350" customFormat="1" ht="13.35" customHeight="1" x14ac:dyDescent="0.2"/>
    <row r="41" spans="9:9" s="350" customFormat="1" ht="13.35" customHeight="1" x14ac:dyDescent="0.2"/>
    <row r="42" spans="9:9" s="350" customFormat="1" ht="13.35" customHeight="1" x14ac:dyDescent="0.2"/>
    <row r="43" spans="9:9" s="350" customFormat="1" ht="13.35" customHeight="1" x14ac:dyDescent="0.2"/>
    <row r="44" spans="9:9" s="350" customFormat="1" ht="13.35" customHeight="1" x14ac:dyDescent="0.2"/>
    <row r="45" spans="9:9" s="350" customFormat="1" ht="13.35" customHeight="1" x14ac:dyDescent="0.2"/>
    <row r="46" spans="9:9" s="350" customFormat="1" ht="13.35" customHeight="1" x14ac:dyDescent="0.2"/>
    <row r="48" spans="9:9" s="350" customFormat="1" ht="13.35" customHeight="1" x14ac:dyDescent="0.2"/>
    <row r="68" s="350" customFormat="1" ht="13.35" customHeight="1" x14ac:dyDescent="0.2"/>
    <row r="69" s="350" customFormat="1" ht="13.35" customHeight="1" x14ac:dyDescent="0.2"/>
    <row r="70" s="350" customFormat="1" ht="13.35" customHeight="1" x14ac:dyDescent="0.2"/>
    <row r="71" s="350" customFormat="1" ht="13.35" customHeight="1" x14ac:dyDescent="0.2"/>
    <row r="72" s="350" customFormat="1" ht="13.35" customHeight="1" x14ac:dyDescent="0.2"/>
    <row r="73" s="350" customFormat="1" ht="13.35" customHeight="1" x14ac:dyDescent="0.2"/>
    <row r="74" s="350" customFormat="1" ht="13.35" customHeight="1" x14ac:dyDescent="0.2"/>
    <row r="75" s="350" customFormat="1" ht="13.35" customHeight="1" x14ac:dyDescent="0.2"/>
    <row r="76" s="350" customFormat="1" ht="13.35" customHeight="1" x14ac:dyDescent="0.2"/>
    <row r="77" s="350" customFormat="1" ht="13.35" customHeight="1" x14ac:dyDescent="0.2"/>
    <row r="78" s="350" customFormat="1" ht="13.35" customHeight="1" x14ac:dyDescent="0.2"/>
    <row r="79" s="350" customFormat="1" ht="13.35" customHeight="1" x14ac:dyDescent="0.2"/>
    <row r="80" s="350" customFormat="1" ht="13.35" customHeight="1" x14ac:dyDescent="0.2"/>
    <row r="81" spans="2:11" s="350" customFormat="1" ht="13.35" customHeight="1" x14ac:dyDescent="0.2"/>
    <row r="82" spans="2:11" s="350" customFormat="1" ht="13.35" customHeight="1" x14ac:dyDescent="0.2"/>
    <row r="83" spans="2:11" s="350" customFormat="1" ht="13.35" customHeight="1" x14ac:dyDescent="0.2"/>
    <row r="84" spans="2:11" s="350" customFormat="1" ht="13.35" customHeight="1" x14ac:dyDescent="0.2"/>
    <row r="85" spans="2:11" s="350" customFormat="1" ht="13.35" customHeight="1" x14ac:dyDescent="0.2"/>
    <row r="86" spans="2:11" s="350" customFormat="1" ht="13.35" customHeight="1" x14ac:dyDescent="0.2"/>
    <row r="87" spans="2:11" s="350" customFormat="1" ht="13.35" customHeight="1" x14ac:dyDescent="0.2"/>
    <row r="90" spans="2:11" x14ac:dyDescent="0.2">
      <c r="B90" s="115"/>
      <c r="C90" s="115"/>
      <c r="D90" s="115"/>
      <c r="E90" s="115"/>
      <c r="F90" s="115"/>
      <c r="G90" s="115"/>
      <c r="H90" s="115"/>
    </row>
    <row r="91" spans="2:11" x14ac:dyDescent="0.2">
      <c r="B91" s="415"/>
      <c r="C91" s="415"/>
      <c r="D91" s="415"/>
      <c r="E91" s="415"/>
      <c r="F91" s="415"/>
      <c r="G91" s="415"/>
      <c r="H91" s="415"/>
      <c r="I91" s="415"/>
      <c r="J91" s="415"/>
      <c r="K91" s="416"/>
    </row>
  </sheetData>
  <mergeCells count="1">
    <mergeCell ref="B1:I1"/>
  </mergeCells>
  <hyperlinks>
    <hyperlink ref="I34" location="CONTENTS!A1" display="BACK TO CONTENTS" xr:uid="{00000000-0004-0000-5B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87">
    <tabColor theme="7" tint="0.79998168889431442"/>
    <pageSetUpPr fitToPage="1"/>
  </sheetPr>
  <dimension ref="A1:N32"/>
  <sheetViews>
    <sheetView showGridLines="0" zoomScaleNormal="100" zoomScaleSheetLayoutView="90" workbookViewId="0"/>
  </sheetViews>
  <sheetFormatPr defaultColWidth="9.140625" defaultRowHeight="14.45" customHeight="1" x14ac:dyDescent="0.2"/>
  <cols>
    <col min="1" max="1" width="3.7109375" style="390" customWidth="1"/>
    <col min="2" max="2" width="0.85546875" style="341" customWidth="1"/>
    <col min="3" max="3" width="31.7109375" style="341" bestFit="1" customWidth="1"/>
    <col min="4" max="4" width="5.140625" style="341" customWidth="1"/>
    <col min="5" max="8" width="9.28515625" style="341" customWidth="1"/>
    <col min="9" max="9" width="9.28515625" style="342" customWidth="1"/>
    <col min="10" max="12" width="9.28515625" style="347" customWidth="1"/>
    <col min="13" max="16384" width="9.140625" style="347"/>
  </cols>
  <sheetData>
    <row r="1" spans="1:12" ht="14.45" customHeight="1" x14ac:dyDescent="0.2">
      <c r="B1" s="357" t="s">
        <v>1111</v>
      </c>
      <c r="C1" s="391"/>
      <c r="D1" s="391"/>
      <c r="E1" s="391"/>
      <c r="F1" s="391"/>
      <c r="G1" s="391"/>
      <c r="H1" s="391"/>
    </row>
    <row r="2" spans="1:12" s="346" customFormat="1" ht="14.45" customHeight="1" x14ac:dyDescent="0.2">
      <c r="A2" s="392"/>
      <c r="B2" s="393"/>
      <c r="C2" s="1479" t="s">
        <v>156</v>
      </c>
      <c r="D2" s="1480"/>
      <c r="E2" s="1423">
        <v>2021</v>
      </c>
      <c r="F2" s="1424"/>
      <c r="G2" s="1424"/>
      <c r="H2" s="1425"/>
      <c r="I2" s="1423">
        <v>2022</v>
      </c>
      <c r="J2" s="1424"/>
      <c r="K2" s="1424"/>
      <c r="L2" s="1425"/>
    </row>
    <row r="3" spans="1:12" ht="14.45" customHeight="1" x14ac:dyDescent="0.15">
      <c r="A3" s="394"/>
      <c r="B3" s="1253"/>
      <c r="C3" s="1518" t="s">
        <v>329</v>
      </c>
      <c r="D3" s="1519"/>
      <c r="E3" s="1408" t="s">
        <v>313</v>
      </c>
      <c r="F3" s="1408" t="s">
        <v>330</v>
      </c>
      <c r="G3" s="1408" t="s">
        <v>326</v>
      </c>
      <c r="H3" s="1411" t="s">
        <v>327</v>
      </c>
      <c r="I3" s="1405" t="s">
        <v>313</v>
      </c>
      <c r="J3" s="1408" t="s">
        <v>330</v>
      </c>
      <c r="K3" s="1408" t="s">
        <v>326</v>
      </c>
      <c r="L3" s="1411" t="s">
        <v>327</v>
      </c>
    </row>
    <row r="4" spans="1:12" ht="14.45" customHeight="1" x14ac:dyDescent="0.15">
      <c r="A4" s="394"/>
      <c r="B4" s="396"/>
      <c r="C4" s="1520"/>
      <c r="D4" s="1521"/>
      <c r="E4" s="1417"/>
      <c r="F4" s="1417"/>
      <c r="G4" s="1417"/>
      <c r="H4" s="1419"/>
      <c r="I4" s="1432"/>
      <c r="J4" s="1417"/>
      <c r="K4" s="1417"/>
      <c r="L4" s="1419"/>
    </row>
    <row r="5" spans="1:12" ht="14.45" customHeight="1" x14ac:dyDescent="0.15">
      <c r="A5" s="394"/>
      <c r="B5" s="396"/>
      <c r="C5" s="1520"/>
      <c r="D5" s="1521"/>
      <c r="E5" s="1417"/>
      <c r="F5" s="1417"/>
      <c r="G5" s="1417"/>
      <c r="H5" s="1419"/>
      <c r="I5" s="1432"/>
      <c r="J5" s="1417"/>
      <c r="K5" s="1417"/>
      <c r="L5" s="1419"/>
    </row>
    <row r="6" spans="1:12" ht="14.45" customHeight="1" x14ac:dyDescent="0.15">
      <c r="A6" s="394"/>
      <c r="B6" s="397"/>
      <c r="C6" s="1522"/>
      <c r="D6" s="1523"/>
      <c r="E6" s="1418"/>
      <c r="F6" s="1418"/>
      <c r="G6" s="1418"/>
      <c r="H6" s="1420"/>
      <c r="I6" s="1433"/>
      <c r="J6" s="1418"/>
      <c r="K6" s="1418"/>
      <c r="L6" s="1420"/>
    </row>
    <row r="7" spans="1:12" s="350" customFormat="1" ht="14.45" customHeight="1" x14ac:dyDescent="0.2">
      <c r="A7" s="398"/>
      <c r="B7" s="348"/>
      <c r="C7" s="349" t="s">
        <v>378</v>
      </c>
      <c r="D7" s="351" t="s">
        <v>581</v>
      </c>
      <c r="E7" s="1251">
        <v>795850</v>
      </c>
      <c r="F7" s="1251">
        <v>343758</v>
      </c>
      <c r="G7" s="1251">
        <v>88852</v>
      </c>
      <c r="H7" s="1256">
        <f t="shared" ref="H7:H15" si="0">+F7*1000000/E7</f>
        <v>431938.17930514546</v>
      </c>
      <c r="I7" s="1251">
        <v>775508</v>
      </c>
      <c r="J7" s="1251">
        <v>366801</v>
      </c>
      <c r="K7" s="1251">
        <v>96406</v>
      </c>
      <c r="L7" s="1256">
        <f t="shared" ref="L7:L16" si="1">+J7*1000000/I7</f>
        <v>472981.58110554633</v>
      </c>
    </row>
    <row r="8" spans="1:12" s="350" customFormat="1" ht="14.45" customHeight="1" x14ac:dyDescent="0.2">
      <c r="A8" s="398"/>
      <c r="B8" s="348"/>
      <c r="C8" s="349" t="s">
        <v>379</v>
      </c>
      <c r="D8" s="351" t="s">
        <v>582</v>
      </c>
      <c r="E8" s="802">
        <v>603059</v>
      </c>
      <c r="F8" s="802">
        <v>228638</v>
      </c>
      <c r="G8" s="802">
        <v>51815</v>
      </c>
      <c r="H8" s="802">
        <f t="shared" si="0"/>
        <v>379130.40017643379</v>
      </c>
      <c r="I8" s="803">
        <v>600593</v>
      </c>
      <c r="J8" s="802">
        <v>244775</v>
      </c>
      <c r="K8" s="802">
        <v>56176</v>
      </c>
      <c r="L8" s="804">
        <f t="shared" si="1"/>
        <v>407555.53261526523</v>
      </c>
    </row>
    <row r="9" spans="1:12" s="350" customFormat="1" ht="14.45" customHeight="1" x14ac:dyDescent="0.2">
      <c r="A9" s="398"/>
      <c r="B9" s="348"/>
      <c r="C9" s="349" t="s">
        <v>380</v>
      </c>
      <c r="D9" s="351" t="s">
        <v>583</v>
      </c>
      <c r="E9" s="802">
        <v>554671</v>
      </c>
      <c r="F9" s="802">
        <v>175448</v>
      </c>
      <c r="G9" s="802">
        <v>36495</v>
      </c>
      <c r="H9" s="802">
        <f t="shared" si="0"/>
        <v>316310.02882789978</v>
      </c>
      <c r="I9" s="803">
        <v>537036</v>
      </c>
      <c r="J9" s="802">
        <v>185544</v>
      </c>
      <c r="K9" s="802">
        <v>39917</v>
      </c>
      <c r="L9" s="804">
        <f t="shared" si="1"/>
        <v>345496.39130337629</v>
      </c>
    </row>
    <row r="10" spans="1:12" s="350" customFormat="1" ht="14.45" customHeight="1" x14ac:dyDescent="0.2">
      <c r="A10" s="398"/>
      <c r="B10" s="348"/>
      <c r="C10" s="349" t="s">
        <v>381</v>
      </c>
      <c r="D10" s="351" t="s">
        <v>584</v>
      </c>
      <c r="E10" s="802">
        <v>94878</v>
      </c>
      <c r="F10" s="802">
        <v>26939</v>
      </c>
      <c r="G10" s="802">
        <v>4963</v>
      </c>
      <c r="H10" s="802">
        <f t="shared" si="0"/>
        <v>283933.05086532177</v>
      </c>
      <c r="I10" s="803">
        <v>91864</v>
      </c>
      <c r="J10" s="802">
        <v>29566</v>
      </c>
      <c r="K10" s="802">
        <v>5735</v>
      </c>
      <c r="L10" s="804">
        <f t="shared" si="1"/>
        <v>321845.33658451622</v>
      </c>
    </row>
    <row r="11" spans="1:12" s="350" customFormat="1" ht="14.45" customHeight="1" x14ac:dyDescent="0.2">
      <c r="A11" s="398"/>
      <c r="B11" s="348"/>
      <c r="C11" s="349" t="s">
        <v>382</v>
      </c>
      <c r="D11" s="351" t="s">
        <v>585</v>
      </c>
      <c r="E11" s="802">
        <v>11505</v>
      </c>
      <c r="F11" s="802">
        <v>3459</v>
      </c>
      <c r="G11" s="802">
        <v>718</v>
      </c>
      <c r="H11" s="802">
        <f t="shared" si="0"/>
        <v>300651.89048239897</v>
      </c>
      <c r="I11" s="803">
        <v>11256</v>
      </c>
      <c r="J11" s="802">
        <v>3397</v>
      </c>
      <c r="K11" s="802">
        <v>747</v>
      </c>
      <c r="L11" s="804">
        <f t="shared" si="1"/>
        <v>301794.59843638947</v>
      </c>
    </row>
    <row r="12" spans="1:12" s="350" customFormat="1" ht="14.45" customHeight="1" x14ac:dyDescent="0.2">
      <c r="A12" s="398"/>
      <c r="B12" s="348"/>
      <c r="C12" s="349" t="s">
        <v>383</v>
      </c>
      <c r="D12" s="351" t="s">
        <v>586</v>
      </c>
      <c r="E12" s="802">
        <v>19725</v>
      </c>
      <c r="F12" s="802">
        <v>5802</v>
      </c>
      <c r="G12" s="802">
        <v>1126</v>
      </c>
      <c r="H12" s="802">
        <f t="shared" si="0"/>
        <v>294144.4866920152</v>
      </c>
      <c r="I12" s="803">
        <v>18794</v>
      </c>
      <c r="J12" s="802">
        <v>6017</v>
      </c>
      <c r="K12" s="802">
        <v>1205</v>
      </c>
      <c r="L12" s="804">
        <f t="shared" si="1"/>
        <v>320155.36873470258</v>
      </c>
    </row>
    <row r="13" spans="1:12" s="350" customFormat="1" ht="14.45" customHeight="1" x14ac:dyDescent="0.2">
      <c r="A13" s="398"/>
      <c r="B13" s="348"/>
      <c r="C13" s="349" t="s">
        <v>384</v>
      </c>
      <c r="D13" s="351" t="s">
        <v>587</v>
      </c>
      <c r="E13" s="802">
        <v>16738</v>
      </c>
      <c r="F13" s="802">
        <v>5436</v>
      </c>
      <c r="G13" s="802">
        <v>1136</v>
      </c>
      <c r="H13" s="802">
        <f t="shared" si="0"/>
        <v>324769.98446648347</v>
      </c>
      <c r="I13" s="803">
        <v>16313</v>
      </c>
      <c r="J13" s="802">
        <v>5764</v>
      </c>
      <c r="K13" s="802">
        <v>1210</v>
      </c>
      <c r="L13" s="804">
        <f t="shared" si="1"/>
        <v>353337.82872555632</v>
      </c>
    </row>
    <row r="14" spans="1:12" s="350" customFormat="1" ht="14.45" customHeight="1" x14ac:dyDescent="0.2">
      <c r="A14" s="398"/>
      <c r="B14" s="348"/>
      <c r="C14" s="349" t="s">
        <v>385</v>
      </c>
      <c r="D14" s="351" t="s">
        <v>588</v>
      </c>
      <c r="E14" s="802">
        <v>54572</v>
      </c>
      <c r="F14" s="802">
        <v>18305</v>
      </c>
      <c r="G14" s="802">
        <v>3954</v>
      </c>
      <c r="H14" s="802">
        <f t="shared" si="0"/>
        <v>335428.42483324785</v>
      </c>
      <c r="I14" s="803">
        <v>53506</v>
      </c>
      <c r="J14" s="802">
        <v>19486</v>
      </c>
      <c r="K14" s="802">
        <v>4270</v>
      </c>
      <c r="L14" s="804">
        <f t="shared" si="1"/>
        <v>364183.45606100251</v>
      </c>
    </row>
    <row r="15" spans="1:12" s="350" customFormat="1" ht="14.45" customHeight="1" x14ac:dyDescent="0.2">
      <c r="A15" s="398"/>
      <c r="B15" s="348"/>
      <c r="C15" s="349" t="s">
        <v>793</v>
      </c>
      <c r="D15" s="351" t="s">
        <v>794</v>
      </c>
      <c r="E15" s="802">
        <v>31565</v>
      </c>
      <c r="F15" s="802">
        <v>8801</v>
      </c>
      <c r="G15" s="802">
        <v>1665</v>
      </c>
      <c r="H15" s="802">
        <f t="shared" si="0"/>
        <v>278821.47948677331</v>
      </c>
      <c r="I15" s="803">
        <v>30919</v>
      </c>
      <c r="J15" s="802">
        <v>1835</v>
      </c>
      <c r="K15" s="802">
        <v>1811</v>
      </c>
      <c r="L15" s="804">
        <f t="shared" si="1"/>
        <v>59348.620589281672</v>
      </c>
    </row>
    <row r="16" spans="1:12" s="350" customFormat="1" ht="14.45" customHeight="1" x14ac:dyDescent="0.2">
      <c r="A16" s="398"/>
      <c r="B16" s="403"/>
      <c r="C16" s="356" t="s">
        <v>8</v>
      </c>
      <c r="D16" s="404"/>
      <c r="E16" s="799">
        <f>SUM(E7:E15)</f>
        <v>2182563</v>
      </c>
      <c r="F16" s="799">
        <f>SUM(F7:F15)</f>
        <v>816586</v>
      </c>
      <c r="G16" s="799">
        <f>SUM(G7:G15)</f>
        <v>190724</v>
      </c>
      <c r="H16" s="800">
        <f>+F16*1000000/E16</f>
        <v>374140.86099691049</v>
      </c>
      <c r="I16" s="801">
        <f>SUM(I7:I15)</f>
        <v>2135789</v>
      </c>
      <c r="J16" s="799">
        <f>SUM(J7:J15)</f>
        <v>863185</v>
      </c>
      <c r="K16" s="799">
        <f>SUM(K7:K15)</f>
        <v>207477</v>
      </c>
      <c r="L16" s="800">
        <f t="shared" si="1"/>
        <v>404152.75104422768</v>
      </c>
    </row>
    <row r="17" spans="1:14" ht="14.45" customHeight="1" x14ac:dyDescent="0.2">
      <c r="B17" s="372"/>
      <c r="C17" s="852" t="s">
        <v>82</v>
      </c>
      <c r="D17" s="373"/>
      <c r="E17" s="1259"/>
      <c r="F17" s="1260"/>
      <c r="G17" s="1260"/>
      <c r="H17" s="1260"/>
      <c r="I17" s="1261"/>
      <c r="J17" s="1262"/>
      <c r="K17" s="1262"/>
      <c r="L17" s="1263"/>
    </row>
    <row r="18" spans="1:14" s="350" customFormat="1" ht="14.45" customHeight="1" x14ac:dyDescent="0.2">
      <c r="A18" s="398"/>
      <c r="B18" s="348"/>
      <c r="C18" s="349" t="s">
        <v>378</v>
      </c>
      <c r="D18" s="351" t="s">
        <v>581</v>
      </c>
      <c r="E18" s="408">
        <f t="shared" ref="E18:G27" si="2">+E7/E$16</f>
        <v>0.36464010431772187</v>
      </c>
      <c r="F18" s="408">
        <f t="shared" si="2"/>
        <v>0.42096974476662591</v>
      </c>
      <c r="G18" s="408">
        <f t="shared" si="2"/>
        <v>0.46586690715379292</v>
      </c>
      <c r="H18" s="408"/>
      <c r="I18" s="409">
        <f t="shared" ref="I18:K27" si="3">+I7/I$16</f>
        <v>0.3631014112349113</v>
      </c>
      <c r="J18" s="408">
        <f t="shared" si="3"/>
        <v>0.42493903392667853</v>
      </c>
      <c r="K18" s="408">
        <f t="shared" si="3"/>
        <v>0.46465873325718032</v>
      </c>
      <c r="L18" s="411"/>
    </row>
    <row r="19" spans="1:14" s="350" customFormat="1" ht="14.45" customHeight="1" x14ac:dyDescent="0.2">
      <c r="A19" s="398"/>
      <c r="B19" s="348"/>
      <c r="C19" s="349" t="s">
        <v>379</v>
      </c>
      <c r="D19" s="351" t="s">
        <v>582</v>
      </c>
      <c r="E19" s="408">
        <f t="shared" si="2"/>
        <v>0.2763077171197349</v>
      </c>
      <c r="F19" s="408">
        <f t="shared" si="2"/>
        <v>0.27999255436659459</v>
      </c>
      <c r="G19" s="408">
        <f t="shared" si="2"/>
        <v>0.27167530043413518</v>
      </c>
      <c r="H19" s="408"/>
      <c r="I19" s="409">
        <f t="shared" si="3"/>
        <v>0.28120427626511796</v>
      </c>
      <c r="J19" s="408">
        <f t="shared" si="3"/>
        <v>0.28357188783401011</v>
      </c>
      <c r="K19" s="408">
        <f t="shared" si="3"/>
        <v>0.27075772254273966</v>
      </c>
      <c r="L19" s="411"/>
    </row>
    <row r="20" spans="1:14" s="350" customFormat="1" ht="14.45" customHeight="1" x14ac:dyDescent="0.2">
      <c r="A20" s="398"/>
      <c r="B20" s="348"/>
      <c r="C20" s="349" t="s">
        <v>380</v>
      </c>
      <c r="D20" s="351" t="s">
        <v>583</v>
      </c>
      <c r="E20" s="408">
        <f t="shared" si="2"/>
        <v>0.25413745216060202</v>
      </c>
      <c r="F20" s="408">
        <f t="shared" si="2"/>
        <v>0.21485550817672602</v>
      </c>
      <c r="G20" s="408">
        <f t="shared" si="2"/>
        <v>0.19134980390511944</v>
      </c>
      <c r="H20" s="408"/>
      <c r="I20" s="409">
        <f t="shared" si="3"/>
        <v>0.25144618686583742</v>
      </c>
      <c r="J20" s="408">
        <f t="shared" si="3"/>
        <v>0.2149527621541153</v>
      </c>
      <c r="K20" s="408">
        <f t="shared" si="3"/>
        <v>0.19239240976108196</v>
      </c>
      <c r="L20" s="411"/>
    </row>
    <row r="21" spans="1:14" s="350" customFormat="1" ht="14.45" customHeight="1" x14ac:dyDescent="0.2">
      <c r="A21" s="398"/>
      <c r="B21" s="348"/>
      <c r="C21" s="349" t="s">
        <v>381</v>
      </c>
      <c r="D21" s="351" t="s">
        <v>584</v>
      </c>
      <c r="E21" s="408">
        <f t="shared" si="2"/>
        <v>4.3470910118058446E-2</v>
      </c>
      <c r="F21" s="408">
        <f t="shared" si="2"/>
        <v>3.2989789195504209E-2</v>
      </c>
      <c r="G21" s="408">
        <f t="shared" si="2"/>
        <v>2.6021895513936369E-2</v>
      </c>
      <c r="H21" s="408"/>
      <c r="I21" s="409">
        <f t="shared" si="3"/>
        <v>4.3011739455536102E-2</v>
      </c>
      <c r="J21" s="408">
        <f t="shared" si="3"/>
        <v>3.4252217079768534E-2</v>
      </c>
      <c r="K21" s="408">
        <f t="shared" si="3"/>
        <v>2.7641618107067289E-2</v>
      </c>
      <c r="L21" s="411"/>
    </row>
    <row r="22" spans="1:14" s="350" customFormat="1" ht="14.45" customHeight="1" x14ac:dyDescent="0.2">
      <c r="A22" s="398"/>
      <c r="B22" s="348"/>
      <c r="C22" s="349" t="s">
        <v>382</v>
      </c>
      <c r="D22" s="351" t="s">
        <v>585</v>
      </c>
      <c r="E22" s="408">
        <f t="shared" si="2"/>
        <v>5.2713255012570084E-3</v>
      </c>
      <c r="F22" s="408">
        <f t="shared" si="2"/>
        <v>4.2359286100912821E-3</v>
      </c>
      <c r="G22" s="408">
        <f t="shared" si="2"/>
        <v>3.7646022524695372E-3</v>
      </c>
      <c r="H22" s="408"/>
      <c r="I22" s="409">
        <f t="shared" si="3"/>
        <v>5.2701835246833839E-3</v>
      </c>
      <c r="J22" s="408">
        <f t="shared" si="3"/>
        <v>3.9354251985379727E-3</v>
      </c>
      <c r="K22" s="408">
        <f t="shared" si="3"/>
        <v>3.6003990803799941E-3</v>
      </c>
      <c r="L22" s="411"/>
    </row>
    <row r="23" spans="1:14" s="350" customFormat="1" ht="14.45" customHeight="1" x14ac:dyDescent="0.2">
      <c r="A23" s="398"/>
      <c r="B23" s="348"/>
      <c r="C23" s="349" t="s">
        <v>383</v>
      </c>
      <c r="D23" s="351" t="s">
        <v>586</v>
      </c>
      <c r="E23" s="408">
        <f t="shared" si="2"/>
        <v>9.0375398098474138E-3</v>
      </c>
      <c r="F23" s="408">
        <f t="shared" si="2"/>
        <v>7.105191614845221E-3</v>
      </c>
      <c r="G23" s="408">
        <f t="shared" si="2"/>
        <v>5.9038191313101653E-3</v>
      </c>
      <c r="H23" s="408"/>
      <c r="I23" s="409">
        <f t="shared" si="3"/>
        <v>8.7995583833421747E-3</v>
      </c>
      <c r="J23" s="408">
        <f t="shared" si="3"/>
        <v>6.9706957372984938E-3</v>
      </c>
      <c r="K23" s="408">
        <f t="shared" si="3"/>
        <v>5.8078726798633101E-3</v>
      </c>
      <c r="L23" s="411"/>
    </row>
    <row r="24" spans="1:14" s="350" customFormat="1" ht="14.45" customHeight="1" x14ac:dyDescent="0.2">
      <c r="A24" s="398"/>
      <c r="B24" s="348"/>
      <c r="C24" s="349" t="s">
        <v>384</v>
      </c>
      <c r="D24" s="351" t="s">
        <v>587</v>
      </c>
      <c r="E24" s="408">
        <f t="shared" si="2"/>
        <v>7.6689653402902914E-3</v>
      </c>
      <c r="F24" s="408">
        <f t="shared" si="2"/>
        <v>6.656984077610931E-3</v>
      </c>
      <c r="G24" s="408">
        <f t="shared" si="2"/>
        <v>5.956250917556259E-3</v>
      </c>
      <c r="H24" s="408"/>
      <c r="I24" s="409">
        <f t="shared" si="3"/>
        <v>7.6379267802203308E-3</v>
      </c>
      <c r="J24" s="408">
        <f t="shared" si="3"/>
        <v>6.6775951852731455E-3</v>
      </c>
      <c r="K24" s="408">
        <f t="shared" si="3"/>
        <v>5.8319717366262288E-3</v>
      </c>
      <c r="L24" s="411"/>
    </row>
    <row r="25" spans="1:14" s="350" customFormat="1" ht="14.45" customHeight="1" x14ac:dyDescent="0.2">
      <c r="A25" s="398"/>
      <c r="B25" s="348"/>
      <c r="C25" s="349" t="s">
        <v>385</v>
      </c>
      <c r="D25" s="351" t="s">
        <v>588</v>
      </c>
      <c r="E25" s="408">
        <f t="shared" si="2"/>
        <v>2.5003631052116251E-2</v>
      </c>
      <c r="F25" s="408">
        <f t="shared" si="2"/>
        <v>2.2416499915501858E-2</v>
      </c>
      <c r="G25" s="408">
        <f t="shared" si="2"/>
        <v>2.0731528281705502E-2</v>
      </c>
      <c r="H25" s="408"/>
      <c r="I25" s="409">
        <f t="shared" si="3"/>
        <v>2.5052100184053763E-2</v>
      </c>
      <c r="J25" s="408">
        <f t="shared" si="3"/>
        <v>2.2574535006979965E-2</v>
      </c>
      <c r="K25" s="408">
        <f t="shared" si="3"/>
        <v>2.0580594475532229E-2</v>
      </c>
      <c r="L25" s="411"/>
    </row>
    <row r="26" spans="1:14" s="350" customFormat="1" ht="14.45" customHeight="1" x14ac:dyDescent="0.2">
      <c r="A26" s="398"/>
      <c r="B26" s="348"/>
      <c r="C26" s="349" t="s">
        <v>793</v>
      </c>
      <c r="D26" s="351" t="s">
        <v>794</v>
      </c>
      <c r="E26" s="408">
        <f t="shared" si="2"/>
        <v>1.4462354580371792E-2</v>
      </c>
      <c r="F26" s="408">
        <f t="shared" si="2"/>
        <v>1.0777799276499965E-2</v>
      </c>
      <c r="G26" s="408">
        <f t="shared" si="2"/>
        <v>8.7298924099746232E-3</v>
      </c>
      <c r="H26" s="408"/>
      <c r="I26" s="409">
        <f t="shared" si="3"/>
        <v>1.4476617306297578E-2</v>
      </c>
      <c r="J26" s="408">
        <f t="shared" si="3"/>
        <v>2.1258478773379984E-3</v>
      </c>
      <c r="K26" s="408">
        <f t="shared" si="3"/>
        <v>8.7286783595290074E-3</v>
      </c>
      <c r="L26" s="411"/>
    </row>
    <row r="27" spans="1:14" s="350" customFormat="1" ht="14.45" customHeight="1" x14ac:dyDescent="0.2">
      <c r="A27" s="398"/>
      <c r="B27" s="403"/>
      <c r="C27" s="356" t="s">
        <v>8</v>
      </c>
      <c r="D27" s="404"/>
      <c r="E27" s="412">
        <f t="shared" si="2"/>
        <v>1</v>
      </c>
      <c r="F27" s="412">
        <f t="shared" si="2"/>
        <v>1</v>
      </c>
      <c r="G27" s="412">
        <f t="shared" si="2"/>
        <v>1</v>
      </c>
      <c r="H27" s="412"/>
      <c r="I27" s="413">
        <f t="shared" si="3"/>
        <v>1</v>
      </c>
      <c r="J27" s="412">
        <f t="shared" si="3"/>
        <v>1</v>
      </c>
      <c r="K27" s="412">
        <f t="shared" si="3"/>
        <v>1</v>
      </c>
      <c r="L27" s="414"/>
    </row>
    <row r="30" spans="1:14" ht="14.45" customHeight="1" x14ac:dyDescent="0.2">
      <c r="C30" s="115"/>
      <c r="D30" s="115"/>
      <c r="E30" s="115"/>
      <c r="F30" s="115"/>
      <c r="G30" s="115"/>
      <c r="H30" s="115"/>
      <c r="I30" s="115"/>
      <c r="J30" s="115"/>
      <c r="K30" s="115"/>
      <c r="L30" s="115"/>
      <c r="M30" s="115"/>
      <c r="N30" s="115"/>
    </row>
    <row r="31" spans="1:14" ht="14.45" customHeight="1" x14ac:dyDescent="0.2">
      <c r="C31" s="115"/>
      <c r="D31" s="115"/>
      <c r="E31" s="115"/>
      <c r="F31" s="115"/>
      <c r="G31" s="115"/>
      <c r="H31" s="115"/>
      <c r="I31" s="115"/>
      <c r="J31" s="115"/>
      <c r="K31" s="115"/>
      <c r="L31" s="115"/>
      <c r="M31" s="415"/>
      <c r="N31" s="415"/>
    </row>
    <row r="32" spans="1:14" customFormat="1" ht="14.45" customHeight="1" x14ac:dyDescent="0.2">
      <c r="I32" s="109" t="s">
        <v>245</v>
      </c>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32" location="CONTENTS!A1" display="BACK TO CONTENTS" xr:uid="{B8BB431F-2FBB-4ABD-9D71-416FCCB1D66E}"/>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16" formula="1"/>
  </ignoredError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88">
    <tabColor theme="7" tint="-0.249977111117893"/>
    <pageSetUpPr fitToPage="1"/>
  </sheetPr>
  <dimension ref="B1:AG91"/>
  <sheetViews>
    <sheetView showGridLines="0" zoomScaleNormal="100" zoomScaleSheetLayoutView="90" workbookViewId="0"/>
  </sheetViews>
  <sheetFormatPr defaultColWidth="9.140625" defaultRowHeight="11.25" x14ac:dyDescent="0.2"/>
  <cols>
    <col min="1" max="1" width="3.7109375" style="347" customWidth="1"/>
    <col min="2" max="16384" width="9.140625" style="347"/>
  </cols>
  <sheetData>
    <row r="1" spans="2:33" ht="15" customHeight="1" x14ac:dyDescent="0.2">
      <c r="B1" s="1442" t="s">
        <v>1122</v>
      </c>
      <c r="C1" s="1442"/>
      <c r="D1" s="1442"/>
      <c r="E1" s="1442"/>
      <c r="F1" s="1442"/>
      <c r="G1" s="1442"/>
      <c r="H1" s="1442"/>
      <c r="I1" s="1442"/>
      <c r="J1" s="1442"/>
    </row>
    <row r="2" spans="2:33" s="346" customFormat="1" ht="13.35" customHeight="1" x14ac:dyDescent="0.2"/>
    <row r="3" spans="2:33" ht="12.6" customHeight="1" x14ac:dyDescent="0.2"/>
    <row r="4" spans="2:33" ht="12.6" customHeight="1" x14ac:dyDescent="0.2"/>
    <row r="5" spans="2:33" ht="12.6" customHeight="1" x14ac:dyDescent="0.2"/>
    <row r="6" spans="2:33" ht="12.6" customHeight="1" x14ac:dyDescent="0.2"/>
    <row r="7" spans="2:33" s="350" customFormat="1" ht="13.35" customHeight="1" x14ac:dyDescent="0.2"/>
    <row r="8" spans="2:33" s="350" customFormat="1" ht="13.35" customHeight="1" x14ac:dyDescent="0.2"/>
    <row r="9" spans="2:33" s="350" customFormat="1" ht="13.35" customHeight="1" x14ac:dyDescent="0.2"/>
    <row r="10" spans="2:33" s="350" customFormat="1" ht="13.35" customHeight="1" x14ac:dyDescent="0.2"/>
    <row r="11" spans="2:33" s="350" customFormat="1" ht="13.35" customHeight="1" x14ac:dyDescent="0.2"/>
    <row r="12" spans="2:33" s="350" customFormat="1" ht="13.35" customHeight="1" x14ac:dyDescent="0.2"/>
    <row r="13" spans="2:33" s="350" customFormat="1" ht="13.35" customHeight="1" x14ac:dyDescent="0.2">
      <c r="S13" s="347"/>
      <c r="T13" s="138"/>
      <c r="U13" s="347"/>
      <c r="V13" s="347"/>
      <c r="W13" s="347"/>
      <c r="X13" s="347"/>
      <c r="Y13" s="347"/>
      <c r="Z13" s="347"/>
      <c r="AA13" s="347"/>
      <c r="AB13" s="347"/>
      <c r="AC13" s="347"/>
      <c r="AD13" s="347"/>
      <c r="AE13" s="347"/>
      <c r="AF13" s="347"/>
      <c r="AG13" s="347"/>
    </row>
    <row r="14" spans="2:33" s="350" customFormat="1" ht="13.35" customHeight="1" x14ac:dyDescent="0.2">
      <c r="S14" s="346"/>
      <c r="T14" s="346"/>
      <c r="U14" s="346"/>
      <c r="V14" s="346"/>
      <c r="W14" s="346"/>
      <c r="X14" s="346"/>
      <c r="Y14" s="346"/>
      <c r="Z14" s="346"/>
      <c r="AA14" s="346"/>
      <c r="AB14" s="346"/>
      <c r="AC14" s="346"/>
      <c r="AD14" s="346"/>
      <c r="AE14" s="346"/>
      <c r="AF14" s="346"/>
      <c r="AG14" s="346"/>
    </row>
    <row r="15" spans="2:33" s="350" customFormat="1" ht="13.35" customHeight="1" x14ac:dyDescent="0.2">
      <c r="S15" s="347"/>
      <c r="T15" s="347"/>
      <c r="U15" s="347"/>
      <c r="V15" s="347"/>
      <c r="W15" s="347"/>
      <c r="X15" s="347"/>
      <c r="Y15" s="347"/>
      <c r="Z15" s="347"/>
      <c r="AA15" s="347"/>
      <c r="AB15" s="347"/>
      <c r="AC15" s="347"/>
      <c r="AD15" s="347"/>
      <c r="AE15" s="347"/>
      <c r="AF15" s="347"/>
      <c r="AG15" s="347"/>
    </row>
    <row r="16" spans="2:33" s="350" customFormat="1" ht="13.35" customHeight="1" x14ac:dyDescent="0.2">
      <c r="S16" s="347"/>
      <c r="T16" s="347"/>
      <c r="U16" s="347"/>
      <c r="V16" s="347"/>
      <c r="W16" s="347"/>
      <c r="X16" s="347"/>
      <c r="Y16" s="347"/>
      <c r="Z16" s="347"/>
      <c r="AA16" s="347"/>
      <c r="AB16" s="347"/>
      <c r="AC16" s="347"/>
      <c r="AD16" s="347"/>
      <c r="AE16" s="347"/>
      <c r="AF16" s="347"/>
      <c r="AG16" s="347"/>
    </row>
    <row r="17" spans="19:33" s="350" customFormat="1" ht="13.35" customHeight="1" x14ac:dyDescent="0.2">
      <c r="S17" s="347"/>
      <c r="T17" s="347"/>
      <c r="U17" s="347"/>
      <c r="V17" s="347"/>
      <c r="W17" s="347"/>
      <c r="X17" s="347"/>
      <c r="Y17" s="347"/>
      <c r="Z17" s="347"/>
      <c r="AA17" s="347"/>
      <c r="AB17" s="347"/>
      <c r="AC17" s="347"/>
      <c r="AD17" s="347"/>
      <c r="AE17" s="347"/>
      <c r="AF17" s="347"/>
      <c r="AG17" s="347"/>
    </row>
    <row r="18" spans="19:33" s="350" customFormat="1" ht="13.35" customHeight="1" x14ac:dyDescent="0.2">
      <c r="S18" s="347"/>
      <c r="T18" s="347"/>
      <c r="U18" s="347"/>
      <c r="V18" s="347"/>
      <c r="W18" s="347"/>
      <c r="X18" s="347"/>
      <c r="Y18" s="347"/>
      <c r="Z18" s="347"/>
      <c r="AA18" s="347"/>
      <c r="AB18" s="347"/>
      <c r="AC18" s="347"/>
      <c r="AD18" s="347"/>
      <c r="AE18" s="347"/>
      <c r="AF18" s="347"/>
      <c r="AG18" s="347"/>
    </row>
    <row r="19" spans="19:33" s="350" customFormat="1" ht="13.35" customHeight="1" x14ac:dyDescent="0.2"/>
    <row r="20" spans="19:33" s="350" customFormat="1" ht="13.35" customHeight="1" x14ac:dyDescent="0.2"/>
    <row r="21" spans="19:33" s="350" customFormat="1" ht="13.35" customHeight="1" x14ac:dyDescent="0.2"/>
    <row r="22" spans="19:33" s="350" customFormat="1" ht="13.35" customHeight="1" x14ac:dyDescent="0.2"/>
    <row r="23" spans="19:33" s="350" customFormat="1" ht="13.35" customHeight="1" x14ac:dyDescent="0.2"/>
    <row r="24" spans="19:33" s="350" customFormat="1" ht="13.35" customHeight="1" x14ac:dyDescent="0.2"/>
    <row r="25" spans="19:33" s="350" customFormat="1" ht="13.35" customHeight="1" x14ac:dyDescent="0.2"/>
    <row r="26" spans="19:33" s="350" customFormat="1" ht="13.35" customHeight="1" x14ac:dyDescent="0.2"/>
    <row r="27" spans="19:33" s="350" customFormat="1" ht="13.35" customHeight="1" x14ac:dyDescent="0.2"/>
    <row r="28" spans="19:33" s="350" customFormat="1" ht="13.35" customHeight="1" x14ac:dyDescent="0.2"/>
    <row r="29" spans="19:33" s="350" customFormat="1" ht="13.35" customHeight="1" x14ac:dyDescent="0.2"/>
    <row r="30" spans="19:33" s="350" customFormat="1" ht="13.35" customHeight="1" x14ac:dyDescent="0.2"/>
    <row r="31" spans="19:33" s="350" customFormat="1" ht="13.35" customHeight="1" x14ac:dyDescent="0.2"/>
    <row r="32" spans="19:33" s="350" customFormat="1" ht="13.35" customHeight="1" x14ac:dyDescent="0.2"/>
    <row r="33" spans="9:9" s="350" customFormat="1" ht="13.35" customHeight="1" x14ac:dyDescent="0.2"/>
    <row r="34" spans="9:9" customFormat="1" ht="13.35" customHeight="1" x14ac:dyDescent="0.2">
      <c r="I34" s="109" t="s">
        <v>245</v>
      </c>
    </row>
    <row r="35" spans="9:9" s="350" customFormat="1" ht="13.35" customHeight="1" x14ac:dyDescent="0.2"/>
    <row r="36" spans="9:9" s="350" customFormat="1" ht="13.35" customHeight="1" x14ac:dyDescent="0.2"/>
    <row r="37" spans="9:9" s="350" customFormat="1" ht="13.35" customHeight="1" x14ac:dyDescent="0.2"/>
    <row r="38" spans="9:9" s="350" customFormat="1" ht="13.35" customHeight="1" x14ac:dyDescent="0.2"/>
    <row r="39" spans="9:9" s="350" customFormat="1" ht="13.35" customHeight="1" x14ac:dyDescent="0.2"/>
    <row r="40" spans="9:9" s="350" customFormat="1" ht="13.35" customHeight="1" x14ac:dyDescent="0.2"/>
    <row r="41" spans="9:9" s="350" customFormat="1" ht="13.35" customHeight="1" x14ac:dyDescent="0.2"/>
    <row r="42" spans="9:9" s="350" customFormat="1" ht="13.35" customHeight="1" x14ac:dyDescent="0.2"/>
    <row r="43" spans="9:9" s="350" customFormat="1" ht="13.35" customHeight="1" x14ac:dyDescent="0.2"/>
    <row r="44" spans="9:9" s="350" customFormat="1" ht="13.35" customHeight="1" x14ac:dyDescent="0.2"/>
    <row r="45" spans="9:9" s="350" customFormat="1" ht="13.35" customHeight="1" x14ac:dyDescent="0.2"/>
    <row r="46" spans="9:9" s="350" customFormat="1" ht="13.35" customHeight="1" x14ac:dyDescent="0.2"/>
    <row r="48" spans="9:9" s="350" customFormat="1" ht="13.35" customHeight="1" x14ac:dyDescent="0.2"/>
    <row r="68" s="350" customFormat="1" ht="13.35" customHeight="1" x14ac:dyDescent="0.2"/>
    <row r="69" s="350" customFormat="1" ht="13.35" customHeight="1" x14ac:dyDescent="0.2"/>
    <row r="70" s="350" customFormat="1" ht="13.35" customHeight="1" x14ac:dyDescent="0.2"/>
    <row r="71" s="350" customFormat="1" ht="13.35" customHeight="1" x14ac:dyDescent="0.2"/>
    <row r="72" s="350" customFormat="1" ht="13.35" customHeight="1" x14ac:dyDescent="0.2"/>
    <row r="73" s="350" customFormat="1" ht="13.35" customHeight="1" x14ac:dyDescent="0.2"/>
    <row r="74" s="350" customFormat="1" ht="13.35" customHeight="1" x14ac:dyDescent="0.2"/>
    <row r="75" s="350" customFormat="1" ht="13.35" customHeight="1" x14ac:dyDescent="0.2"/>
    <row r="76" s="350" customFormat="1" ht="13.35" customHeight="1" x14ac:dyDescent="0.2"/>
    <row r="77" s="350" customFormat="1" ht="13.35" customHeight="1" x14ac:dyDescent="0.2"/>
    <row r="78" s="350" customFormat="1" ht="13.35" customHeight="1" x14ac:dyDescent="0.2"/>
    <row r="79" s="350" customFormat="1" ht="13.35" customHeight="1" x14ac:dyDescent="0.2"/>
    <row r="80" s="350" customFormat="1" ht="13.35" customHeight="1" x14ac:dyDescent="0.2"/>
    <row r="81" spans="2:11" s="350" customFormat="1" ht="13.35" customHeight="1" x14ac:dyDescent="0.2"/>
    <row r="82" spans="2:11" s="350" customFormat="1" ht="13.35" customHeight="1" x14ac:dyDescent="0.2"/>
    <row r="83" spans="2:11" s="350" customFormat="1" ht="13.35" customHeight="1" x14ac:dyDescent="0.2"/>
    <row r="84" spans="2:11" s="350" customFormat="1" ht="13.35" customHeight="1" x14ac:dyDescent="0.2"/>
    <row r="85" spans="2:11" s="350" customFormat="1" ht="13.35" customHeight="1" x14ac:dyDescent="0.2"/>
    <row r="86" spans="2:11" s="350" customFormat="1" ht="13.35" customHeight="1" x14ac:dyDescent="0.2"/>
    <row r="87" spans="2:11" s="350" customFormat="1" ht="13.35" customHeight="1" x14ac:dyDescent="0.2"/>
    <row r="90" spans="2:11" x14ac:dyDescent="0.2">
      <c r="B90" s="115"/>
      <c r="C90" s="115"/>
      <c r="D90" s="115"/>
      <c r="E90" s="115"/>
      <c r="F90" s="115"/>
      <c r="G90" s="115"/>
      <c r="H90" s="115"/>
    </row>
    <row r="91" spans="2:11" x14ac:dyDescent="0.2">
      <c r="B91" s="415"/>
      <c r="C91" s="415"/>
      <c r="D91" s="415"/>
      <c r="E91" s="415"/>
      <c r="F91" s="415"/>
      <c r="G91" s="415"/>
      <c r="H91" s="415"/>
      <c r="I91" s="415"/>
      <c r="J91" s="415"/>
      <c r="K91" s="416"/>
    </row>
  </sheetData>
  <mergeCells count="1">
    <mergeCell ref="B1:J1"/>
  </mergeCells>
  <hyperlinks>
    <hyperlink ref="I34" location="CONTENTS!A1" display="BACK TO CONTENTS" xr:uid="{00000000-0004-0000-5D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89">
    <tabColor theme="7" tint="0.79998168889431442"/>
    <pageSetUpPr fitToPage="1"/>
  </sheetPr>
  <dimension ref="A1:L53"/>
  <sheetViews>
    <sheetView showGridLines="0" topLeftCell="A10" zoomScaleNormal="100" zoomScaleSheetLayoutView="90" workbookViewId="0"/>
  </sheetViews>
  <sheetFormatPr defaultColWidth="9.140625" defaultRowHeight="11.25" x14ac:dyDescent="0.2"/>
  <cols>
    <col min="1" max="1" width="3.7109375" style="390" customWidth="1"/>
    <col min="2" max="2" width="0.85546875" style="341" customWidth="1"/>
    <col min="3" max="3" width="32.5703125" style="341" customWidth="1"/>
    <col min="4" max="4" width="5.85546875" style="341" bestFit="1" customWidth="1"/>
    <col min="5" max="5" width="10.7109375" style="341" customWidth="1"/>
    <col min="6" max="6" width="10.28515625" style="341" customWidth="1"/>
    <col min="7" max="7" width="9.28515625" style="341" customWidth="1"/>
    <col min="8" max="8" width="10.28515625" style="341" customWidth="1"/>
    <col min="9" max="9" width="10.42578125" style="342" customWidth="1"/>
    <col min="10" max="10" width="11.42578125" style="347" customWidth="1"/>
    <col min="11" max="11" width="9.28515625" style="347" customWidth="1"/>
    <col min="12" max="12" width="12.28515625" style="347" customWidth="1"/>
    <col min="13" max="16384" width="9.140625" style="347"/>
  </cols>
  <sheetData>
    <row r="1" spans="1:12" ht="15" customHeight="1" x14ac:dyDescent="0.2">
      <c r="B1" s="357" t="s">
        <v>1112</v>
      </c>
      <c r="C1" s="391"/>
      <c r="D1" s="391"/>
      <c r="E1" s="391"/>
      <c r="F1" s="391"/>
      <c r="G1" s="391"/>
      <c r="H1" s="391"/>
    </row>
    <row r="2" spans="1:12" s="346" customFormat="1" ht="13.35" customHeight="1" x14ac:dyDescent="0.2">
      <c r="A2" s="392"/>
      <c r="B2" s="393"/>
      <c r="C2" s="1421" t="s">
        <v>156</v>
      </c>
      <c r="D2" s="1422"/>
      <c r="E2" s="1423">
        <v>2021</v>
      </c>
      <c r="F2" s="1424"/>
      <c r="G2" s="1424"/>
      <c r="H2" s="1425"/>
      <c r="I2" s="1423">
        <v>2022</v>
      </c>
      <c r="J2" s="1424"/>
      <c r="K2" s="1424"/>
      <c r="L2" s="1425"/>
    </row>
    <row r="3" spans="1:12" ht="12.6" customHeight="1" x14ac:dyDescent="0.15">
      <c r="A3" s="394"/>
      <c r="B3" s="1253"/>
      <c r="C3" s="1426" t="s">
        <v>329</v>
      </c>
      <c r="D3" s="1427"/>
      <c r="E3" s="1405" t="s">
        <v>313</v>
      </c>
      <c r="F3" s="1408" t="s">
        <v>330</v>
      </c>
      <c r="G3" s="1408" t="s">
        <v>326</v>
      </c>
      <c r="H3" s="1411" t="s">
        <v>327</v>
      </c>
      <c r="I3" s="1405" t="s">
        <v>313</v>
      </c>
      <c r="J3" s="1408" t="s">
        <v>330</v>
      </c>
      <c r="K3" s="1408" t="s">
        <v>326</v>
      </c>
      <c r="L3" s="1411" t="s">
        <v>327</v>
      </c>
    </row>
    <row r="4" spans="1:12" ht="12.6" customHeight="1" x14ac:dyDescent="0.15">
      <c r="A4" s="394"/>
      <c r="B4" s="396"/>
      <c r="C4" s="1428"/>
      <c r="D4" s="1429"/>
      <c r="E4" s="1432"/>
      <c r="F4" s="1417"/>
      <c r="G4" s="1417"/>
      <c r="H4" s="1419"/>
      <c r="I4" s="1432"/>
      <c r="J4" s="1417"/>
      <c r="K4" s="1417"/>
      <c r="L4" s="1419"/>
    </row>
    <row r="5" spans="1:12" ht="12.6" customHeight="1" x14ac:dyDescent="0.15">
      <c r="A5" s="394"/>
      <c r="B5" s="396"/>
      <c r="C5" s="1428"/>
      <c r="D5" s="1429"/>
      <c r="E5" s="1432"/>
      <c r="F5" s="1417"/>
      <c r="G5" s="1417"/>
      <c r="H5" s="1419"/>
      <c r="I5" s="1432"/>
      <c r="J5" s="1417"/>
      <c r="K5" s="1417"/>
      <c r="L5" s="1419"/>
    </row>
    <row r="6" spans="1:12" ht="12.6" customHeight="1" x14ac:dyDescent="0.15">
      <c r="A6" s="394"/>
      <c r="B6" s="397"/>
      <c r="C6" s="1430"/>
      <c r="D6" s="1431"/>
      <c r="E6" s="1433"/>
      <c r="F6" s="1418"/>
      <c r="G6" s="1418"/>
      <c r="H6" s="1420"/>
      <c r="I6" s="1433"/>
      <c r="J6" s="1418"/>
      <c r="K6" s="1418"/>
      <c r="L6" s="1420"/>
    </row>
    <row r="7" spans="1:12" s="350" customFormat="1" ht="13.35" customHeight="1" x14ac:dyDescent="0.2">
      <c r="A7" s="398"/>
      <c r="B7" s="1264"/>
      <c r="C7" s="1254" t="s">
        <v>386</v>
      </c>
      <c r="D7" s="1255" t="s">
        <v>589</v>
      </c>
      <c r="E7" s="1251">
        <v>11066</v>
      </c>
      <c r="F7" s="1251">
        <v>2924</v>
      </c>
      <c r="G7" s="1251">
        <v>505</v>
      </c>
      <c r="H7" s="1256">
        <f t="shared" ref="H7:H50" si="0">+F7*1000000/E7</f>
        <v>264232.78510753659</v>
      </c>
      <c r="I7" s="1251">
        <v>12028</v>
      </c>
      <c r="J7" s="1251">
        <v>3037</v>
      </c>
      <c r="K7" s="1251">
        <v>521</v>
      </c>
      <c r="L7" s="1256">
        <f t="shared" ref="L7:L51" si="1">+J7*1000000/I7</f>
        <v>252494.18024609244</v>
      </c>
    </row>
    <row r="8" spans="1:12" s="350" customFormat="1" ht="13.35" customHeight="1" x14ac:dyDescent="0.2">
      <c r="A8" s="398"/>
      <c r="B8" s="348"/>
      <c r="C8" s="349" t="s">
        <v>795</v>
      </c>
      <c r="D8" s="351" t="s">
        <v>796</v>
      </c>
      <c r="E8" s="367">
        <v>18441</v>
      </c>
      <c r="F8" s="367">
        <v>4800</v>
      </c>
      <c r="G8" s="367">
        <v>836</v>
      </c>
      <c r="H8" s="804">
        <f t="shared" si="0"/>
        <v>260289.57214901579</v>
      </c>
      <c r="I8" s="367">
        <v>19628</v>
      </c>
      <c r="J8" s="367">
        <v>5124</v>
      </c>
      <c r="K8" s="367">
        <v>897</v>
      </c>
      <c r="L8" s="804">
        <f t="shared" si="1"/>
        <v>261055.63480741798</v>
      </c>
    </row>
    <row r="9" spans="1:12" s="350" customFormat="1" ht="13.35" customHeight="1" x14ac:dyDescent="0.2">
      <c r="A9" s="398"/>
      <c r="B9" s="348"/>
      <c r="C9" s="349" t="s">
        <v>797</v>
      </c>
      <c r="D9" s="351" t="s">
        <v>798</v>
      </c>
      <c r="E9" s="367">
        <v>3834</v>
      </c>
      <c r="F9" s="367">
        <v>817</v>
      </c>
      <c r="G9" s="367">
        <v>127</v>
      </c>
      <c r="H9" s="804">
        <f t="shared" si="0"/>
        <v>213093.37506520606</v>
      </c>
      <c r="I9" s="367">
        <v>4122</v>
      </c>
      <c r="J9" s="367">
        <v>839</v>
      </c>
      <c r="K9" s="367">
        <v>128</v>
      </c>
      <c r="L9" s="804">
        <f t="shared" si="1"/>
        <v>203541.96991751576</v>
      </c>
    </row>
    <row r="10" spans="1:12" s="350" customFormat="1" ht="13.35" customHeight="1" x14ac:dyDescent="0.2">
      <c r="A10" s="398"/>
      <c r="B10" s="348"/>
      <c r="C10" s="349" t="s">
        <v>387</v>
      </c>
      <c r="D10" s="351" t="s">
        <v>590</v>
      </c>
      <c r="E10" s="367">
        <v>3531</v>
      </c>
      <c r="F10" s="367">
        <v>910</v>
      </c>
      <c r="G10" s="367">
        <v>176</v>
      </c>
      <c r="H10" s="804">
        <f t="shared" si="0"/>
        <v>257717.36052109883</v>
      </c>
      <c r="I10" s="367">
        <v>3853</v>
      </c>
      <c r="J10" s="367">
        <v>902</v>
      </c>
      <c r="K10" s="367">
        <v>165</v>
      </c>
      <c r="L10" s="804">
        <f t="shared" si="1"/>
        <v>234103.29613288346</v>
      </c>
    </row>
    <row r="11" spans="1:12" s="350" customFormat="1" ht="13.35" customHeight="1" x14ac:dyDescent="0.2">
      <c r="A11" s="398"/>
      <c r="B11" s="348"/>
      <c r="C11" s="349" t="s">
        <v>799</v>
      </c>
      <c r="D11" s="351" t="s">
        <v>800</v>
      </c>
      <c r="E11" s="367">
        <v>2789</v>
      </c>
      <c r="F11" s="367">
        <v>655</v>
      </c>
      <c r="G11" s="367">
        <v>122</v>
      </c>
      <c r="H11" s="804">
        <f t="shared" si="0"/>
        <v>234851.20114736466</v>
      </c>
      <c r="I11" s="367">
        <v>3248</v>
      </c>
      <c r="J11" s="367">
        <v>721</v>
      </c>
      <c r="K11" s="367">
        <v>139</v>
      </c>
      <c r="L11" s="804">
        <f t="shared" si="1"/>
        <v>221982.75862068965</v>
      </c>
    </row>
    <row r="12" spans="1:12" s="350" customFormat="1" ht="13.35" customHeight="1" x14ac:dyDescent="0.2">
      <c r="A12" s="398"/>
      <c r="B12" s="348"/>
      <c r="C12" s="349" t="s">
        <v>388</v>
      </c>
      <c r="D12" s="351" t="s">
        <v>591</v>
      </c>
      <c r="E12" s="367">
        <v>2450</v>
      </c>
      <c r="F12" s="367">
        <v>553</v>
      </c>
      <c r="G12" s="367">
        <v>88</v>
      </c>
      <c r="H12" s="804">
        <f t="shared" si="0"/>
        <v>225714.28571428571</v>
      </c>
      <c r="I12" s="367">
        <v>2919</v>
      </c>
      <c r="J12" s="367">
        <v>596</v>
      </c>
      <c r="K12" s="367">
        <v>95</v>
      </c>
      <c r="L12" s="804">
        <f t="shared" si="1"/>
        <v>204179.51353203153</v>
      </c>
    </row>
    <row r="13" spans="1:12" s="350" customFormat="1" ht="13.35" customHeight="1" x14ac:dyDescent="0.2">
      <c r="A13" s="398"/>
      <c r="B13" s="348"/>
      <c r="C13" s="349" t="s">
        <v>389</v>
      </c>
      <c r="D13" s="351" t="s">
        <v>592</v>
      </c>
      <c r="E13" s="367">
        <v>1311</v>
      </c>
      <c r="F13" s="367">
        <v>345</v>
      </c>
      <c r="G13" s="367">
        <v>68</v>
      </c>
      <c r="H13" s="804">
        <f t="shared" si="0"/>
        <v>263157.89473684208</v>
      </c>
      <c r="I13" s="367">
        <v>1424</v>
      </c>
      <c r="J13" s="367">
        <v>343</v>
      </c>
      <c r="K13" s="367">
        <v>66</v>
      </c>
      <c r="L13" s="804">
        <f t="shared" si="1"/>
        <v>240870.78651685393</v>
      </c>
    </row>
    <row r="14" spans="1:12" s="350" customFormat="1" ht="13.35" customHeight="1" x14ac:dyDescent="0.2">
      <c r="A14" s="398"/>
      <c r="B14" s="348"/>
      <c r="C14" s="349" t="s">
        <v>390</v>
      </c>
      <c r="D14" s="351" t="s">
        <v>593</v>
      </c>
      <c r="E14" s="367">
        <v>7769</v>
      </c>
      <c r="F14" s="367">
        <v>2064</v>
      </c>
      <c r="G14" s="367">
        <v>364</v>
      </c>
      <c r="H14" s="804">
        <f t="shared" si="0"/>
        <v>265671.25756210578</v>
      </c>
      <c r="I14" s="367">
        <v>8077</v>
      </c>
      <c r="J14" s="367">
        <v>2149</v>
      </c>
      <c r="K14" s="367">
        <v>373</v>
      </c>
      <c r="L14" s="804">
        <f t="shared" si="1"/>
        <v>266064.13272254547</v>
      </c>
    </row>
    <row r="15" spans="1:12" s="350" customFormat="1" ht="13.35" customHeight="1" x14ac:dyDescent="0.2">
      <c r="A15" s="398"/>
      <c r="B15" s="348"/>
      <c r="C15" s="349" t="s">
        <v>391</v>
      </c>
      <c r="D15" s="351" t="s">
        <v>594</v>
      </c>
      <c r="E15" s="367">
        <v>509687</v>
      </c>
      <c r="F15" s="367">
        <v>149931</v>
      </c>
      <c r="G15" s="367">
        <v>29682</v>
      </c>
      <c r="H15" s="804">
        <f t="shared" si="0"/>
        <v>294162.88820393692</v>
      </c>
      <c r="I15" s="367">
        <v>516025</v>
      </c>
      <c r="J15" s="367">
        <v>159224</v>
      </c>
      <c r="K15" s="367">
        <v>31967</v>
      </c>
      <c r="L15" s="804">
        <f t="shared" si="1"/>
        <v>308558.6938617315</v>
      </c>
    </row>
    <row r="16" spans="1:12" s="350" customFormat="1" ht="13.35" customHeight="1" x14ac:dyDescent="0.2">
      <c r="A16" s="398"/>
      <c r="B16" s="348"/>
      <c r="C16" s="349" t="s">
        <v>392</v>
      </c>
      <c r="D16" s="351" t="s">
        <v>595</v>
      </c>
      <c r="E16" s="367">
        <v>6168</v>
      </c>
      <c r="F16" s="367">
        <v>1595</v>
      </c>
      <c r="G16" s="367">
        <v>292</v>
      </c>
      <c r="H16" s="804">
        <f t="shared" si="0"/>
        <v>258592.73670557718</v>
      </c>
      <c r="I16" s="367">
        <v>6496</v>
      </c>
      <c r="J16" s="367">
        <v>1724</v>
      </c>
      <c r="K16" s="367">
        <v>311</v>
      </c>
      <c r="L16" s="804">
        <f t="shared" si="1"/>
        <v>265394.08866995072</v>
      </c>
    </row>
    <row r="17" spans="1:12" s="350" customFormat="1" ht="13.35" customHeight="1" x14ac:dyDescent="0.2">
      <c r="A17" s="398"/>
      <c r="B17" s="348"/>
      <c r="C17" s="349" t="s">
        <v>393</v>
      </c>
      <c r="D17" s="351" t="s">
        <v>597</v>
      </c>
      <c r="E17" s="367">
        <v>806</v>
      </c>
      <c r="F17" s="367">
        <v>175</v>
      </c>
      <c r="G17" s="367">
        <v>26</v>
      </c>
      <c r="H17" s="804">
        <f t="shared" si="0"/>
        <v>217121.58808933003</v>
      </c>
      <c r="I17" s="367">
        <v>855</v>
      </c>
      <c r="J17" s="367">
        <v>193</v>
      </c>
      <c r="K17" s="367">
        <v>30</v>
      </c>
      <c r="L17" s="804">
        <f t="shared" si="1"/>
        <v>225730.99415204677</v>
      </c>
    </row>
    <row r="18" spans="1:12" s="350" customFormat="1" ht="13.35" customHeight="1" x14ac:dyDescent="0.2">
      <c r="A18" s="398"/>
      <c r="B18" s="348"/>
      <c r="C18" s="349" t="s">
        <v>801</v>
      </c>
      <c r="D18" s="351" t="s">
        <v>802</v>
      </c>
      <c r="E18" s="367">
        <v>7648</v>
      </c>
      <c r="F18" s="367">
        <v>1847</v>
      </c>
      <c r="G18" s="367">
        <v>311</v>
      </c>
      <c r="H18" s="804">
        <f t="shared" si="0"/>
        <v>241501.04602510462</v>
      </c>
      <c r="I18" s="367">
        <v>8675</v>
      </c>
      <c r="J18" s="367">
        <v>2038</v>
      </c>
      <c r="K18" s="367">
        <v>334</v>
      </c>
      <c r="L18" s="804">
        <f t="shared" si="1"/>
        <v>234927.95389048991</v>
      </c>
    </row>
    <row r="19" spans="1:12" s="350" customFormat="1" ht="13.35" customHeight="1" x14ac:dyDescent="0.2">
      <c r="A19" s="398"/>
      <c r="B19" s="348"/>
      <c r="C19" s="349" t="s">
        <v>394</v>
      </c>
      <c r="D19" s="351" t="s">
        <v>598</v>
      </c>
      <c r="E19" s="367">
        <v>6318</v>
      </c>
      <c r="F19" s="367">
        <v>1478</v>
      </c>
      <c r="G19" s="367">
        <v>235</v>
      </c>
      <c r="H19" s="804">
        <f t="shared" si="0"/>
        <v>233934.78949034505</v>
      </c>
      <c r="I19" s="367">
        <v>7386</v>
      </c>
      <c r="J19" s="367">
        <v>1557</v>
      </c>
      <c r="K19" s="367">
        <v>257</v>
      </c>
      <c r="L19" s="804">
        <f t="shared" si="1"/>
        <v>210804.224207961</v>
      </c>
    </row>
    <row r="20" spans="1:12" s="350" customFormat="1" ht="13.35" customHeight="1" x14ac:dyDescent="0.2">
      <c r="A20" s="398"/>
      <c r="B20" s="348"/>
      <c r="C20" s="349" t="s">
        <v>395</v>
      </c>
      <c r="D20" s="351" t="s">
        <v>599</v>
      </c>
      <c r="E20" s="367">
        <v>23721</v>
      </c>
      <c r="F20" s="367">
        <v>8347</v>
      </c>
      <c r="G20" s="367">
        <v>1924</v>
      </c>
      <c r="H20" s="804">
        <f t="shared" si="0"/>
        <v>351882.29838539689</v>
      </c>
      <c r="I20" s="367">
        <v>23878</v>
      </c>
      <c r="J20" s="367">
        <v>8899</v>
      </c>
      <c r="K20" s="367">
        <v>2110</v>
      </c>
      <c r="L20" s="804">
        <f t="shared" si="1"/>
        <v>372686.15461931482</v>
      </c>
    </row>
    <row r="21" spans="1:12" s="350" customFormat="1" ht="13.35" customHeight="1" x14ac:dyDescent="0.2">
      <c r="A21" s="398"/>
      <c r="B21" s="348"/>
      <c r="C21" s="349" t="s">
        <v>396</v>
      </c>
      <c r="D21" s="351" t="s">
        <v>600</v>
      </c>
      <c r="E21" s="367">
        <v>6475</v>
      </c>
      <c r="F21" s="367">
        <v>1486</v>
      </c>
      <c r="G21" s="367">
        <v>221</v>
      </c>
      <c r="H21" s="804">
        <f t="shared" si="0"/>
        <v>229498.0694980695</v>
      </c>
      <c r="I21" s="367">
        <v>7019</v>
      </c>
      <c r="J21" s="367">
        <v>1517</v>
      </c>
      <c r="K21" s="367">
        <v>231</v>
      </c>
      <c r="L21" s="804">
        <f t="shared" si="1"/>
        <v>216127.65351189629</v>
      </c>
    </row>
    <row r="22" spans="1:12" s="350" customFormat="1" ht="13.35" customHeight="1" x14ac:dyDescent="0.2">
      <c r="A22" s="398"/>
      <c r="B22" s="348"/>
      <c r="C22" s="349" t="s">
        <v>397</v>
      </c>
      <c r="D22" s="351" t="s">
        <v>601</v>
      </c>
      <c r="E22" s="367">
        <v>1321</v>
      </c>
      <c r="F22" s="367">
        <v>302</v>
      </c>
      <c r="G22" s="367">
        <v>44</v>
      </c>
      <c r="H22" s="804">
        <f t="shared" si="0"/>
        <v>228614.68584405753</v>
      </c>
      <c r="I22" s="367">
        <v>1681</v>
      </c>
      <c r="J22" s="367">
        <v>315</v>
      </c>
      <c r="K22" s="367">
        <v>44</v>
      </c>
      <c r="L22" s="804">
        <f t="shared" si="1"/>
        <v>187388.45925044618</v>
      </c>
    </row>
    <row r="23" spans="1:12" s="350" customFormat="1" ht="13.35" customHeight="1" x14ac:dyDescent="0.2">
      <c r="A23" s="398"/>
      <c r="B23" s="348"/>
      <c r="C23" s="349" t="s">
        <v>398</v>
      </c>
      <c r="D23" s="351" t="s">
        <v>602</v>
      </c>
      <c r="E23" s="367">
        <v>1288</v>
      </c>
      <c r="F23" s="367">
        <v>310</v>
      </c>
      <c r="G23" s="367">
        <v>49</v>
      </c>
      <c r="H23" s="804">
        <f t="shared" si="0"/>
        <v>240683.2298136646</v>
      </c>
      <c r="I23" s="367">
        <v>1268</v>
      </c>
      <c r="J23" s="367">
        <v>326</v>
      </c>
      <c r="K23" s="367">
        <v>53</v>
      </c>
      <c r="L23" s="804">
        <f t="shared" si="1"/>
        <v>257097.79179810727</v>
      </c>
    </row>
    <row r="24" spans="1:12" s="350" customFormat="1" ht="13.35" customHeight="1" x14ac:dyDescent="0.2">
      <c r="A24" s="398"/>
      <c r="B24" s="348"/>
      <c r="C24" s="349" t="s">
        <v>399</v>
      </c>
      <c r="D24" s="351" t="s">
        <v>603</v>
      </c>
      <c r="E24" s="367">
        <v>1953</v>
      </c>
      <c r="F24" s="367">
        <v>472</v>
      </c>
      <c r="G24" s="367">
        <v>79</v>
      </c>
      <c r="H24" s="804">
        <f t="shared" si="0"/>
        <v>241679.4674859191</v>
      </c>
      <c r="I24" s="367">
        <v>2012</v>
      </c>
      <c r="J24" s="367">
        <v>492</v>
      </c>
      <c r="K24" s="367">
        <v>82</v>
      </c>
      <c r="L24" s="804">
        <f t="shared" si="1"/>
        <v>244532.80318091452</v>
      </c>
    </row>
    <row r="25" spans="1:12" s="350" customFormat="1" ht="13.35" customHeight="1" x14ac:dyDescent="0.2">
      <c r="A25" s="398"/>
      <c r="B25" s="348"/>
      <c r="C25" s="349" t="s">
        <v>400</v>
      </c>
      <c r="D25" s="351" t="s">
        <v>604</v>
      </c>
      <c r="E25" s="367">
        <v>1773</v>
      </c>
      <c r="F25" s="367">
        <v>392</v>
      </c>
      <c r="G25" s="367">
        <v>77</v>
      </c>
      <c r="H25" s="804">
        <f t="shared" si="0"/>
        <v>221094.19063733786</v>
      </c>
      <c r="I25" s="367">
        <v>1923</v>
      </c>
      <c r="J25" s="367">
        <v>453</v>
      </c>
      <c r="K25" s="367">
        <v>89</v>
      </c>
      <c r="L25" s="804">
        <f t="shared" si="1"/>
        <v>235569.42277691109</v>
      </c>
    </row>
    <row r="26" spans="1:12" s="350" customFormat="1" ht="13.35" customHeight="1" x14ac:dyDescent="0.2">
      <c r="A26" s="398"/>
      <c r="B26" s="348"/>
      <c r="C26" s="349" t="s">
        <v>401</v>
      </c>
      <c r="D26" s="351" t="s">
        <v>605</v>
      </c>
      <c r="E26" s="367">
        <v>3294</v>
      </c>
      <c r="F26" s="367">
        <v>762</v>
      </c>
      <c r="G26" s="367">
        <v>117</v>
      </c>
      <c r="H26" s="804">
        <f t="shared" si="0"/>
        <v>231329.69034608378</v>
      </c>
      <c r="I26" s="367">
        <v>4248</v>
      </c>
      <c r="J26" s="367">
        <v>820</v>
      </c>
      <c r="K26" s="367">
        <v>125</v>
      </c>
      <c r="L26" s="804">
        <f t="shared" si="1"/>
        <v>193032.01506591338</v>
      </c>
    </row>
    <row r="27" spans="1:12" s="350" customFormat="1" ht="13.35" customHeight="1" x14ac:dyDescent="0.2">
      <c r="A27" s="398"/>
      <c r="B27" s="348"/>
      <c r="C27" s="349" t="s">
        <v>402</v>
      </c>
      <c r="D27" s="351" t="s">
        <v>606</v>
      </c>
      <c r="E27" s="367">
        <v>2109</v>
      </c>
      <c r="F27" s="367">
        <v>509</v>
      </c>
      <c r="G27" s="367">
        <v>85</v>
      </c>
      <c r="H27" s="804">
        <f t="shared" si="0"/>
        <v>241346.60976766239</v>
      </c>
      <c r="I27" s="367">
        <v>2316</v>
      </c>
      <c r="J27" s="367">
        <v>542</v>
      </c>
      <c r="K27" s="367">
        <v>102</v>
      </c>
      <c r="L27" s="804">
        <f t="shared" si="1"/>
        <v>234024.17962003456</v>
      </c>
    </row>
    <row r="28" spans="1:12" s="350" customFormat="1" ht="13.35" customHeight="1" x14ac:dyDescent="0.2">
      <c r="A28" s="398"/>
      <c r="B28" s="348"/>
      <c r="C28" s="349" t="s">
        <v>403</v>
      </c>
      <c r="D28" s="351" t="s">
        <v>607</v>
      </c>
      <c r="E28" s="367">
        <v>9446</v>
      </c>
      <c r="F28" s="367">
        <v>2251</v>
      </c>
      <c r="G28" s="367">
        <v>370</v>
      </c>
      <c r="H28" s="804">
        <f t="shared" si="0"/>
        <v>238301.92674147789</v>
      </c>
      <c r="I28" s="367">
        <v>9578</v>
      </c>
      <c r="J28" s="367">
        <v>2276</v>
      </c>
      <c r="K28" s="367">
        <v>378</v>
      </c>
      <c r="L28" s="804">
        <f t="shared" si="1"/>
        <v>237627.89726456461</v>
      </c>
    </row>
    <row r="29" spans="1:12" s="350" customFormat="1" ht="13.35" customHeight="1" x14ac:dyDescent="0.2">
      <c r="A29" s="398"/>
      <c r="B29" s="348"/>
      <c r="C29" s="349" t="s">
        <v>404</v>
      </c>
      <c r="D29" s="351" t="s">
        <v>608</v>
      </c>
      <c r="E29" s="367">
        <v>3275</v>
      </c>
      <c r="F29" s="367">
        <v>760</v>
      </c>
      <c r="G29" s="367">
        <v>115</v>
      </c>
      <c r="H29" s="804">
        <f t="shared" si="0"/>
        <v>232061.06870229007</v>
      </c>
      <c r="I29" s="367">
        <v>3674</v>
      </c>
      <c r="J29" s="367">
        <v>802</v>
      </c>
      <c r="K29" s="367">
        <v>122</v>
      </c>
      <c r="L29" s="804">
        <f t="shared" si="1"/>
        <v>218290.69134458355</v>
      </c>
    </row>
    <row r="30" spans="1:12" s="350" customFormat="1" ht="13.35" customHeight="1" x14ac:dyDescent="0.2">
      <c r="A30" s="398"/>
      <c r="B30" s="348"/>
      <c r="C30" s="349" t="s">
        <v>405</v>
      </c>
      <c r="D30" s="351" t="s">
        <v>609</v>
      </c>
      <c r="E30" s="367">
        <v>31683</v>
      </c>
      <c r="F30" s="367">
        <v>8715</v>
      </c>
      <c r="G30" s="367">
        <v>1521</v>
      </c>
      <c r="H30" s="804">
        <f t="shared" si="0"/>
        <v>275068.64880219678</v>
      </c>
      <c r="I30" s="367">
        <v>33027</v>
      </c>
      <c r="J30" s="367">
        <v>9335</v>
      </c>
      <c r="K30" s="367">
        <v>1655</v>
      </c>
      <c r="L30" s="804">
        <f t="shared" si="1"/>
        <v>282647.53080812667</v>
      </c>
    </row>
    <row r="31" spans="1:12" s="350" customFormat="1" ht="13.35" customHeight="1" x14ac:dyDescent="0.2">
      <c r="A31" s="398"/>
      <c r="B31" s="348"/>
      <c r="C31" s="349" t="s">
        <v>406</v>
      </c>
      <c r="D31" s="351" t="s">
        <v>610</v>
      </c>
      <c r="E31" s="367">
        <v>3265</v>
      </c>
      <c r="F31" s="367">
        <v>858</v>
      </c>
      <c r="G31" s="367">
        <v>145</v>
      </c>
      <c r="H31" s="804">
        <f t="shared" si="0"/>
        <v>262787.13629402756</v>
      </c>
      <c r="I31" s="367">
        <v>3948</v>
      </c>
      <c r="J31" s="367">
        <v>941</v>
      </c>
      <c r="K31" s="367">
        <v>163</v>
      </c>
      <c r="L31" s="804">
        <f t="shared" si="1"/>
        <v>238348.53090172238</v>
      </c>
    </row>
    <row r="32" spans="1:12" s="350" customFormat="1" ht="13.35" customHeight="1" x14ac:dyDescent="0.2">
      <c r="A32" s="398"/>
      <c r="B32" s="348"/>
      <c r="C32" s="349" t="s">
        <v>407</v>
      </c>
      <c r="D32" s="351" t="s">
        <v>611</v>
      </c>
      <c r="E32" s="367">
        <v>7357</v>
      </c>
      <c r="F32" s="367">
        <v>1707</v>
      </c>
      <c r="G32" s="367">
        <v>258</v>
      </c>
      <c r="H32" s="804">
        <f t="shared" si="0"/>
        <v>232023.92279461736</v>
      </c>
      <c r="I32" s="367">
        <v>8315</v>
      </c>
      <c r="J32" s="367">
        <v>1768</v>
      </c>
      <c r="K32" s="367">
        <v>269</v>
      </c>
      <c r="L32" s="804">
        <f t="shared" si="1"/>
        <v>212627.78111846061</v>
      </c>
    </row>
    <row r="33" spans="1:12" s="350" customFormat="1" ht="13.35" customHeight="1" x14ac:dyDescent="0.2">
      <c r="A33" s="398"/>
      <c r="B33" s="348"/>
      <c r="C33" s="349" t="s">
        <v>408</v>
      </c>
      <c r="D33" s="351" t="s">
        <v>612</v>
      </c>
      <c r="E33" s="367">
        <v>1923</v>
      </c>
      <c r="F33" s="367">
        <v>466</v>
      </c>
      <c r="G33" s="367">
        <v>74</v>
      </c>
      <c r="H33" s="804">
        <f t="shared" si="0"/>
        <v>242329.69318772751</v>
      </c>
      <c r="I33" s="367">
        <v>2497</v>
      </c>
      <c r="J33" s="367">
        <v>487</v>
      </c>
      <c r="K33" s="367">
        <v>75</v>
      </c>
      <c r="L33" s="804">
        <f t="shared" si="1"/>
        <v>195034.04084901881</v>
      </c>
    </row>
    <row r="34" spans="1:12" s="350" customFormat="1" ht="13.35" customHeight="1" x14ac:dyDescent="0.2">
      <c r="A34" s="398"/>
      <c r="B34" s="348"/>
      <c r="C34" s="349" t="s">
        <v>409</v>
      </c>
      <c r="D34" s="351" t="s">
        <v>613</v>
      </c>
      <c r="E34" s="367">
        <v>4022</v>
      </c>
      <c r="F34" s="367">
        <v>940</v>
      </c>
      <c r="G34" s="367">
        <v>172</v>
      </c>
      <c r="H34" s="804">
        <f t="shared" si="0"/>
        <v>233714.56986573845</v>
      </c>
      <c r="I34" s="367">
        <v>4897</v>
      </c>
      <c r="J34" s="367">
        <v>1043</v>
      </c>
      <c r="K34" s="367">
        <v>186</v>
      </c>
      <c r="L34" s="804">
        <f t="shared" si="1"/>
        <v>212987.54339391465</v>
      </c>
    </row>
    <row r="35" spans="1:12" s="350" customFormat="1" ht="13.35" customHeight="1" x14ac:dyDescent="0.2">
      <c r="A35" s="398"/>
      <c r="B35" s="348"/>
      <c r="C35" s="349" t="s">
        <v>803</v>
      </c>
      <c r="D35" s="351" t="s">
        <v>596</v>
      </c>
      <c r="E35" s="367">
        <v>29959</v>
      </c>
      <c r="F35" s="367">
        <v>7651</v>
      </c>
      <c r="G35" s="367">
        <v>1304</v>
      </c>
      <c r="H35" s="804">
        <f t="shared" si="0"/>
        <v>255382.35588637806</v>
      </c>
      <c r="I35" s="367">
        <v>30967</v>
      </c>
      <c r="J35" s="367">
        <v>8076</v>
      </c>
      <c r="K35" s="367">
        <v>1424</v>
      </c>
      <c r="L35" s="804">
        <f t="shared" si="1"/>
        <v>260793.74818355023</v>
      </c>
    </row>
    <row r="36" spans="1:12" s="350" customFormat="1" ht="13.35" customHeight="1" x14ac:dyDescent="0.2">
      <c r="A36" s="398"/>
      <c r="B36" s="348"/>
      <c r="C36" s="349" t="s">
        <v>410</v>
      </c>
      <c r="D36" s="351" t="s">
        <v>614</v>
      </c>
      <c r="E36" s="367">
        <v>2090</v>
      </c>
      <c r="F36" s="367">
        <v>487</v>
      </c>
      <c r="G36" s="367">
        <v>87</v>
      </c>
      <c r="H36" s="804">
        <f t="shared" si="0"/>
        <v>233014.35406698566</v>
      </c>
      <c r="I36" s="367">
        <v>2292</v>
      </c>
      <c r="J36" s="367">
        <v>507</v>
      </c>
      <c r="K36" s="367">
        <v>90</v>
      </c>
      <c r="L36" s="804">
        <f t="shared" si="1"/>
        <v>221204.1884816754</v>
      </c>
    </row>
    <row r="37" spans="1:12" s="350" customFormat="1" ht="13.35" customHeight="1" x14ac:dyDescent="0.2">
      <c r="A37" s="398"/>
      <c r="B37" s="348"/>
      <c r="C37" s="349" t="s">
        <v>411</v>
      </c>
      <c r="D37" s="351" t="s">
        <v>615</v>
      </c>
      <c r="E37" s="367">
        <v>75781</v>
      </c>
      <c r="F37" s="367">
        <v>22734</v>
      </c>
      <c r="G37" s="367">
        <v>4278</v>
      </c>
      <c r="H37" s="804">
        <f t="shared" si="0"/>
        <v>299996.04122405354</v>
      </c>
      <c r="I37" s="367">
        <v>76467</v>
      </c>
      <c r="J37" s="367">
        <v>24089</v>
      </c>
      <c r="K37" s="367">
        <v>4583</v>
      </c>
      <c r="L37" s="804">
        <f t="shared" si="1"/>
        <v>315024.78193207528</v>
      </c>
    </row>
    <row r="38" spans="1:12" s="350" customFormat="1" ht="13.35" customHeight="1" x14ac:dyDescent="0.2">
      <c r="A38" s="398"/>
      <c r="B38" s="348"/>
      <c r="C38" s="349" t="s">
        <v>412</v>
      </c>
      <c r="D38" s="351" t="s">
        <v>616</v>
      </c>
      <c r="E38" s="367">
        <v>3522</v>
      </c>
      <c r="F38" s="367">
        <v>867</v>
      </c>
      <c r="G38" s="367">
        <v>142</v>
      </c>
      <c r="H38" s="804">
        <f t="shared" si="0"/>
        <v>246166.95059625214</v>
      </c>
      <c r="I38" s="367">
        <v>4230</v>
      </c>
      <c r="J38" s="367">
        <v>939</v>
      </c>
      <c r="K38" s="367">
        <v>155</v>
      </c>
      <c r="L38" s="804">
        <f t="shared" si="1"/>
        <v>221985.81560283687</v>
      </c>
    </row>
    <row r="39" spans="1:12" s="350" customFormat="1" ht="13.35" customHeight="1" x14ac:dyDescent="0.2">
      <c r="A39" s="398"/>
      <c r="B39" s="348"/>
      <c r="C39" s="349" t="s">
        <v>413</v>
      </c>
      <c r="D39" s="351" t="s">
        <v>617</v>
      </c>
      <c r="E39" s="367">
        <v>7647</v>
      </c>
      <c r="F39" s="367">
        <v>1983</v>
      </c>
      <c r="G39" s="367">
        <v>313</v>
      </c>
      <c r="H39" s="804">
        <f t="shared" si="0"/>
        <v>259317.37936445666</v>
      </c>
      <c r="I39" s="367">
        <v>8364</v>
      </c>
      <c r="J39" s="367">
        <v>2060</v>
      </c>
      <c r="K39" s="367">
        <v>322</v>
      </c>
      <c r="L39" s="804">
        <f t="shared" si="1"/>
        <v>246293.63940698231</v>
      </c>
    </row>
    <row r="40" spans="1:12" s="350" customFormat="1" ht="13.35" customHeight="1" x14ac:dyDescent="0.2">
      <c r="A40" s="398"/>
      <c r="B40" s="348"/>
      <c r="C40" s="349" t="s">
        <v>414</v>
      </c>
      <c r="D40" s="351" t="s">
        <v>618</v>
      </c>
      <c r="E40" s="367">
        <v>10913</v>
      </c>
      <c r="F40" s="367">
        <v>2740</v>
      </c>
      <c r="G40" s="367">
        <v>451</v>
      </c>
      <c r="H40" s="804">
        <f t="shared" si="0"/>
        <v>251076.69751672319</v>
      </c>
      <c r="I40" s="367">
        <v>11303</v>
      </c>
      <c r="J40" s="367">
        <v>2843</v>
      </c>
      <c r="K40" s="367">
        <v>471</v>
      </c>
      <c r="L40" s="804">
        <f t="shared" si="1"/>
        <v>251526.14350172519</v>
      </c>
    </row>
    <row r="41" spans="1:12" s="350" customFormat="1" ht="13.35" customHeight="1" x14ac:dyDescent="0.2">
      <c r="A41" s="398"/>
      <c r="B41" s="348"/>
      <c r="C41" s="349" t="s">
        <v>415</v>
      </c>
      <c r="D41" s="351" t="s">
        <v>619</v>
      </c>
      <c r="E41" s="367">
        <v>5089</v>
      </c>
      <c r="F41" s="367">
        <v>1221</v>
      </c>
      <c r="G41" s="367">
        <v>191</v>
      </c>
      <c r="H41" s="804">
        <f t="shared" si="0"/>
        <v>239929.25918648063</v>
      </c>
      <c r="I41" s="367">
        <v>5816</v>
      </c>
      <c r="J41" s="367">
        <v>1275</v>
      </c>
      <c r="K41" s="367">
        <v>198</v>
      </c>
      <c r="L41" s="804">
        <f t="shared" si="1"/>
        <v>219222.83356258596</v>
      </c>
    </row>
    <row r="42" spans="1:12" s="350" customFormat="1" ht="13.35" customHeight="1" x14ac:dyDescent="0.2">
      <c r="A42" s="398"/>
      <c r="B42" s="348"/>
      <c r="C42" s="349" t="s">
        <v>416</v>
      </c>
      <c r="D42" s="351" t="s">
        <v>620</v>
      </c>
      <c r="E42" s="367">
        <v>50347</v>
      </c>
      <c r="F42" s="367">
        <v>15742</v>
      </c>
      <c r="G42" s="367">
        <v>3059</v>
      </c>
      <c r="H42" s="804">
        <f t="shared" si="0"/>
        <v>312670.06971616979</v>
      </c>
      <c r="I42" s="367">
        <v>50648</v>
      </c>
      <c r="J42" s="367">
        <v>16458</v>
      </c>
      <c r="K42" s="367">
        <v>3250</v>
      </c>
      <c r="L42" s="804">
        <f t="shared" si="1"/>
        <v>324948.66529774125</v>
      </c>
    </row>
    <row r="43" spans="1:12" s="350" customFormat="1" ht="13.35" customHeight="1" x14ac:dyDescent="0.2">
      <c r="A43" s="398"/>
      <c r="B43" s="348"/>
      <c r="C43" s="349" t="s">
        <v>417</v>
      </c>
      <c r="D43" s="351" t="s">
        <v>621</v>
      </c>
      <c r="E43" s="367">
        <v>8721</v>
      </c>
      <c r="F43" s="367">
        <v>2368</v>
      </c>
      <c r="G43" s="367">
        <v>414</v>
      </c>
      <c r="H43" s="804">
        <f t="shared" si="0"/>
        <v>271528.49443871115</v>
      </c>
      <c r="I43" s="367">
        <v>9640</v>
      </c>
      <c r="J43" s="367">
        <v>2444</v>
      </c>
      <c r="K43" s="367">
        <v>424</v>
      </c>
      <c r="L43" s="804">
        <f t="shared" si="1"/>
        <v>253526.97095435686</v>
      </c>
    </row>
    <row r="44" spans="1:12" s="350" customFormat="1" ht="13.35" customHeight="1" x14ac:dyDescent="0.2">
      <c r="A44" s="398"/>
      <c r="B44" s="348"/>
      <c r="C44" s="349" t="s">
        <v>418</v>
      </c>
      <c r="D44" s="351" t="s">
        <v>622</v>
      </c>
      <c r="E44" s="367">
        <v>14585</v>
      </c>
      <c r="F44" s="367">
        <v>4354</v>
      </c>
      <c r="G44" s="367">
        <v>898</v>
      </c>
      <c r="H44" s="804">
        <f t="shared" si="0"/>
        <v>298525.88275625644</v>
      </c>
      <c r="I44" s="367">
        <v>14538</v>
      </c>
      <c r="J44" s="367">
        <v>4622</v>
      </c>
      <c r="K44" s="367">
        <v>958</v>
      </c>
      <c r="L44" s="804">
        <f t="shared" si="1"/>
        <v>317925.43678635301</v>
      </c>
    </row>
    <row r="45" spans="1:12" s="350" customFormat="1" ht="13.35" customHeight="1" x14ac:dyDescent="0.2">
      <c r="A45" s="398"/>
      <c r="B45" s="348"/>
      <c r="C45" s="349" t="s">
        <v>419</v>
      </c>
      <c r="D45" s="351" t="s">
        <v>623</v>
      </c>
      <c r="E45" s="367">
        <v>3769</v>
      </c>
      <c r="F45" s="367">
        <v>1012</v>
      </c>
      <c r="G45" s="367">
        <v>197</v>
      </c>
      <c r="H45" s="804">
        <f t="shared" si="0"/>
        <v>268506.23507561686</v>
      </c>
      <c r="I45" s="367">
        <v>3911</v>
      </c>
      <c r="J45" s="367">
        <v>1078</v>
      </c>
      <c r="K45" s="367">
        <v>214</v>
      </c>
      <c r="L45" s="804">
        <f t="shared" si="1"/>
        <v>275632.83047813858</v>
      </c>
    </row>
    <row r="46" spans="1:12" s="350" customFormat="1" ht="13.35" customHeight="1" x14ac:dyDescent="0.2">
      <c r="A46" s="398"/>
      <c r="B46" s="348"/>
      <c r="C46" s="349" t="s">
        <v>420</v>
      </c>
      <c r="D46" s="351" t="s">
        <v>624</v>
      </c>
      <c r="E46" s="367">
        <v>3177</v>
      </c>
      <c r="F46" s="367">
        <v>794</v>
      </c>
      <c r="G46" s="367">
        <v>132</v>
      </c>
      <c r="H46" s="804">
        <f t="shared" si="0"/>
        <v>249921.30941139441</v>
      </c>
      <c r="I46" s="367">
        <v>3836</v>
      </c>
      <c r="J46" s="367">
        <v>839</v>
      </c>
      <c r="K46" s="367">
        <v>137</v>
      </c>
      <c r="L46" s="804">
        <f t="shared" si="1"/>
        <v>218717.41397288843</v>
      </c>
    </row>
    <row r="47" spans="1:12" s="350" customFormat="1" ht="13.35" customHeight="1" x14ac:dyDescent="0.2">
      <c r="A47" s="398"/>
      <c r="B47" s="348"/>
      <c r="C47" s="349" t="s">
        <v>421</v>
      </c>
      <c r="D47" s="351" t="s">
        <v>625</v>
      </c>
      <c r="E47" s="367">
        <v>5631</v>
      </c>
      <c r="F47" s="367">
        <v>1434</v>
      </c>
      <c r="G47" s="367">
        <v>248</v>
      </c>
      <c r="H47" s="804">
        <f t="shared" si="0"/>
        <v>254661.69419286094</v>
      </c>
      <c r="I47" s="367">
        <v>6903</v>
      </c>
      <c r="J47" s="367">
        <v>1528</v>
      </c>
      <c r="K47" s="367">
        <v>261</v>
      </c>
      <c r="L47" s="804">
        <f t="shared" si="1"/>
        <v>221353.03491235693</v>
      </c>
    </row>
    <row r="48" spans="1:12" s="350" customFormat="1" ht="13.35" customHeight="1" x14ac:dyDescent="0.2">
      <c r="A48" s="398"/>
      <c r="B48" s="348"/>
      <c r="C48" s="349" t="s">
        <v>422</v>
      </c>
      <c r="D48" s="351" t="s">
        <v>626</v>
      </c>
      <c r="E48" s="367">
        <v>5937</v>
      </c>
      <c r="F48" s="367">
        <v>1473</v>
      </c>
      <c r="G48" s="367">
        <v>242</v>
      </c>
      <c r="H48" s="804">
        <f t="shared" si="0"/>
        <v>248105.10358767054</v>
      </c>
      <c r="I48" s="367">
        <v>6771</v>
      </c>
      <c r="J48" s="367">
        <v>1544</v>
      </c>
      <c r="K48" s="367">
        <v>254</v>
      </c>
      <c r="L48" s="804">
        <f t="shared" si="1"/>
        <v>228031.30999852312</v>
      </c>
    </row>
    <row r="49" spans="1:12" s="350" customFormat="1" ht="13.35" customHeight="1" x14ac:dyDescent="0.2">
      <c r="A49" s="398"/>
      <c r="B49" s="348"/>
      <c r="C49" s="349" t="s">
        <v>423</v>
      </c>
      <c r="D49" s="351" t="s">
        <v>627</v>
      </c>
      <c r="E49" s="367">
        <v>1391</v>
      </c>
      <c r="F49" s="367">
        <v>352</v>
      </c>
      <c r="G49" s="367">
        <v>55</v>
      </c>
      <c r="H49" s="804">
        <f t="shared" si="0"/>
        <v>253055.35585909418</v>
      </c>
      <c r="I49" s="367">
        <v>1417</v>
      </c>
      <c r="J49" s="367">
        <v>363</v>
      </c>
      <c r="K49" s="367">
        <v>56</v>
      </c>
      <c r="L49" s="804">
        <f t="shared" si="1"/>
        <v>256175.01764290757</v>
      </c>
    </row>
    <row r="50" spans="1:12" s="350" customFormat="1" ht="13.35" customHeight="1" x14ac:dyDescent="0.2">
      <c r="A50" s="398"/>
      <c r="B50" s="348"/>
      <c r="C50" s="349" t="s">
        <v>424</v>
      </c>
      <c r="D50" s="351" t="s">
        <v>628</v>
      </c>
      <c r="E50" s="367">
        <v>4604</v>
      </c>
      <c r="F50" s="367">
        <v>1138</v>
      </c>
      <c r="G50" s="367">
        <v>196</v>
      </c>
      <c r="H50" s="804">
        <f t="shared" si="0"/>
        <v>247176.36837532581</v>
      </c>
      <c r="I50" s="367">
        <v>5443</v>
      </c>
      <c r="J50" s="367">
        <v>1200</v>
      </c>
      <c r="K50" s="367">
        <v>198</v>
      </c>
      <c r="L50" s="804">
        <f t="shared" si="1"/>
        <v>220466.6544185192</v>
      </c>
    </row>
    <row r="51" spans="1:12" s="350" customFormat="1" ht="13.35" customHeight="1" x14ac:dyDescent="0.2">
      <c r="A51" s="398"/>
      <c r="B51" s="403"/>
      <c r="C51" s="356" t="s">
        <v>8</v>
      </c>
      <c r="D51" s="404"/>
      <c r="E51" s="799">
        <f>SUM(E7:E50)</f>
        <v>917886</v>
      </c>
      <c r="F51" s="799">
        <f>SUM(F7:F50)</f>
        <v>262721</v>
      </c>
      <c r="G51" s="799">
        <f>SUM(G7:G50)</f>
        <v>50290</v>
      </c>
      <c r="H51" s="800">
        <f>+F51*1000000/E51</f>
        <v>286223.99731557077</v>
      </c>
      <c r="I51" s="801">
        <f>SUM(I7:I50)</f>
        <v>947563</v>
      </c>
      <c r="J51" s="799">
        <f>SUM(J7:J50)</f>
        <v>278328</v>
      </c>
      <c r="K51" s="799">
        <f>SUM(K7:K50)</f>
        <v>53962</v>
      </c>
      <c r="L51" s="800">
        <f t="shared" si="1"/>
        <v>293730.33771896962</v>
      </c>
    </row>
    <row r="53" spans="1:12" customFormat="1" ht="13.35" customHeight="1" x14ac:dyDescent="0.2">
      <c r="I53" s="109" t="s">
        <v>245</v>
      </c>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53" location="CONTENTS!A1" display="BACK TO CONTENTS" xr:uid="{48B7116E-B4AC-403C-8513-54D5F6786393}"/>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51" formula="1"/>
  </ignoredError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0">
    <tabColor theme="7" tint="0.79998168889431442"/>
    <pageSetUpPr fitToPage="1"/>
  </sheetPr>
  <dimension ref="A1:V54"/>
  <sheetViews>
    <sheetView showGridLines="0" topLeftCell="A9" zoomScaleNormal="100" zoomScaleSheetLayoutView="90" workbookViewId="0"/>
  </sheetViews>
  <sheetFormatPr defaultColWidth="9.140625" defaultRowHeight="11.25" x14ac:dyDescent="0.2"/>
  <cols>
    <col min="1" max="1" width="3.7109375" style="390" customWidth="1"/>
    <col min="2" max="2" width="0.85546875" style="341" customWidth="1"/>
    <col min="3" max="3" width="28.42578125" style="341" bestFit="1" customWidth="1"/>
    <col min="4" max="4" width="5.85546875" style="341" bestFit="1" customWidth="1"/>
    <col min="5" max="8" width="9.28515625" style="341" customWidth="1"/>
    <col min="9" max="9" width="9.28515625" style="342" customWidth="1"/>
    <col min="10" max="12" width="9.28515625" style="347" customWidth="1"/>
    <col min="13" max="16384" width="9.140625" style="347"/>
  </cols>
  <sheetData>
    <row r="1" spans="1:12" ht="15" customHeight="1" x14ac:dyDescent="0.2">
      <c r="B1" s="357" t="s">
        <v>1113</v>
      </c>
      <c r="C1" s="391"/>
      <c r="D1" s="391"/>
      <c r="E1" s="391"/>
      <c r="F1" s="391"/>
      <c r="G1" s="391"/>
      <c r="H1" s="391"/>
    </row>
    <row r="2" spans="1:12" s="346" customFormat="1" ht="13.35" customHeight="1" x14ac:dyDescent="0.2">
      <c r="A2" s="392"/>
      <c r="B2" s="393"/>
      <c r="C2" s="1421" t="s">
        <v>156</v>
      </c>
      <c r="D2" s="1422"/>
      <c r="E2" s="1423">
        <v>2021</v>
      </c>
      <c r="F2" s="1424"/>
      <c r="G2" s="1424"/>
      <c r="H2" s="1425"/>
      <c r="I2" s="1423">
        <v>2022</v>
      </c>
      <c r="J2" s="1424"/>
      <c r="K2" s="1424"/>
      <c r="L2" s="1425"/>
    </row>
    <row r="3" spans="1:12" ht="12.6" customHeight="1" x14ac:dyDescent="0.15">
      <c r="A3" s="394"/>
      <c r="B3" s="395"/>
      <c r="C3" s="1515" t="s">
        <v>737</v>
      </c>
      <c r="D3" s="1516"/>
      <c r="E3" s="1513" t="s">
        <v>313</v>
      </c>
      <c r="F3" s="1513" t="s">
        <v>75</v>
      </c>
      <c r="G3" s="1513" t="s">
        <v>155</v>
      </c>
      <c r="H3" s="1513" t="s">
        <v>287</v>
      </c>
      <c r="I3" s="1517" t="s">
        <v>313</v>
      </c>
      <c r="J3" s="1513" t="s">
        <v>75</v>
      </c>
      <c r="K3" s="1513" t="s">
        <v>155</v>
      </c>
      <c r="L3" s="1514" t="s">
        <v>287</v>
      </c>
    </row>
    <row r="4" spans="1:12" ht="12.6" customHeight="1" x14ac:dyDescent="0.15">
      <c r="A4" s="394"/>
      <c r="B4" s="396"/>
      <c r="C4" s="1506"/>
      <c r="D4" s="1507"/>
      <c r="E4" s="1499"/>
      <c r="F4" s="1499"/>
      <c r="G4" s="1499"/>
      <c r="H4" s="1499"/>
      <c r="I4" s="1511"/>
      <c r="J4" s="1499"/>
      <c r="K4" s="1499"/>
      <c r="L4" s="1502"/>
    </row>
    <row r="5" spans="1:12" ht="12.6" customHeight="1" x14ac:dyDescent="0.15">
      <c r="A5" s="394"/>
      <c r="B5" s="397"/>
      <c r="C5" s="1508"/>
      <c r="D5" s="1509"/>
      <c r="E5" s="1500"/>
      <c r="F5" s="1500"/>
      <c r="G5" s="1500"/>
      <c r="H5" s="1500"/>
      <c r="I5" s="1512"/>
      <c r="J5" s="1500"/>
      <c r="K5" s="1500"/>
      <c r="L5" s="1503"/>
    </row>
    <row r="6" spans="1:12" s="350" customFormat="1" ht="13.35" customHeight="1" x14ac:dyDescent="0.2">
      <c r="A6" s="398"/>
      <c r="B6" s="399"/>
      <c r="C6" s="352" t="s">
        <v>386</v>
      </c>
      <c r="D6" s="353" t="s">
        <v>589</v>
      </c>
      <c r="E6" s="418">
        <f>+'A2.10.4'!E7/'A2.10.4'!E$51</f>
        <v>1.2055963376715627E-2</v>
      </c>
      <c r="F6" s="418">
        <f>+'A2.10.4'!F7/'A2.10.4'!F$51</f>
        <v>1.1129677490569844E-2</v>
      </c>
      <c r="G6" s="418">
        <f>+'A2.10.4'!G7/'A2.10.4'!G$51</f>
        <v>1.0041757804732552E-2</v>
      </c>
      <c r="H6" s="726"/>
      <c r="I6" s="418">
        <f>+'A2.10.4'!I7/'A2.10.4'!I$51</f>
        <v>1.2693615094721934E-2</v>
      </c>
      <c r="J6" s="418">
        <f>+'A2.10.4'!J7/'A2.10.4'!J$51</f>
        <v>1.0911586329797936E-2</v>
      </c>
      <c r="K6" s="418">
        <f>+'A2.10.4'!K7/'A2.10.4'!K$51</f>
        <v>9.6549423668507474E-3</v>
      </c>
      <c r="L6" s="726"/>
    </row>
    <row r="7" spans="1:12" s="350" customFormat="1" ht="13.35" customHeight="1" x14ac:dyDescent="0.2">
      <c r="A7" s="398"/>
      <c r="B7" s="348"/>
      <c r="C7" s="349" t="s">
        <v>795</v>
      </c>
      <c r="D7" s="351" t="s">
        <v>796</v>
      </c>
      <c r="E7" s="419">
        <f>+'A2.10.4'!E8/'A2.10.4'!E$51</f>
        <v>2.0090730221400042E-2</v>
      </c>
      <c r="F7" s="419">
        <f>+'A2.10.4'!F8/'A2.10.4'!F$51</f>
        <v>1.827033240586021E-2</v>
      </c>
      <c r="G7" s="419">
        <f>+'A2.10.4'!G8/'A2.10.4'!G$51</f>
        <v>1.6623583217339432E-2</v>
      </c>
      <c r="H7" s="722"/>
      <c r="I7" s="419">
        <f>+'A2.10.4'!I8/'A2.10.4'!I$51</f>
        <v>2.0714189979980223E-2</v>
      </c>
      <c r="J7" s="419">
        <f>+'A2.10.4'!J8/'A2.10.4'!J$51</f>
        <v>1.8409933603518152E-2</v>
      </c>
      <c r="K7" s="419">
        <f>+'A2.10.4'!K8/'A2.10.4'!K$51</f>
        <v>1.6622808643119231E-2</v>
      </c>
      <c r="L7" s="722"/>
    </row>
    <row r="8" spans="1:12" s="350" customFormat="1" ht="13.35" customHeight="1" x14ac:dyDescent="0.2">
      <c r="A8" s="398"/>
      <c r="B8" s="348"/>
      <c r="C8" s="349" t="s">
        <v>797</v>
      </c>
      <c r="D8" s="351" t="s">
        <v>798</v>
      </c>
      <c r="E8" s="419">
        <f>+'A2.10.4'!E9/'A2.10.4'!E$51</f>
        <v>4.1769892993247524E-3</v>
      </c>
      <c r="F8" s="419">
        <f>+'A2.10.4'!F9/'A2.10.4'!F$51</f>
        <v>3.1097628282474566E-3</v>
      </c>
      <c r="G8" s="419">
        <f>+'A2.10.4'!G9/'A2.10.4'!G$51</f>
        <v>2.5253529528733347E-3</v>
      </c>
      <c r="H8" s="722"/>
      <c r="I8" s="419">
        <f>+'A2.10.4'!I9/'A2.10.4'!I$51</f>
        <v>4.35010653645193E-3</v>
      </c>
      <c r="J8" s="419">
        <f>+'A2.10.4'!J9/'A2.10.4'!J$51</f>
        <v>3.0144290189991663E-3</v>
      </c>
      <c r="K8" s="419">
        <f>+'A2.10.4'!K9/'A2.10.4'!K$51</f>
        <v>2.372039583410548E-3</v>
      </c>
      <c r="L8" s="722"/>
    </row>
    <row r="9" spans="1:12" s="350" customFormat="1" ht="13.35" customHeight="1" x14ac:dyDescent="0.2">
      <c r="A9" s="398"/>
      <c r="B9" s="348"/>
      <c r="C9" s="349" t="s">
        <v>387</v>
      </c>
      <c r="D9" s="351" t="s">
        <v>590</v>
      </c>
      <c r="E9" s="419">
        <f>+'A2.10.4'!E10/'A2.10.4'!E$51</f>
        <v>3.8468829462482267E-3</v>
      </c>
      <c r="F9" s="419">
        <f>+'A2.10.4'!F10/'A2.10.4'!F$51</f>
        <v>3.4637505186109981E-3</v>
      </c>
      <c r="G9" s="419">
        <f>+'A2.10.4'!G10/'A2.10.4'!G$51</f>
        <v>3.499701729966196E-3</v>
      </c>
      <c r="H9" s="722"/>
      <c r="I9" s="419">
        <f>+'A2.10.4'!I10/'A2.10.4'!I$51</f>
        <v>4.066220399065814E-3</v>
      </c>
      <c r="J9" s="419">
        <f>+'A2.10.4'!J10/'A2.10.4'!J$51</f>
        <v>3.2407806616653731E-3</v>
      </c>
      <c r="K9" s="419">
        <f>+'A2.10.4'!K10/'A2.10.4'!K$51</f>
        <v>3.0577072754901596E-3</v>
      </c>
      <c r="L9" s="722"/>
    </row>
    <row r="10" spans="1:12" s="350" customFormat="1" ht="13.35" customHeight="1" x14ac:dyDescent="0.2">
      <c r="A10" s="398"/>
      <c r="B10" s="348"/>
      <c r="C10" s="349" t="s">
        <v>799</v>
      </c>
      <c r="D10" s="351" t="s">
        <v>800</v>
      </c>
      <c r="E10" s="419">
        <f>+'A2.10.4'!E11/'A2.10.4'!E$51</f>
        <v>3.0385036921796388E-3</v>
      </c>
      <c r="F10" s="419">
        <f>+'A2.10.4'!F11/'A2.10.4'!F$51</f>
        <v>2.4931391095496746E-3</v>
      </c>
      <c r="G10" s="419">
        <f>+'A2.10.4'!G11/'A2.10.4'!G$51</f>
        <v>2.4259296082720224E-3</v>
      </c>
      <c r="H10" s="722"/>
      <c r="I10" s="419">
        <f>+'A2.10.4'!I11/'A2.10.4'!I$51</f>
        <v>3.4277404246472265E-3</v>
      </c>
      <c r="J10" s="419">
        <f>+'A2.10.4'!J11/'A2.10.4'!J$51</f>
        <v>2.5904687994021442E-3</v>
      </c>
      <c r="K10" s="419">
        <f>+'A2.10.4'!K11/'A2.10.4'!K$51</f>
        <v>2.5758867351098921E-3</v>
      </c>
      <c r="L10" s="722"/>
    </row>
    <row r="11" spans="1:12" s="350" customFormat="1" ht="13.35" customHeight="1" x14ac:dyDescent="0.2">
      <c r="A11" s="398"/>
      <c r="B11" s="348"/>
      <c r="C11" s="349" t="s">
        <v>388</v>
      </c>
      <c r="D11" s="351" t="s">
        <v>591</v>
      </c>
      <c r="E11" s="419">
        <f>+'A2.10.4'!E12/'A2.10.4'!E$51</f>
        <v>2.6691767823019416E-3</v>
      </c>
      <c r="F11" s="419">
        <f>+'A2.10.4'!F12/'A2.10.4'!F$51</f>
        <v>2.1048945459251449E-3</v>
      </c>
      <c r="G11" s="419">
        <f>+'A2.10.4'!G12/'A2.10.4'!G$51</f>
        <v>1.749850864983098E-3</v>
      </c>
      <c r="H11" s="722"/>
      <c r="I11" s="419">
        <f>+'A2.10.4'!I12/'A2.10.4'!I$51</f>
        <v>3.0805339592195982E-3</v>
      </c>
      <c r="J11" s="419">
        <f>+'A2.10.4'!J12/'A2.10.4'!J$51</f>
        <v>2.1413583972866544E-3</v>
      </c>
      <c r="K11" s="419">
        <f>+'A2.10.4'!K12/'A2.10.4'!K$51</f>
        <v>1.7604981283125163E-3</v>
      </c>
      <c r="L11" s="722"/>
    </row>
    <row r="12" spans="1:12" s="350" customFormat="1" ht="13.35" customHeight="1" x14ac:dyDescent="0.2">
      <c r="A12" s="398"/>
      <c r="B12" s="348"/>
      <c r="C12" s="349" t="s">
        <v>389</v>
      </c>
      <c r="D12" s="351" t="s">
        <v>592</v>
      </c>
      <c r="E12" s="419">
        <f>+'A2.10.4'!E13/'A2.10.4'!E$51</f>
        <v>1.4282819435093247E-3</v>
      </c>
      <c r="F12" s="419">
        <f>+'A2.10.4'!F13/'A2.10.4'!F$51</f>
        <v>1.3131801416712025E-3</v>
      </c>
      <c r="G12" s="419">
        <f>+'A2.10.4'!G13/'A2.10.4'!G$51</f>
        <v>1.3521574865778484E-3</v>
      </c>
      <c r="H12" s="722"/>
      <c r="I12" s="419">
        <f>+'A2.10.4'!I13/'A2.10.4'!I$51</f>
        <v>1.5028024521852373E-3</v>
      </c>
      <c r="J12" s="419">
        <f>+'A2.10.4'!J13/'A2.10.4'!J$51</f>
        <v>1.2323589434049035E-3</v>
      </c>
      <c r="K12" s="419">
        <f>+'A2.10.4'!K13/'A2.10.4'!K$51</f>
        <v>1.2230829101960638E-3</v>
      </c>
      <c r="L12" s="722"/>
    </row>
    <row r="13" spans="1:12" s="350" customFormat="1" ht="13.35" customHeight="1" x14ac:dyDescent="0.2">
      <c r="A13" s="398"/>
      <c r="B13" s="348"/>
      <c r="C13" s="349" t="s">
        <v>390</v>
      </c>
      <c r="D13" s="351" t="s">
        <v>593</v>
      </c>
      <c r="E13" s="419">
        <f>+'A2.10.4'!E14/'A2.10.4'!E$51</f>
        <v>8.4640140496750147E-3</v>
      </c>
      <c r="F13" s="419">
        <f>+'A2.10.4'!F14/'A2.10.4'!F$51</f>
        <v>7.8562429345198897E-3</v>
      </c>
      <c r="G13" s="419">
        <f>+'A2.10.4'!G14/'A2.10.4'!G$51</f>
        <v>7.2380194869755415E-3</v>
      </c>
      <c r="H13" s="722"/>
      <c r="I13" s="419">
        <f>+'A2.10.4'!I14/'A2.10.4'!I$51</f>
        <v>8.5239714931883166E-3</v>
      </c>
      <c r="J13" s="419">
        <f>+'A2.10.4'!J14/'A2.10.4'!J$51</f>
        <v>7.7211060331694977E-3</v>
      </c>
      <c r="K13" s="419">
        <f>+'A2.10.4'!K14/'A2.10.4'!K$51</f>
        <v>6.9122715985323003E-3</v>
      </c>
      <c r="L13" s="722"/>
    </row>
    <row r="14" spans="1:12" s="350" customFormat="1" ht="13.35" customHeight="1" x14ac:dyDescent="0.2">
      <c r="A14" s="398"/>
      <c r="B14" s="348"/>
      <c r="C14" s="349" t="s">
        <v>391</v>
      </c>
      <c r="D14" s="351" t="s">
        <v>594</v>
      </c>
      <c r="E14" s="419">
        <f>+'A2.10.4'!E15/'A2.10.4'!E$51</f>
        <v>0.55528355373107341</v>
      </c>
      <c r="F14" s="419">
        <f>+'A2.10.4'!F15/'A2.10.4'!F$51</f>
        <v>0.57068525165479733</v>
      </c>
      <c r="G14" s="419">
        <f>+'A2.10.4'!G15/'A2.10.4'!G$51</f>
        <v>0.59021674289123083</v>
      </c>
      <c r="H14" s="722"/>
      <c r="I14" s="419">
        <f>+'A2.10.4'!I15/'A2.10.4'!I$51</f>
        <v>0.54458120462702742</v>
      </c>
      <c r="J14" s="419">
        <f>+'A2.10.4'!J15/'A2.10.4'!J$51</f>
        <v>0.57207323733149373</v>
      </c>
      <c r="K14" s="419">
        <f>+'A2.10.4'!K15/'A2.10.4'!K$51</f>
        <v>0.59239835439753896</v>
      </c>
      <c r="L14" s="722"/>
    </row>
    <row r="15" spans="1:12" s="350" customFormat="1" ht="13.35" customHeight="1" x14ac:dyDescent="0.2">
      <c r="A15" s="398"/>
      <c r="B15" s="348"/>
      <c r="C15" s="349" t="s">
        <v>392</v>
      </c>
      <c r="D15" s="351" t="s">
        <v>595</v>
      </c>
      <c r="E15" s="419">
        <f>+'A2.10.4'!E16/'A2.10.4'!E$51</f>
        <v>6.7197887319340307E-3</v>
      </c>
      <c r="F15" s="419">
        <f>+'A2.10.4'!F16/'A2.10.4'!F$51</f>
        <v>6.0710792056972987E-3</v>
      </c>
      <c r="G15" s="419">
        <f>+'A2.10.4'!G16/'A2.10.4'!G$51</f>
        <v>5.8063233247166437E-3</v>
      </c>
      <c r="H15" s="722"/>
      <c r="I15" s="419">
        <f>+'A2.10.4'!I16/'A2.10.4'!I$51</f>
        <v>6.8554808492944531E-3</v>
      </c>
      <c r="J15" s="419">
        <f>+'A2.10.4'!J16/'A2.10.4'!J$51</f>
        <v>6.1941306659768327E-3</v>
      </c>
      <c r="K15" s="419">
        <f>+'A2.10.4'!K16/'A2.10.4'!K$51</f>
        <v>5.7633149253178166E-3</v>
      </c>
      <c r="L15" s="722"/>
    </row>
    <row r="16" spans="1:12" s="350" customFormat="1" ht="13.35" customHeight="1" x14ac:dyDescent="0.2">
      <c r="A16" s="398"/>
      <c r="B16" s="348"/>
      <c r="C16" s="349" t="s">
        <v>393</v>
      </c>
      <c r="D16" s="351" t="s">
        <v>597</v>
      </c>
      <c r="E16" s="419">
        <f>+'A2.10.4'!E17/'A2.10.4'!E$51</f>
        <v>8.7810468838178158E-4</v>
      </c>
      <c r="F16" s="419">
        <f>+'A2.10.4'!F17/'A2.10.4'!F$51</f>
        <v>6.6610586896365348E-4</v>
      </c>
      <c r="G16" s="419">
        <f>+'A2.10.4'!G17/'A2.10.4'!G$51</f>
        <v>5.1700139192682444E-4</v>
      </c>
      <c r="H16" s="722"/>
      <c r="I16" s="419">
        <f>+'A2.10.4'!I17/'A2.10.4'!I$51</f>
        <v>9.0231467459155751E-4</v>
      </c>
      <c r="J16" s="419">
        <f>+'A2.10.4'!J17/'A2.10.4'!J$51</f>
        <v>6.9342646086631606E-4</v>
      </c>
      <c r="K16" s="419">
        <f>+'A2.10.4'!K17/'A2.10.4'!K$51</f>
        <v>5.5594677736184718E-4</v>
      </c>
      <c r="L16" s="722"/>
    </row>
    <row r="17" spans="1:12" s="350" customFormat="1" ht="13.35" customHeight="1" x14ac:dyDescent="0.2">
      <c r="A17" s="398"/>
      <c r="B17" s="348"/>
      <c r="C17" s="349" t="s">
        <v>801</v>
      </c>
      <c r="D17" s="351" t="s">
        <v>802</v>
      </c>
      <c r="E17" s="419">
        <f>+'A2.10.4'!E18/'A2.10.4'!E$51</f>
        <v>8.3321894004266331E-3</v>
      </c>
      <c r="F17" s="419">
        <f>+'A2.10.4'!F18/'A2.10.4'!F$51</f>
        <v>7.0302716570049594E-3</v>
      </c>
      <c r="G17" s="419">
        <f>+'A2.10.4'!G18/'A2.10.4'!G$51</f>
        <v>6.1841320342016304E-3</v>
      </c>
      <c r="H17" s="722"/>
      <c r="I17" s="419">
        <f>+'A2.10.4'!I18/'A2.10.4'!I$51</f>
        <v>9.1550640960020597E-3</v>
      </c>
      <c r="J17" s="419">
        <f>+'A2.10.4'!J18/'A2.10.4'!J$51</f>
        <v>7.3222959960909427E-3</v>
      </c>
      <c r="K17" s="419">
        <f>+'A2.10.4'!K18/'A2.10.4'!K$51</f>
        <v>6.1895407879618992E-3</v>
      </c>
      <c r="L17" s="722"/>
    </row>
    <row r="18" spans="1:12" s="350" customFormat="1" ht="13.35" customHeight="1" x14ac:dyDescent="0.2">
      <c r="A18" s="398"/>
      <c r="B18" s="348"/>
      <c r="C18" s="349" t="s">
        <v>394</v>
      </c>
      <c r="D18" s="351" t="s">
        <v>598</v>
      </c>
      <c r="E18" s="419">
        <f>+'A2.10.4'!E19/'A2.10.4'!E$51</f>
        <v>6.8832077186055784E-3</v>
      </c>
      <c r="F18" s="419">
        <f>+'A2.10.4'!F19/'A2.10.4'!F$51</f>
        <v>5.625739853304456E-3</v>
      </c>
      <c r="G18" s="419">
        <f>+'A2.10.4'!G19/'A2.10.4'!G$51</f>
        <v>4.6728971962616819E-3</v>
      </c>
      <c r="H18" s="722"/>
      <c r="I18" s="419">
        <f>+'A2.10.4'!I19/'A2.10.4'!I$51</f>
        <v>7.7947323819102269E-3</v>
      </c>
      <c r="J18" s="419">
        <f>+'A2.10.4'!J19/'A2.10.4'!J$51</f>
        <v>5.5941191687505385E-3</v>
      </c>
      <c r="K18" s="419">
        <f>+'A2.10.4'!K19/'A2.10.4'!K$51</f>
        <v>4.7626107260664912E-3</v>
      </c>
      <c r="L18" s="722"/>
    </row>
    <row r="19" spans="1:12" s="350" customFormat="1" ht="13.35" customHeight="1" x14ac:dyDescent="0.2">
      <c r="A19" s="398"/>
      <c r="B19" s="348"/>
      <c r="C19" s="349" t="s">
        <v>395</v>
      </c>
      <c r="D19" s="351" t="s">
        <v>599</v>
      </c>
      <c r="E19" s="419">
        <f>+'A2.10.4'!E20/'A2.10.4'!E$51</f>
        <v>2.5843078552238514E-2</v>
      </c>
      <c r="F19" s="419">
        <f>+'A2.10.4'!F20/'A2.10.4'!F$51</f>
        <v>3.177134678994066E-2</v>
      </c>
      <c r="G19" s="419">
        <f>+'A2.10.4'!G20/'A2.10.4'!G$51</f>
        <v>3.825810300258501E-2</v>
      </c>
      <c r="H19" s="722"/>
      <c r="I19" s="419">
        <f>+'A2.10.4'!I20/'A2.10.4'!I$51</f>
        <v>2.5199379882920713E-2</v>
      </c>
      <c r="J19" s="419">
        <f>+'A2.10.4'!J20/'A2.10.4'!J$51</f>
        <v>3.1973067747405937E-2</v>
      </c>
      <c r="K19" s="419">
        <f>+'A2.10.4'!K20/'A2.10.4'!K$51</f>
        <v>3.9101590007783252E-2</v>
      </c>
      <c r="L19" s="722"/>
    </row>
    <row r="20" spans="1:12" s="350" customFormat="1" ht="13.35" customHeight="1" x14ac:dyDescent="0.2">
      <c r="A20" s="398"/>
      <c r="B20" s="348"/>
      <c r="C20" s="349" t="s">
        <v>396</v>
      </c>
      <c r="D20" s="351" t="s">
        <v>600</v>
      </c>
      <c r="E20" s="419">
        <f>+'A2.10.4'!E21/'A2.10.4'!E$51</f>
        <v>7.0542529246551315E-3</v>
      </c>
      <c r="F20" s="419">
        <f>+'A2.10.4'!F21/'A2.10.4'!F$51</f>
        <v>5.6561904073142233E-3</v>
      </c>
      <c r="G20" s="419">
        <f>+'A2.10.4'!G21/'A2.10.4'!G$51</f>
        <v>4.3945118313780075E-3</v>
      </c>
      <c r="H20" s="722"/>
      <c r="I20" s="419">
        <f>+'A2.10.4'!I21/'A2.10.4'!I$51</f>
        <v>7.4074230420563061E-3</v>
      </c>
      <c r="J20" s="419">
        <f>+'A2.10.4'!J21/'A2.10.4'!J$51</f>
        <v>5.4504038400735822E-3</v>
      </c>
      <c r="K20" s="419">
        <f>+'A2.10.4'!K21/'A2.10.4'!K$51</f>
        <v>4.2807901856862238E-3</v>
      </c>
      <c r="L20" s="722"/>
    </row>
    <row r="21" spans="1:12" s="350" customFormat="1" ht="13.35" customHeight="1" x14ac:dyDescent="0.2">
      <c r="A21" s="398"/>
      <c r="B21" s="348"/>
      <c r="C21" s="349" t="s">
        <v>397</v>
      </c>
      <c r="D21" s="351" t="s">
        <v>601</v>
      </c>
      <c r="E21" s="419">
        <f>+'A2.10.4'!E22/'A2.10.4'!E$51</f>
        <v>1.4391765426207612E-3</v>
      </c>
      <c r="F21" s="419">
        <f>+'A2.10.4'!F22/'A2.10.4'!F$51</f>
        <v>1.1495084138687048E-3</v>
      </c>
      <c r="G21" s="419">
        <f>+'A2.10.4'!G22/'A2.10.4'!G$51</f>
        <v>8.7492543249154901E-4</v>
      </c>
      <c r="H21" s="722"/>
      <c r="I21" s="419">
        <f>+'A2.10.4'!I22/'A2.10.4'!I$51</f>
        <v>1.7740245239630504E-3</v>
      </c>
      <c r="J21" s="419">
        <f>+'A2.10.4'!J22/'A2.10.4'!J$51</f>
        <v>1.1317582133310339E-3</v>
      </c>
      <c r="K21" s="419">
        <f>+'A2.10.4'!K22/'A2.10.4'!K$51</f>
        <v>8.1538860679737592E-4</v>
      </c>
      <c r="L21" s="722"/>
    </row>
    <row r="22" spans="1:12" s="350" customFormat="1" ht="13.35" customHeight="1" x14ac:dyDescent="0.2">
      <c r="A22" s="398"/>
      <c r="B22" s="348"/>
      <c r="C22" s="349" t="s">
        <v>398</v>
      </c>
      <c r="D22" s="351" t="s">
        <v>602</v>
      </c>
      <c r="E22" s="419">
        <f>+'A2.10.4'!E23/'A2.10.4'!E$51</f>
        <v>1.4032243655530208E-3</v>
      </c>
      <c r="F22" s="419">
        <f>+'A2.10.4'!F23/'A2.10.4'!F$51</f>
        <v>1.1799589678784719E-3</v>
      </c>
      <c r="G22" s="419">
        <f>+'A2.10.4'!G23/'A2.10.4'!G$51</f>
        <v>9.743487770928614E-4</v>
      </c>
      <c r="H22" s="722"/>
      <c r="I22" s="419">
        <f>+'A2.10.4'!I23/'A2.10.4'!I$51</f>
        <v>1.3381695992773039E-3</v>
      </c>
      <c r="J22" s="419">
        <f>+'A2.10.4'!J23/'A2.10.4'!J$51</f>
        <v>1.171279928717197E-3</v>
      </c>
      <c r="K22" s="419">
        <f>+'A2.10.4'!K23/'A2.10.4'!K$51</f>
        <v>9.821726400059301E-4</v>
      </c>
      <c r="L22" s="722"/>
    </row>
    <row r="23" spans="1:12" s="350" customFormat="1" ht="13.35" customHeight="1" x14ac:dyDescent="0.2">
      <c r="A23" s="398"/>
      <c r="B23" s="348"/>
      <c r="C23" s="349" t="s">
        <v>399</v>
      </c>
      <c r="D23" s="351" t="s">
        <v>603</v>
      </c>
      <c r="E23" s="419">
        <f>+'A2.10.4'!E24/'A2.10.4'!E$51</f>
        <v>2.1277152064635477E-3</v>
      </c>
      <c r="F23" s="419">
        <f>+'A2.10.4'!F24/'A2.10.4'!F$51</f>
        <v>1.7965826865762539E-3</v>
      </c>
      <c r="G23" s="419">
        <f>+'A2.10.4'!G24/'A2.10.4'!G$51</f>
        <v>1.5708888447007357E-3</v>
      </c>
      <c r="H23" s="722"/>
      <c r="I23" s="419">
        <f>+'A2.10.4'!I24/'A2.10.4'!I$51</f>
        <v>2.1233416669920627E-3</v>
      </c>
      <c r="J23" s="419">
        <f>+'A2.10.4'!J24/'A2.10.4'!J$51</f>
        <v>1.7676985427265673E-3</v>
      </c>
      <c r="K23" s="419">
        <f>+'A2.10.4'!K24/'A2.10.4'!K$51</f>
        <v>1.5195878581223824E-3</v>
      </c>
      <c r="L23" s="722"/>
    </row>
    <row r="24" spans="1:12" s="350" customFormat="1" ht="13.35" customHeight="1" x14ac:dyDescent="0.2">
      <c r="A24" s="398"/>
      <c r="B24" s="348"/>
      <c r="C24" s="349" t="s">
        <v>400</v>
      </c>
      <c r="D24" s="351" t="s">
        <v>604</v>
      </c>
      <c r="E24" s="419">
        <f>+'A2.10.4'!E25/'A2.10.4'!E$51</f>
        <v>1.9316124224576909E-3</v>
      </c>
      <c r="F24" s="419">
        <f>+'A2.10.4'!F25/'A2.10.4'!F$51</f>
        <v>1.4920771464785837E-3</v>
      </c>
      <c r="G24" s="419">
        <f>+'A2.10.4'!G25/'A2.10.4'!G$51</f>
        <v>1.5311195068602108E-3</v>
      </c>
      <c r="H24" s="722"/>
      <c r="I24" s="419">
        <f>+'A2.10.4'!I25/'A2.10.4'!I$51</f>
        <v>2.0294165137304853E-3</v>
      </c>
      <c r="J24" s="419">
        <f>+'A2.10.4'!J25/'A2.10.4'!J$51</f>
        <v>1.6275760972665344E-3</v>
      </c>
      <c r="K24" s="419">
        <f>+'A2.10.4'!K25/'A2.10.4'!K$51</f>
        <v>1.6493087728401469E-3</v>
      </c>
      <c r="L24" s="722"/>
    </row>
    <row r="25" spans="1:12" s="350" customFormat="1" ht="13.35" customHeight="1" x14ac:dyDescent="0.2">
      <c r="A25" s="398"/>
      <c r="B25" s="348"/>
      <c r="C25" s="349" t="s">
        <v>401</v>
      </c>
      <c r="D25" s="351" t="s">
        <v>605</v>
      </c>
      <c r="E25" s="419">
        <f>+'A2.10.4'!E26/'A2.10.4'!E$51</f>
        <v>3.5886809473071818E-3</v>
      </c>
      <c r="F25" s="419">
        <f>+'A2.10.4'!F26/'A2.10.4'!F$51</f>
        <v>2.9004152694303083E-3</v>
      </c>
      <c r="G25" s="419">
        <f>+'A2.10.4'!G26/'A2.10.4'!G$51</f>
        <v>2.3265062636707097E-3</v>
      </c>
      <c r="H25" s="722"/>
      <c r="I25" s="419">
        <f>+'A2.10.4'!I26/'A2.10.4'!I$51</f>
        <v>4.4830792253391068E-3</v>
      </c>
      <c r="J25" s="419">
        <f>+'A2.10.4'!J26/'A2.10.4'!J$51</f>
        <v>2.946164237877612E-3</v>
      </c>
      <c r="K25" s="419">
        <f>+'A2.10.4'!K26/'A2.10.4'!K$51</f>
        <v>2.3164449056743636E-3</v>
      </c>
      <c r="L25" s="722"/>
    </row>
    <row r="26" spans="1:12" s="350" customFormat="1" ht="13.35" customHeight="1" x14ac:dyDescent="0.2">
      <c r="A26" s="398"/>
      <c r="B26" s="348"/>
      <c r="C26" s="349" t="s">
        <v>402</v>
      </c>
      <c r="D26" s="351" t="s">
        <v>606</v>
      </c>
      <c r="E26" s="419">
        <f>+'A2.10.4'!E27/'A2.10.4'!E$51</f>
        <v>2.2976709526019573E-3</v>
      </c>
      <c r="F26" s="419">
        <f>+'A2.10.4'!F27/'A2.10.4'!F$51</f>
        <v>1.9374164988714263E-3</v>
      </c>
      <c r="G26" s="419">
        <f>+'A2.10.4'!G27/'A2.10.4'!G$51</f>
        <v>1.6901968582223106E-3</v>
      </c>
      <c r="H26" s="722"/>
      <c r="I26" s="419">
        <f>+'A2.10.4'!I27/'A2.10.4'!I$51</f>
        <v>2.4441646624023942E-3</v>
      </c>
      <c r="J26" s="419">
        <f>+'A2.10.4'!J27/'A2.10.4'!J$51</f>
        <v>1.9473427035727631E-3</v>
      </c>
      <c r="K26" s="419">
        <f>+'A2.10.4'!K27/'A2.10.4'!K$51</f>
        <v>1.8902190430302806E-3</v>
      </c>
      <c r="L26" s="722"/>
    </row>
    <row r="27" spans="1:12" s="350" customFormat="1" ht="13.35" customHeight="1" x14ac:dyDescent="0.2">
      <c r="A27" s="398"/>
      <c r="B27" s="348"/>
      <c r="C27" s="349" t="s">
        <v>403</v>
      </c>
      <c r="D27" s="351" t="s">
        <v>607</v>
      </c>
      <c r="E27" s="419">
        <f>+'A2.10.4'!E28/'A2.10.4'!E$51</f>
        <v>1.0291038320662915E-2</v>
      </c>
      <c r="F27" s="419">
        <f>+'A2.10.4'!F28/'A2.10.4'!F$51</f>
        <v>8.568024634498194E-3</v>
      </c>
      <c r="G27" s="419">
        <f>+'A2.10.4'!G28/'A2.10.4'!G$51</f>
        <v>7.3573275004971172E-3</v>
      </c>
      <c r="H27" s="722"/>
      <c r="I27" s="419">
        <f>+'A2.10.4'!I28/'A2.10.4'!I$51</f>
        <v>1.0108035033026827E-2</v>
      </c>
      <c r="J27" s="419">
        <f>+'A2.10.4'!J28/'A2.10.4'!J$51</f>
        <v>8.1774022017188346E-3</v>
      </c>
      <c r="K27" s="419">
        <f>+'A2.10.4'!K28/'A2.10.4'!K$51</f>
        <v>7.0049293947592748E-3</v>
      </c>
      <c r="L27" s="722"/>
    </row>
    <row r="28" spans="1:12" s="350" customFormat="1" ht="13.35" customHeight="1" x14ac:dyDescent="0.2">
      <c r="A28" s="398"/>
      <c r="B28" s="348"/>
      <c r="C28" s="349" t="s">
        <v>404</v>
      </c>
      <c r="D28" s="351" t="s">
        <v>608</v>
      </c>
      <c r="E28" s="419">
        <f>+'A2.10.4'!E29/'A2.10.4'!E$51</f>
        <v>3.5679812089954525E-3</v>
      </c>
      <c r="F28" s="419">
        <f>+'A2.10.4'!F29/'A2.10.4'!F$51</f>
        <v>2.8928026309278662E-3</v>
      </c>
      <c r="G28" s="419">
        <f>+'A2.10.4'!G29/'A2.10.4'!G$51</f>
        <v>2.2867369258301848E-3</v>
      </c>
      <c r="H28" s="722"/>
      <c r="I28" s="419">
        <f>+'A2.10.4'!I29/'A2.10.4'!I$51</f>
        <v>3.8773147537419675E-3</v>
      </c>
      <c r="J28" s="419">
        <f>+'A2.10.4'!J29/'A2.10.4'!J$51</f>
        <v>2.8814923399729814E-3</v>
      </c>
      <c r="K28" s="419">
        <f>+'A2.10.4'!K29/'A2.10.4'!K$51</f>
        <v>2.2608502279381788E-3</v>
      </c>
      <c r="L28" s="722"/>
    </row>
    <row r="29" spans="1:12" s="350" customFormat="1" ht="13.35" customHeight="1" x14ac:dyDescent="0.2">
      <c r="A29" s="398"/>
      <c r="B29" s="348"/>
      <c r="C29" s="349" t="s">
        <v>405</v>
      </c>
      <c r="D29" s="351" t="s">
        <v>609</v>
      </c>
      <c r="E29" s="419">
        <f>+'A2.10.4'!E30/'A2.10.4'!E$51</f>
        <v>3.4517358364764252E-2</v>
      </c>
      <c r="F29" s="419">
        <f>+'A2.10.4'!F30/'A2.10.4'!F$51</f>
        <v>3.3172072274389945E-2</v>
      </c>
      <c r="G29" s="419">
        <f>+'A2.10.4'!G30/'A2.10.4'!G$51</f>
        <v>3.0244581427719228E-2</v>
      </c>
      <c r="H29" s="722"/>
      <c r="I29" s="419">
        <f>+'A2.10.4'!I30/'A2.10.4'!I$51</f>
        <v>3.4854674570450724E-2</v>
      </c>
      <c r="J29" s="419">
        <f>+'A2.10.4'!J30/'A2.10.4'!J$51</f>
        <v>3.3539564829984769E-2</v>
      </c>
      <c r="K29" s="419">
        <f>+'A2.10.4'!K30/'A2.10.4'!K$51</f>
        <v>3.0669730551128573E-2</v>
      </c>
      <c r="L29" s="722"/>
    </row>
    <row r="30" spans="1:12" s="350" customFormat="1" ht="13.35" customHeight="1" x14ac:dyDescent="0.2">
      <c r="A30" s="398"/>
      <c r="B30" s="348"/>
      <c r="C30" s="349" t="s">
        <v>406</v>
      </c>
      <c r="D30" s="351" t="s">
        <v>610</v>
      </c>
      <c r="E30" s="419">
        <f>+'A2.10.4'!E31/'A2.10.4'!E$51</f>
        <v>3.5570866098840162E-3</v>
      </c>
      <c r="F30" s="419">
        <f>+'A2.10.4'!F31/'A2.10.4'!F$51</f>
        <v>3.2658219175475123E-3</v>
      </c>
      <c r="G30" s="419">
        <f>+'A2.10.4'!G31/'A2.10.4'!G$51</f>
        <v>2.8832769934380594E-3</v>
      </c>
      <c r="H30" s="722"/>
      <c r="I30" s="419">
        <f>+'A2.10.4'!I31/'A2.10.4'!I$51</f>
        <v>4.1664775851315431E-3</v>
      </c>
      <c r="J30" s="419">
        <f>+'A2.10.4'!J31/'A2.10.4'!J$51</f>
        <v>3.380903107125406E-3</v>
      </c>
      <c r="K30" s="419">
        <f>+'A2.10.4'!K31/'A2.10.4'!K$51</f>
        <v>3.0206441569993699E-3</v>
      </c>
      <c r="L30" s="722"/>
    </row>
    <row r="31" spans="1:12" s="350" customFormat="1" ht="13.35" customHeight="1" x14ac:dyDescent="0.2">
      <c r="A31" s="398"/>
      <c r="B31" s="348"/>
      <c r="C31" s="349" t="s">
        <v>407</v>
      </c>
      <c r="D31" s="351" t="s">
        <v>611</v>
      </c>
      <c r="E31" s="419">
        <f>+'A2.10.4'!E32/'A2.10.4'!E$51</f>
        <v>8.0151565662838313E-3</v>
      </c>
      <c r="F31" s="419">
        <f>+'A2.10.4'!F32/'A2.10.4'!F$51</f>
        <v>6.4973869618340369E-3</v>
      </c>
      <c r="G31" s="419">
        <f>+'A2.10.4'!G32/'A2.10.4'!G$51</f>
        <v>5.1302445814277193E-3</v>
      </c>
      <c r="H31" s="722"/>
      <c r="I31" s="419">
        <f>+'A2.10.4'!I32/'A2.10.4'!I$51</f>
        <v>8.7751421277529832E-3</v>
      </c>
      <c r="J31" s="419">
        <f>+'A2.10.4'!J32/'A2.10.4'!J$51</f>
        <v>6.3522175275214851E-3</v>
      </c>
      <c r="K31" s="419">
        <f>+'A2.10.4'!K32/'A2.10.4'!K$51</f>
        <v>4.9849894370112297E-3</v>
      </c>
      <c r="L31" s="722"/>
    </row>
    <row r="32" spans="1:12" s="350" customFormat="1" ht="13.35" customHeight="1" x14ac:dyDescent="0.2">
      <c r="A32" s="398"/>
      <c r="B32" s="348"/>
      <c r="C32" s="349" t="s">
        <v>408</v>
      </c>
      <c r="D32" s="351" t="s">
        <v>612</v>
      </c>
      <c r="E32" s="419">
        <f>+'A2.10.4'!E33/'A2.10.4'!E$51</f>
        <v>2.0950314091292381E-3</v>
      </c>
      <c r="F32" s="419">
        <f>+'A2.10.4'!F33/'A2.10.4'!F$51</f>
        <v>1.7737447710689286E-3</v>
      </c>
      <c r="G32" s="419">
        <f>+'A2.10.4'!G33/'A2.10.4'!G$51</f>
        <v>1.4714655000994234E-3</v>
      </c>
      <c r="H32" s="722"/>
      <c r="I32" s="419">
        <f>+'A2.10.4'!I33/'A2.10.4'!I$51</f>
        <v>2.6351809853276246E-3</v>
      </c>
      <c r="J32" s="419">
        <f>+'A2.10.4'!J33/'A2.10.4'!J$51</f>
        <v>1.7497341266419475E-3</v>
      </c>
      <c r="K32" s="419">
        <f>+'A2.10.4'!K33/'A2.10.4'!K$51</f>
        <v>1.3898669434046181E-3</v>
      </c>
      <c r="L32" s="722"/>
    </row>
    <row r="33" spans="1:12" s="350" customFormat="1" ht="13.35" customHeight="1" x14ac:dyDescent="0.2">
      <c r="A33" s="398"/>
      <c r="B33" s="348"/>
      <c r="C33" s="349" t="s">
        <v>409</v>
      </c>
      <c r="D33" s="351" t="s">
        <v>613</v>
      </c>
      <c r="E33" s="419">
        <f>+'A2.10.4'!E34/'A2.10.4'!E$51</f>
        <v>4.3818077626197587E-3</v>
      </c>
      <c r="F33" s="419">
        <f>+'A2.10.4'!F34/'A2.10.4'!F$51</f>
        <v>3.5779400961476241E-3</v>
      </c>
      <c r="G33" s="419">
        <f>+'A2.10.4'!G34/'A2.10.4'!G$51</f>
        <v>3.4201630542851462E-3</v>
      </c>
      <c r="H33" s="722"/>
      <c r="I33" s="419">
        <f>+'A2.10.4'!I34/'A2.10.4'!I$51</f>
        <v>5.1679941069881366E-3</v>
      </c>
      <c r="J33" s="419">
        <f>+'A2.10.4'!J34/'A2.10.4'!J$51</f>
        <v>3.7473771952516457E-3</v>
      </c>
      <c r="K33" s="419">
        <f>+'A2.10.4'!K34/'A2.10.4'!K$51</f>
        <v>3.446870019643453E-3</v>
      </c>
      <c r="L33" s="722"/>
    </row>
    <row r="34" spans="1:12" s="350" customFormat="1" ht="13.35" customHeight="1" x14ac:dyDescent="0.2">
      <c r="A34" s="398"/>
      <c r="B34" s="348"/>
      <c r="C34" s="349" t="s">
        <v>803</v>
      </c>
      <c r="D34" s="351" t="s">
        <v>596</v>
      </c>
      <c r="E34" s="419">
        <f>+'A2.10.4'!E35/'A2.10.4'!E$51</f>
        <v>3.2639129477952597E-2</v>
      </c>
      <c r="F34" s="419">
        <f>+'A2.10.4'!F35/'A2.10.4'!F$51</f>
        <v>2.912214859109093E-2</v>
      </c>
      <c r="G34" s="419">
        <f>+'A2.10.4'!G35/'A2.10.4'!G$51</f>
        <v>2.5929608272022269E-2</v>
      </c>
      <c r="H34" s="722"/>
      <c r="I34" s="419">
        <f>+'A2.10.4'!I35/'A2.10.4'!I$51</f>
        <v>3.2680676641025454E-2</v>
      </c>
      <c r="J34" s="419">
        <f>+'A2.10.4'!J35/'A2.10.4'!J$51</f>
        <v>2.9016124859877555E-2</v>
      </c>
      <c r="K34" s="419">
        <f>+'A2.10.4'!K35/'A2.10.4'!K$51</f>
        <v>2.638894036544235E-2</v>
      </c>
      <c r="L34" s="722"/>
    </row>
    <row r="35" spans="1:12" s="350" customFormat="1" ht="13.35" customHeight="1" x14ac:dyDescent="0.2">
      <c r="A35" s="398"/>
      <c r="B35" s="348"/>
      <c r="C35" s="349" t="s">
        <v>410</v>
      </c>
      <c r="D35" s="351" t="s">
        <v>614</v>
      </c>
      <c r="E35" s="419">
        <f>+'A2.10.4'!E36/'A2.10.4'!E$51</f>
        <v>2.276971214290228E-3</v>
      </c>
      <c r="F35" s="419">
        <f>+'A2.10.4'!F36/'A2.10.4'!F$51</f>
        <v>1.8536774753445671E-3</v>
      </c>
      <c r="G35" s="419">
        <f>+'A2.10.4'!G36/'A2.10.4'!G$51</f>
        <v>1.7299661960628356E-3</v>
      </c>
      <c r="H35" s="722"/>
      <c r="I35" s="419">
        <f>+'A2.10.4'!I36/'A2.10.4'!I$51</f>
        <v>2.4188365311857891E-3</v>
      </c>
      <c r="J35" s="419">
        <f>+'A2.10.4'!J36/'A2.10.4'!J$51</f>
        <v>1.8215917909804259E-3</v>
      </c>
      <c r="K35" s="419">
        <f>+'A2.10.4'!K36/'A2.10.4'!K$51</f>
        <v>1.6678403320855417E-3</v>
      </c>
      <c r="L35" s="722"/>
    </row>
    <row r="36" spans="1:12" s="350" customFormat="1" ht="13.35" customHeight="1" x14ac:dyDescent="0.2">
      <c r="A36" s="398"/>
      <c r="B36" s="348"/>
      <c r="C36" s="349" t="s">
        <v>411</v>
      </c>
      <c r="D36" s="351" t="s">
        <v>615</v>
      </c>
      <c r="E36" s="419">
        <f>+'A2.10.4'!E37/'A2.10.4'!E$51</f>
        <v>8.2560361526376913E-2</v>
      </c>
      <c r="F36" s="419">
        <f>+'A2.10.4'!F37/'A2.10.4'!F$51</f>
        <v>8.6532861857255422E-2</v>
      </c>
      <c r="G36" s="419">
        <f>+'A2.10.4'!G37/'A2.10.4'!G$51</f>
        <v>8.5066613640882874E-2</v>
      </c>
      <c r="H36" s="722"/>
      <c r="I36" s="419">
        <f>+'A2.10.4'!I37/'A2.10.4'!I$51</f>
        <v>8.0698592072506001E-2</v>
      </c>
      <c r="J36" s="419">
        <f>+'A2.10.4'!J37/'A2.10.4'!J$51</f>
        <v>8.6548963812480242E-2</v>
      </c>
      <c r="K36" s="419">
        <f>+'A2.10.4'!K37/'A2.10.4'!K$51</f>
        <v>8.4930136021644856E-2</v>
      </c>
      <c r="L36" s="722"/>
    </row>
    <row r="37" spans="1:12" s="350" customFormat="1" ht="13.35" customHeight="1" x14ac:dyDescent="0.2">
      <c r="A37" s="398"/>
      <c r="B37" s="348"/>
      <c r="C37" s="349" t="s">
        <v>412</v>
      </c>
      <c r="D37" s="351" t="s">
        <v>616</v>
      </c>
      <c r="E37" s="419">
        <f>+'A2.10.4'!E38/'A2.10.4'!E$51</f>
        <v>3.8370778070479341E-3</v>
      </c>
      <c r="F37" s="419">
        <f>+'A2.10.4'!F38/'A2.10.4'!F$51</f>
        <v>3.3000787908085004E-3</v>
      </c>
      <c r="G37" s="419">
        <f>+'A2.10.4'!G38/'A2.10.4'!G$51</f>
        <v>2.823622986677272E-3</v>
      </c>
      <c r="H37" s="722"/>
      <c r="I37" s="419">
        <f>+'A2.10.4'!I38/'A2.10.4'!I$51</f>
        <v>4.464083126926653E-3</v>
      </c>
      <c r="J37" s="419">
        <f>+'A2.10.4'!J38/'A2.10.4'!J$51</f>
        <v>3.3737173406915583E-3</v>
      </c>
      <c r="K37" s="419">
        <f>+'A2.10.4'!K38/'A2.10.4'!K$51</f>
        <v>2.8723916830362107E-3</v>
      </c>
      <c r="L37" s="722"/>
    </row>
    <row r="38" spans="1:12" s="350" customFormat="1" ht="13.35" customHeight="1" x14ac:dyDescent="0.2">
      <c r="A38" s="398"/>
      <c r="B38" s="348"/>
      <c r="C38" s="349" t="s">
        <v>413</v>
      </c>
      <c r="D38" s="351" t="s">
        <v>617</v>
      </c>
      <c r="E38" s="419">
        <f>+'A2.10.4'!E39/'A2.10.4'!E$51</f>
        <v>8.3310999405154882E-3</v>
      </c>
      <c r="F38" s="419">
        <f>+'A2.10.4'!F39/'A2.10.4'!F$51</f>
        <v>7.5479310751709987E-3</v>
      </c>
      <c r="G38" s="419">
        <f>+'A2.10.4'!G39/'A2.10.4'!G$51</f>
        <v>6.2239013720421553E-3</v>
      </c>
      <c r="H38" s="722"/>
      <c r="I38" s="419">
        <f>+'A2.10.4'!I39/'A2.10.4'!I$51</f>
        <v>8.8268537289868856E-3</v>
      </c>
      <c r="J38" s="419">
        <f>+'A2.10.4'!J39/'A2.10.4'!J$51</f>
        <v>7.4013394268632694E-3</v>
      </c>
      <c r="K38" s="419">
        <f>+'A2.10.4'!K39/'A2.10.4'!K$51</f>
        <v>5.9671620770171598E-3</v>
      </c>
      <c r="L38" s="722"/>
    </row>
    <row r="39" spans="1:12" s="350" customFormat="1" ht="13.35" customHeight="1" x14ac:dyDescent="0.2">
      <c r="A39" s="398"/>
      <c r="B39" s="348"/>
      <c r="C39" s="349" t="s">
        <v>414</v>
      </c>
      <c r="D39" s="351" t="s">
        <v>618</v>
      </c>
      <c r="E39" s="419">
        <f>+'A2.10.4'!E40/'A2.10.4'!E$51</f>
        <v>1.1889276010310649E-2</v>
      </c>
      <c r="F39" s="419">
        <f>+'A2.10.4'!F40/'A2.10.4'!F$51</f>
        <v>1.0429314748345202E-2</v>
      </c>
      <c r="G39" s="419">
        <f>+'A2.10.4'!G40/'A2.10.4'!G$51</f>
        <v>8.9679856830383771E-3</v>
      </c>
      <c r="H39" s="722"/>
      <c r="I39" s="419">
        <f>+'A2.10.4'!I40/'A2.10.4'!I$51</f>
        <v>1.1928494464220321E-2</v>
      </c>
      <c r="J39" s="419">
        <f>+'A2.10.4'!J40/'A2.10.4'!J$51</f>
        <v>1.0214566985714697E-2</v>
      </c>
      <c r="K39" s="419">
        <f>+'A2.10.4'!K40/'A2.10.4'!K$51</f>
        <v>8.7283644045810013E-3</v>
      </c>
      <c r="L39" s="722"/>
    </row>
    <row r="40" spans="1:12" s="350" customFormat="1" ht="13.35" customHeight="1" x14ac:dyDescent="0.2">
      <c r="A40" s="398"/>
      <c r="B40" s="348"/>
      <c r="C40" s="349" t="s">
        <v>415</v>
      </c>
      <c r="D40" s="351" t="s">
        <v>619</v>
      </c>
      <c r="E40" s="419">
        <f>+'A2.10.4'!E41/'A2.10.4'!E$51</f>
        <v>5.5442614878100328E-3</v>
      </c>
      <c r="F40" s="419">
        <f>+'A2.10.4'!F41/'A2.10.4'!F$51</f>
        <v>4.6475158057406908E-3</v>
      </c>
      <c r="G40" s="419">
        <f>+'A2.10.4'!G41/'A2.10.4'!G$51</f>
        <v>3.7979717637701333E-3</v>
      </c>
      <c r="H40" s="722"/>
      <c r="I40" s="419">
        <f>+'A2.10.4'!I41/'A2.10.4'!I$51</f>
        <v>6.1378504648239747E-3</v>
      </c>
      <c r="J40" s="419">
        <f>+'A2.10.4'!J41/'A2.10.4'!J$51</f>
        <v>4.5809261015779942E-3</v>
      </c>
      <c r="K40" s="419">
        <f>+'A2.10.4'!K41/'A2.10.4'!K$51</f>
        <v>3.6692487305881919E-3</v>
      </c>
      <c r="L40" s="722"/>
    </row>
    <row r="41" spans="1:12" s="350" customFormat="1" ht="13.35" customHeight="1" x14ac:dyDescent="0.2">
      <c r="A41" s="398"/>
      <c r="B41" s="348"/>
      <c r="C41" s="349" t="s">
        <v>416</v>
      </c>
      <c r="D41" s="351" t="s">
        <v>620</v>
      </c>
      <c r="E41" s="419">
        <f>+'A2.10.4'!E42/'A2.10.4'!E$51</f>
        <v>5.4851038146349326E-2</v>
      </c>
      <c r="F41" s="419">
        <f>+'A2.10.4'!F42/'A2.10.4'!F$51</f>
        <v>5.9919077652719047E-2</v>
      </c>
      <c r="G41" s="419">
        <f>+'A2.10.4'!G42/'A2.10.4'!G$51</f>
        <v>6.0827202227082919E-2</v>
      </c>
      <c r="H41" s="722"/>
      <c r="I41" s="419">
        <f>+'A2.10.4'!I42/'A2.10.4'!I$51</f>
        <v>5.3450799577442344E-2</v>
      </c>
      <c r="J41" s="419">
        <f>+'A2.10.4'!J42/'A2.10.4'!J$51</f>
        <v>5.9131671984133827E-2</v>
      </c>
      <c r="K41" s="419">
        <f>+'A2.10.4'!K42/'A2.10.4'!K$51</f>
        <v>6.0227567547533452E-2</v>
      </c>
      <c r="L41" s="722"/>
    </row>
    <row r="42" spans="1:12" s="350" customFormat="1" ht="13.35" customHeight="1" x14ac:dyDescent="0.2">
      <c r="A42" s="398"/>
      <c r="B42" s="348"/>
      <c r="C42" s="349" t="s">
        <v>417</v>
      </c>
      <c r="D42" s="351" t="s">
        <v>621</v>
      </c>
      <c r="E42" s="419">
        <f>+'A2.10.4'!E43/'A2.10.4'!E$51</f>
        <v>9.5011798850837687E-3</v>
      </c>
      <c r="F42" s="419">
        <f>+'A2.10.4'!F43/'A2.10.4'!F$51</f>
        <v>9.0133639868910358E-3</v>
      </c>
      <c r="G42" s="419">
        <f>+'A2.10.4'!G43/'A2.10.4'!G$51</f>
        <v>8.2322529329886662E-3</v>
      </c>
      <c r="H42" s="722"/>
      <c r="I42" s="419">
        <f>+'A2.10.4'!I43/'A2.10.4'!I$51</f>
        <v>1.0173466038669724E-2</v>
      </c>
      <c r="J42" s="419">
        <f>+'A2.10.4'!J43/'A2.10.4'!J$51</f>
        <v>8.7810065821620539E-3</v>
      </c>
      <c r="K42" s="419">
        <f>+'A2.10.4'!K43/'A2.10.4'!K$51</f>
        <v>7.8573811200474408E-3</v>
      </c>
      <c r="L42" s="722"/>
    </row>
    <row r="43" spans="1:12" s="350" customFormat="1" ht="13.35" customHeight="1" x14ac:dyDescent="0.2">
      <c r="A43" s="398"/>
      <c r="B43" s="348"/>
      <c r="C43" s="349" t="s">
        <v>418</v>
      </c>
      <c r="D43" s="351" t="s">
        <v>622</v>
      </c>
      <c r="E43" s="419">
        <f>+'A2.10.4'!E44/'A2.10.4'!E$51</f>
        <v>1.5889772804030131E-2</v>
      </c>
      <c r="F43" s="419">
        <f>+'A2.10.4'!F44/'A2.10.4'!F$51</f>
        <v>1.6572714019815697E-2</v>
      </c>
      <c r="G43" s="419">
        <f>+'A2.10.4'!G44/'A2.10.4'!G$51</f>
        <v>1.7856432690395704E-2</v>
      </c>
      <c r="H43" s="722"/>
      <c r="I43" s="419">
        <f>+'A2.10.4'!I44/'A2.10.4'!I$51</f>
        <v>1.5342515484458552E-2</v>
      </c>
      <c r="J43" s="419">
        <f>+'A2.10.4'!J44/'A2.10.4'!J$51</f>
        <v>1.6606306228622345E-2</v>
      </c>
      <c r="K43" s="419">
        <f>+'A2.10.4'!K44/'A2.10.4'!K$51</f>
        <v>1.7753233757088323E-2</v>
      </c>
      <c r="L43" s="722"/>
    </row>
    <row r="44" spans="1:12" s="350" customFormat="1" ht="13.35" customHeight="1" x14ac:dyDescent="0.2">
      <c r="A44" s="398"/>
      <c r="B44" s="348"/>
      <c r="C44" s="349" t="s">
        <v>419</v>
      </c>
      <c r="D44" s="351" t="s">
        <v>623</v>
      </c>
      <c r="E44" s="419">
        <f>+'A2.10.4'!E45/'A2.10.4'!E$51</f>
        <v>4.1061744051004156E-3</v>
      </c>
      <c r="F44" s="419">
        <f>+'A2.10.4'!F45/'A2.10.4'!F$51</f>
        <v>3.8519950822355274E-3</v>
      </c>
      <c r="G44" s="419">
        <f>+'A2.10.4'!G45/'A2.10.4'!G$51</f>
        <v>3.9172797772917085E-3</v>
      </c>
      <c r="H44" s="722"/>
      <c r="I44" s="419">
        <f>+'A2.10.4'!I45/'A2.10.4'!I$51</f>
        <v>4.1274300495059433E-3</v>
      </c>
      <c r="J44" s="419">
        <f>+'A2.10.4'!J45/'A2.10.4'!J$51</f>
        <v>3.8731281078439824E-3</v>
      </c>
      <c r="K44" s="419">
        <f>+'A2.10.4'!K45/'A2.10.4'!K$51</f>
        <v>3.96575367851451E-3</v>
      </c>
      <c r="L44" s="722"/>
    </row>
    <row r="45" spans="1:12" s="350" customFormat="1" ht="13.35" customHeight="1" x14ac:dyDescent="0.2">
      <c r="A45" s="398"/>
      <c r="B45" s="348"/>
      <c r="C45" s="349" t="s">
        <v>420</v>
      </c>
      <c r="D45" s="351" t="s">
        <v>624</v>
      </c>
      <c r="E45" s="419">
        <f>+'A2.10.4'!E46/'A2.10.4'!E$51</f>
        <v>3.461214137703375E-3</v>
      </c>
      <c r="F45" s="419">
        <f>+'A2.10.4'!F46/'A2.10.4'!F$51</f>
        <v>3.0222174854693763E-3</v>
      </c>
      <c r="G45" s="419">
        <f>+'A2.10.4'!G46/'A2.10.4'!G$51</f>
        <v>2.624776297474647E-3</v>
      </c>
      <c r="H45" s="722"/>
      <c r="I45" s="419">
        <f>+'A2.10.4'!I46/'A2.10.4'!I$51</f>
        <v>4.0482796394540523E-3</v>
      </c>
      <c r="J45" s="419">
        <f>+'A2.10.4'!J46/'A2.10.4'!J$51</f>
        <v>3.0144290189991663E-3</v>
      </c>
      <c r="K45" s="419">
        <f>+'A2.10.4'!K46/'A2.10.4'!K$51</f>
        <v>2.5388236166191025E-3</v>
      </c>
      <c r="L45" s="722"/>
    </row>
    <row r="46" spans="1:12" s="350" customFormat="1" ht="13.35" customHeight="1" x14ac:dyDescent="0.2">
      <c r="A46" s="398"/>
      <c r="B46" s="348"/>
      <c r="C46" s="349" t="s">
        <v>421</v>
      </c>
      <c r="D46" s="351" t="s">
        <v>625</v>
      </c>
      <c r="E46" s="419">
        <f>+'A2.10.4'!E47/'A2.10.4'!E$51</f>
        <v>6.1347487596498914E-3</v>
      </c>
      <c r="F46" s="419">
        <f>+'A2.10.4'!F47/'A2.10.4'!F$51</f>
        <v>5.4582618062507379E-3</v>
      </c>
      <c r="G46" s="419">
        <f>+'A2.10.4'!G47/'A2.10.4'!G$51</f>
        <v>4.9313978922250947E-3</v>
      </c>
      <c r="H46" s="722"/>
      <c r="I46" s="419">
        <f>+'A2.10.4'!I47/'A2.10.4'!I$51</f>
        <v>7.2850037411760485E-3</v>
      </c>
      <c r="J46" s="419">
        <f>+'A2.10.4'!J47/'A2.10.4'!J$51</f>
        <v>5.4899255554597456E-3</v>
      </c>
      <c r="K46" s="419">
        <f>+'A2.10.4'!K47/'A2.10.4'!K$51</f>
        <v>4.8367369630480704E-3</v>
      </c>
      <c r="L46" s="722"/>
    </row>
    <row r="47" spans="1:12" s="350" customFormat="1" ht="13.35" customHeight="1" x14ac:dyDescent="0.2">
      <c r="A47" s="398"/>
      <c r="B47" s="348"/>
      <c r="C47" s="349" t="s">
        <v>422</v>
      </c>
      <c r="D47" s="351" t="s">
        <v>626</v>
      </c>
      <c r="E47" s="419">
        <f>+'A2.10.4'!E48/'A2.10.4'!E$51</f>
        <v>6.4681234924598482E-3</v>
      </c>
      <c r="F47" s="419">
        <f>+'A2.10.4'!F48/'A2.10.4'!F$51</f>
        <v>5.6067082570483515E-3</v>
      </c>
      <c r="G47" s="419">
        <f>+'A2.10.4'!G48/'A2.10.4'!G$51</f>
        <v>4.81208987870352E-3</v>
      </c>
      <c r="H47" s="722"/>
      <c r="I47" s="419">
        <f>+'A2.10.4'!I48/'A2.10.4'!I$51</f>
        <v>7.1456990194847204E-3</v>
      </c>
      <c r="J47" s="419">
        <f>+'A2.10.4'!J48/'A2.10.4'!J$51</f>
        <v>5.5474116869305284E-3</v>
      </c>
      <c r="K47" s="419">
        <f>+'A2.10.4'!K48/'A2.10.4'!K$51</f>
        <v>4.7070160483303064E-3</v>
      </c>
      <c r="L47" s="722"/>
    </row>
    <row r="48" spans="1:12" s="350" customFormat="1" ht="13.35" customHeight="1" x14ac:dyDescent="0.2">
      <c r="A48" s="398"/>
      <c r="B48" s="348"/>
      <c r="C48" s="349" t="s">
        <v>423</v>
      </c>
      <c r="D48" s="351" t="s">
        <v>627</v>
      </c>
      <c r="E48" s="419">
        <f>+'A2.10.4'!E49/'A2.10.4'!E$51</f>
        <v>1.5154387364008167E-3</v>
      </c>
      <c r="F48" s="419">
        <f>+'A2.10.4'!F49/'A2.10.4'!F$51</f>
        <v>1.3398243764297486E-3</v>
      </c>
      <c r="G48" s="419">
        <f>+'A2.10.4'!G49/'A2.10.4'!G$51</f>
        <v>1.0936567906144363E-3</v>
      </c>
      <c r="H48" s="722"/>
      <c r="I48" s="419">
        <f>+'A2.10.4'!I49/'A2.10.4'!I$51</f>
        <v>1.4954150805803941E-3</v>
      </c>
      <c r="J48" s="419">
        <f>+'A2.10.4'!J49/'A2.10.4'!J$51</f>
        <v>1.3042166077433818E-3</v>
      </c>
      <c r="K48" s="419">
        <f>+'A2.10.4'!K49/'A2.10.4'!K$51</f>
        <v>1.0377673177421147E-3</v>
      </c>
      <c r="L48" s="722"/>
    </row>
    <row r="49" spans="1:22" s="350" customFormat="1" ht="13.35" customHeight="1" x14ac:dyDescent="0.2">
      <c r="A49" s="398"/>
      <c r="B49" s="348"/>
      <c r="C49" s="349" t="s">
        <v>424</v>
      </c>
      <c r="D49" s="351" t="s">
        <v>628</v>
      </c>
      <c r="E49" s="419">
        <f>+'A2.10.4'!E50/'A2.10.4'!E$51</f>
        <v>5.0158734309053632E-3</v>
      </c>
      <c r="F49" s="419">
        <f>+'A2.10.4'!F50/'A2.10.4'!F$51</f>
        <v>4.3315913078893582E-3</v>
      </c>
      <c r="G49" s="419">
        <f>+'A2.10.4'!G50/'A2.10.4'!G$51</f>
        <v>3.8973951083714456E-3</v>
      </c>
      <c r="H49" s="722"/>
      <c r="I49" s="419">
        <f>+'A2.10.4'!I50/'A2.10.4'!I$51</f>
        <v>5.7442090921659035E-3</v>
      </c>
      <c r="J49" s="419">
        <f>+'A2.10.4'!J50/'A2.10.4'!J$51</f>
        <v>4.3114598603087003E-3</v>
      </c>
      <c r="K49" s="419">
        <f>+'A2.10.4'!K50/'A2.10.4'!K$51</f>
        <v>3.6692487305881919E-3</v>
      </c>
      <c r="L49" s="722"/>
    </row>
    <row r="50" spans="1:22" s="350" customFormat="1" ht="13.35" customHeight="1" x14ac:dyDescent="0.2">
      <c r="A50" s="398"/>
      <c r="B50" s="403"/>
      <c r="C50" s="356" t="s">
        <v>8</v>
      </c>
      <c r="D50" s="404"/>
      <c r="E50" s="412">
        <f>+'A2.10.4'!E51/'A2.10.4'!E$51</f>
        <v>1</v>
      </c>
      <c r="F50" s="412">
        <f>+'A2.10.4'!F51/'A2.10.4'!F$51</f>
        <v>1</v>
      </c>
      <c r="G50" s="412">
        <f>+'A2.10.4'!G51/'A2.10.4'!G$51</f>
        <v>1</v>
      </c>
      <c r="H50" s="723"/>
      <c r="I50" s="413">
        <f>+'A2.10.4'!I51/'A2.10.4'!I$51</f>
        <v>1</v>
      </c>
      <c r="J50" s="412">
        <f>+'A2.10.4'!J51/'A2.10.4'!J$51</f>
        <v>1</v>
      </c>
      <c r="K50" s="412">
        <f>+'A2.10.4'!K51/'A2.10.4'!K$51</f>
        <v>1</v>
      </c>
      <c r="L50" s="723"/>
    </row>
    <row r="52" spans="1:22" customFormat="1" ht="13.35" customHeight="1" x14ac:dyDescent="0.2">
      <c r="I52" s="109" t="s">
        <v>245</v>
      </c>
    </row>
    <row r="53" spans="1:22" x14ac:dyDescent="0.2">
      <c r="C53" s="115"/>
      <c r="D53" s="115"/>
      <c r="E53" s="115"/>
      <c r="F53" s="115"/>
      <c r="G53" s="115"/>
      <c r="H53" s="115"/>
      <c r="I53" s="115"/>
      <c r="J53" s="115"/>
      <c r="K53" s="115"/>
      <c r="L53" s="115"/>
      <c r="M53" s="115"/>
      <c r="N53" s="115"/>
      <c r="O53" s="115"/>
      <c r="P53" s="115"/>
      <c r="Q53" s="115"/>
      <c r="R53" s="115"/>
      <c r="S53" s="115"/>
    </row>
    <row r="54" spans="1:22" x14ac:dyDescent="0.2">
      <c r="C54" s="115"/>
      <c r="D54" s="115"/>
      <c r="E54" s="115"/>
      <c r="F54" s="115"/>
      <c r="G54" s="115"/>
      <c r="H54" s="115"/>
      <c r="I54" s="115"/>
      <c r="J54" s="115"/>
      <c r="K54" s="115"/>
      <c r="L54" s="115"/>
      <c r="M54" s="415"/>
      <c r="N54" s="415"/>
      <c r="O54" s="415"/>
      <c r="P54" s="415"/>
      <c r="Q54" s="415"/>
      <c r="R54" s="415"/>
      <c r="S54" s="415"/>
      <c r="T54" s="415"/>
      <c r="U54" s="415"/>
      <c r="V54" s="416"/>
    </row>
  </sheetData>
  <mergeCells count="12">
    <mergeCell ref="K3:K5"/>
    <mergeCell ref="L3:L5"/>
    <mergeCell ref="C2:D2"/>
    <mergeCell ref="E2:H2"/>
    <mergeCell ref="I2:L2"/>
    <mergeCell ref="C3:D5"/>
    <mergeCell ref="E3:E5"/>
    <mergeCell ref="F3:F5"/>
    <mergeCell ref="G3:G5"/>
    <mergeCell ref="H3:H5"/>
    <mergeCell ref="I3:I5"/>
    <mergeCell ref="J3:J5"/>
  </mergeCells>
  <hyperlinks>
    <hyperlink ref="I52" location="CONTENTS!A1" display="BACK TO CONTENTS" xr:uid="{00000000-0004-0000-5F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1">
    <tabColor theme="7" tint="-0.249977111117893"/>
    <pageSetUpPr fitToPage="1"/>
  </sheetPr>
  <dimension ref="B1:AH87"/>
  <sheetViews>
    <sheetView showGridLines="0" zoomScaleNormal="100" zoomScaleSheetLayoutView="90" workbookViewId="0"/>
  </sheetViews>
  <sheetFormatPr defaultColWidth="9.140625" defaultRowHeight="11.25" x14ac:dyDescent="0.2"/>
  <cols>
    <col min="1" max="1" width="3.7109375" style="347" customWidth="1"/>
    <col min="2" max="16384" width="9.140625" style="347"/>
  </cols>
  <sheetData>
    <row r="1" spans="2:34" ht="15" customHeight="1" x14ac:dyDescent="0.2">
      <c r="B1" s="1442" t="s">
        <v>1123</v>
      </c>
      <c r="C1" s="1442"/>
      <c r="D1" s="1442"/>
      <c r="E1" s="1442"/>
      <c r="F1" s="1442"/>
      <c r="G1" s="1442"/>
      <c r="H1" s="1442"/>
      <c r="I1" s="1442"/>
      <c r="J1" s="1442"/>
      <c r="K1" s="1442"/>
      <c r="L1" s="152"/>
      <c r="M1" s="152"/>
    </row>
    <row r="2" spans="2:34" s="346" customFormat="1" ht="13.35" customHeight="1" x14ac:dyDescent="0.2"/>
    <row r="3" spans="2:34" ht="12.6" customHeight="1" x14ac:dyDescent="0.2"/>
    <row r="4" spans="2:34" ht="12.6" customHeight="1" x14ac:dyDescent="0.2"/>
    <row r="5" spans="2:34" ht="12.6" customHeight="1" x14ac:dyDescent="0.2"/>
    <row r="6" spans="2:34" ht="12.6" customHeight="1" x14ac:dyDescent="0.2"/>
    <row r="7" spans="2:34" s="350" customFormat="1" ht="13.35" customHeight="1" x14ac:dyDescent="0.2"/>
    <row r="8" spans="2:34" s="350" customFormat="1" ht="13.35" customHeight="1" x14ac:dyDescent="0.2"/>
    <row r="9" spans="2:34" s="350" customFormat="1" ht="13.35" customHeight="1" x14ac:dyDescent="0.2"/>
    <row r="10" spans="2:34" s="350" customFormat="1" ht="13.35" customHeight="1" x14ac:dyDescent="0.2"/>
    <row r="11" spans="2:34" s="350" customFormat="1" ht="13.35" customHeight="1" x14ac:dyDescent="0.2"/>
    <row r="12" spans="2:34" s="350" customFormat="1" ht="13.35" customHeight="1" x14ac:dyDescent="0.2"/>
    <row r="13" spans="2:34" s="350" customFormat="1" ht="13.35" customHeight="1" x14ac:dyDescent="0.2">
      <c r="T13" s="347"/>
      <c r="U13" s="138"/>
      <c r="V13" s="347"/>
      <c r="W13" s="347"/>
      <c r="X13" s="347"/>
      <c r="Y13" s="347"/>
      <c r="Z13" s="347"/>
      <c r="AA13" s="347"/>
      <c r="AB13" s="347"/>
      <c r="AC13" s="347"/>
      <c r="AD13" s="347"/>
      <c r="AE13" s="347"/>
      <c r="AF13" s="347"/>
      <c r="AG13" s="347"/>
      <c r="AH13" s="347"/>
    </row>
    <row r="14" spans="2:34" s="350" customFormat="1" ht="13.35" customHeight="1" x14ac:dyDescent="0.2">
      <c r="T14" s="346"/>
      <c r="U14" s="346"/>
      <c r="V14" s="346"/>
      <c r="W14" s="346"/>
      <c r="X14" s="346"/>
      <c r="Y14" s="346"/>
      <c r="Z14" s="346"/>
      <c r="AA14" s="346"/>
      <c r="AB14" s="346"/>
      <c r="AC14" s="346"/>
      <c r="AD14" s="346"/>
      <c r="AE14" s="346"/>
      <c r="AF14" s="346"/>
      <c r="AG14" s="346"/>
      <c r="AH14" s="346"/>
    </row>
    <row r="15" spans="2:34" s="350" customFormat="1" ht="13.35" customHeight="1" x14ac:dyDescent="0.2">
      <c r="T15" s="347"/>
      <c r="U15" s="347"/>
      <c r="V15" s="347"/>
      <c r="W15" s="347"/>
      <c r="X15" s="347"/>
      <c r="Y15" s="347"/>
      <c r="Z15" s="347"/>
      <c r="AA15" s="347"/>
      <c r="AB15" s="347"/>
      <c r="AC15" s="347"/>
      <c r="AD15" s="347"/>
      <c r="AE15" s="347"/>
      <c r="AF15" s="347"/>
      <c r="AG15" s="347"/>
      <c r="AH15" s="347"/>
    </row>
    <row r="16" spans="2:34" s="350" customFormat="1" ht="13.35" customHeight="1" x14ac:dyDescent="0.2">
      <c r="T16" s="347"/>
      <c r="U16" s="347"/>
      <c r="V16" s="347"/>
      <c r="W16" s="347"/>
      <c r="X16" s="347"/>
      <c r="Y16" s="347"/>
      <c r="Z16" s="347"/>
      <c r="AA16" s="347"/>
      <c r="AB16" s="347"/>
      <c r="AC16" s="347"/>
      <c r="AD16" s="347"/>
      <c r="AE16" s="347"/>
      <c r="AF16" s="347"/>
      <c r="AG16" s="347"/>
      <c r="AH16" s="347"/>
    </row>
    <row r="17" spans="20:34" s="350" customFormat="1" ht="13.35" customHeight="1" x14ac:dyDescent="0.2">
      <c r="T17" s="347"/>
      <c r="U17" s="347"/>
      <c r="V17" s="347"/>
      <c r="W17" s="347"/>
      <c r="X17" s="347"/>
      <c r="Y17" s="347"/>
      <c r="Z17" s="347"/>
      <c r="AA17" s="347"/>
      <c r="AB17" s="347"/>
      <c r="AC17" s="347"/>
      <c r="AD17" s="347"/>
      <c r="AE17" s="347"/>
      <c r="AF17" s="347"/>
      <c r="AG17" s="347"/>
      <c r="AH17" s="347"/>
    </row>
    <row r="18" spans="20:34" s="350" customFormat="1" ht="13.35" customHeight="1" x14ac:dyDescent="0.2">
      <c r="T18" s="347"/>
      <c r="U18" s="347"/>
      <c r="V18" s="347"/>
      <c r="W18" s="347"/>
      <c r="X18" s="347"/>
      <c r="Y18" s="347"/>
      <c r="Z18" s="347"/>
      <c r="AA18" s="347"/>
      <c r="AB18" s="347"/>
      <c r="AC18" s="347"/>
      <c r="AD18" s="347"/>
      <c r="AE18" s="347"/>
      <c r="AF18" s="347"/>
      <c r="AG18" s="347"/>
      <c r="AH18" s="347"/>
    </row>
    <row r="19" spans="20:34" s="350" customFormat="1" ht="13.35" customHeight="1" x14ac:dyDescent="0.2"/>
    <row r="20" spans="20:34" s="350" customFormat="1" ht="13.35" customHeight="1" x14ac:dyDescent="0.2"/>
    <row r="21" spans="20:34" s="350" customFormat="1" ht="13.35" customHeight="1" x14ac:dyDescent="0.2"/>
    <row r="22" spans="20:34" s="350" customFormat="1" ht="13.35" customHeight="1" x14ac:dyDescent="0.2"/>
    <row r="23" spans="20:34" s="350" customFormat="1" ht="13.35" customHeight="1" x14ac:dyDescent="0.2"/>
    <row r="24" spans="20:34" s="350" customFormat="1" ht="13.35" customHeight="1" x14ac:dyDescent="0.2"/>
    <row r="25" spans="20:34" s="350" customFormat="1" ht="13.35" customHeight="1" x14ac:dyDescent="0.2"/>
    <row r="26" spans="20:34" s="350" customFormat="1" ht="13.35" customHeight="1" x14ac:dyDescent="0.2"/>
    <row r="27" spans="20:34" s="350" customFormat="1" ht="13.35" customHeight="1" x14ac:dyDescent="0.2"/>
    <row r="28" spans="20:34" s="350" customFormat="1" ht="13.35" customHeight="1" x14ac:dyDescent="0.2"/>
    <row r="29" spans="20:34" s="350" customFormat="1" ht="13.35" customHeight="1" x14ac:dyDescent="0.2"/>
    <row r="30" spans="20:34" s="350" customFormat="1" ht="13.35" customHeight="1" x14ac:dyDescent="0.2"/>
    <row r="31" spans="20:34" s="350" customFormat="1" ht="13.35" customHeight="1" x14ac:dyDescent="0.2"/>
    <row r="32" spans="20:34" s="350" customFormat="1" ht="13.35" customHeight="1" x14ac:dyDescent="0.2"/>
    <row r="33" spans="9:9" s="350" customFormat="1" ht="13.35" customHeight="1" x14ac:dyDescent="0.2"/>
    <row r="34" spans="9:9" customFormat="1" ht="13.35" customHeight="1" x14ac:dyDescent="0.2">
      <c r="I34" s="109" t="s">
        <v>245</v>
      </c>
    </row>
    <row r="35" spans="9:9" s="350" customFormat="1" ht="13.35" customHeight="1" x14ac:dyDescent="0.2"/>
    <row r="36" spans="9:9" s="350" customFormat="1" ht="13.35" customHeight="1" x14ac:dyDescent="0.2"/>
    <row r="37" spans="9:9" s="350" customFormat="1" ht="13.35" customHeight="1" x14ac:dyDescent="0.2"/>
    <row r="38" spans="9:9" s="350" customFormat="1" ht="13.35" customHeight="1" x14ac:dyDescent="0.2"/>
    <row r="39" spans="9:9" s="350" customFormat="1" ht="13.35" customHeight="1" x14ac:dyDescent="0.2"/>
    <row r="40" spans="9:9" s="350" customFormat="1" ht="13.35" customHeight="1" x14ac:dyDescent="0.2"/>
    <row r="41" spans="9:9" s="350" customFormat="1" ht="13.35" customHeight="1" x14ac:dyDescent="0.2"/>
    <row r="42" spans="9:9" s="350" customFormat="1" ht="13.35" customHeight="1" x14ac:dyDescent="0.2"/>
    <row r="43" spans="9:9" s="350" customFormat="1" ht="13.35" customHeight="1" x14ac:dyDescent="0.2"/>
    <row r="44" spans="9:9" s="350" customFormat="1" ht="13.35" customHeight="1" x14ac:dyDescent="0.2"/>
    <row r="45" spans="9:9" s="350" customFormat="1" ht="13.35" customHeight="1" x14ac:dyDescent="0.2"/>
    <row r="46" spans="9:9" s="350" customFormat="1" ht="13.35" customHeight="1" x14ac:dyDescent="0.2"/>
    <row r="48" spans="9:9" s="350" customFormat="1" ht="13.35" customHeight="1" x14ac:dyDescent="0.2"/>
    <row r="68" s="350" customFormat="1" ht="13.35" customHeight="1" x14ac:dyDescent="0.2"/>
    <row r="69" s="350" customFormat="1" ht="13.35" customHeight="1" x14ac:dyDescent="0.2"/>
    <row r="70" s="350" customFormat="1" ht="13.35" customHeight="1" x14ac:dyDescent="0.2"/>
    <row r="71" s="350" customFormat="1" ht="13.35" customHeight="1" x14ac:dyDescent="0.2"/>
    <row r="72" s="350" customFormat="1" ht="13.35" customHeight="1" x14ac:dyDescent="0.2"/>
    <row r="73" s="350" customFormat="1" ht="13.35" customHeight="1" x14ac:dyDescent="0.2"/>
    <row r="74" s="350" customFormat="1" ht="13.35" customHeight="1" x14ac:dyDescent="0.2"/>
    <row r="75" s="350" customFormat="1" ht="13.35" customHeight="1" x14ac:dyDescent="0.2"/>
    <row r="76" s="350" customFormat="1" ht="13.35" customHeight="1" x14ac:dyDescent="0.2"/>
    <row r="77" s="350" customFormat="1" ht="13.35" customHeight="1" x14ac:dyDescent="0.2"/>
    <row r="78" s="350" customFormat="1" ht="13.35" customHeight="1" x14ac:dyDescent="0.2"/>
    <row r="79" s="350" customFormat="1" ht="13.35" customHeight="1" x14ac:dyDescent="0.2"/>
    <row r="80" s="350" customFormat="1" ht="13.35" customHeight="1" x14ac:dyDescent="0.2"/>
    <row r="81" s="350" customFormat="1" ht="13.35" customHeight="1" x14ac:dyDescent="0.2"/>
    <row r="82" s="350" customFormat="1" ht="13.35" customHeight="1" x14ac:dyDescent="0.2"/>
    <row r="83" s="350" customFormat="1" ht="13.35" customHeight="1" x14ac:dyDescent="0.2"/>
    <row r="84" s="350" customFormat="1" ht="13.35" customHeight="1" x14ac:dyDescent="0.2"/>
    <row r="85" s="350" customFormat="1" ht="13.35" customHeight="1" x14ac:dyDescent="0.2"/>
    <row r="86" s="350" customFormat="1" ht="13.35" customHeight="1" x14ac:dyDescent="0.2"/>
    <row r="87" s="350" customFormat="1" ht="13.35" customHeight="1" x14ac:dyDescent="0.2"/>
  </sheetData>
  <mergeCells count="1">
    <mergeCell ref="B1:K1"/>
  </mergeCells>
  <hyperlinks>
    <hyperlink ref="I34" location="CONTENTS!A1" display="BACK TO CONTENTS" xr:uid="{00000000-0004-0000-60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2">
    <tabColor theme="7" tint="0.79998168889431442"/>
    <pageSetUpPr fitToPage="1"/>
  </sheetPr>
  <dimension ref="A1:L55"/>
  <sheetViews>
    <sheetView showGridLines="0" topLeftCell="A12" zoomScaleNormal="100" zoomScaleSheetLayoutView="90" workbookViewId="0"/>
  </sheetViews>
  <sheetFormatPr defaultColWidth="9.140625" defaultRowHeight="11.25" x14ac:dyDescent="0.2"/>
  <cols>
    <col min="1" max="1" width="3.7109375" style="390" customWidth="1"/>
    <col min="2" max="2" width="0.85546875" style="341" customWidth="1"/>
    <col min="3" max="3" width="25" style="341" bestFit="1" customWidth="1"/>
    <col min="4" max="4" width="5.42578125" style="341" bestFit="1" customWidth="1"/>
    <col min="5" max="8" width="9.28515625" style="341" customWidth="1"/>
    <col min="9" max="9" width="9.28515625" style="342" customWidth="1"/>
    <col min="10" max="12" width="9.28515625" style="347" customWidth="1"/>
    <col min="13" max="16384" width="9.140625" style="347"/>
  </cols>
  <sheetData>
    <row r="1" spans="1:12" ht="15" customHeight="1" x14ac:dyDescent="0.2">
      <c r="B1" s="357" t="s">
        <v>1114</v>
      </c>
      <c r="C1" s="391"/>
      <c r="D1" s="391"/>
      <c r="E1" s="391"/>
      <c r="F1" s="391"/>
      <c r="G1" s="391"/>
      <c r="H1" s="391"/>
    </row>
    <row r="2" spans="1:12" s="346" customFormat="1" ht="13.35" customHeight="1" x14ac:dyDescent="0.2">
      <c r="A2" s="392"/>
      <c r="B2" s="393"/>
      <c r="C2" s="1421" t="s">
        <v>156</v>
      </c>
      <c r="D2" s="1422"/>
      <c r="E2" s="1423">
        <v>2021</v>
      </c>
      <c r="F2" s="1424"/>
      <c r="G2" s="1424"/>
      <c r="H2" s="1425"/>
      <c r="I2" s="1423">
        <v>2022</v>
      </c>
      <c r="J2" s="1424"/>
      <c r="K2" s="1424"/>
      <c r="L2" s="1425"/>
    </row>
    <row r="3" spans="1:12" ht="12.6" customHeight="1" x14ac:dyDescent="0.15">
      <c r="A3" s="394"/>
      <c r="B3" s="1253"/>
      <c r="C3" s="1426" t="s">
        <v>329</v>
      </c>
      <c r="D3" s="1427"/>
      <c r="E3" s="1405" t="s">
        <v>313</v>
      </c>
      <c r="F3" s="1408" t="s">
        <v>330</v>
      </c>
      <c r="G3" s="1408" t="s">
        <v>326</v>
      </c>
      <c r="H3" s="1411" t="s">
        <v>327</v>
      </c>
      <c r="I3" s="1405" t="s">
        <v>313</v>
      </c>
      <c r="J3" s="1408" t="s">
        <v>330</v>
      </c>
      <c r="K3" s="1408" t="s">
        <v>326</v>
      </c>
      <c r="L3" s="1411" t="s">
        <v>327</v>
      </c>
    </row>
    <row r="4" spans="1:12" ht="12.6" customHeight="1" x14ac:dyDescent="0.15">
      <c r="A4" s="394"/>
      <c r="B4" s="396"/>
      <c r="C4" s="1428"/>
      <c r="D4" s="1429"/>
      <c r="E4" s="1432"/>
      <c r="F4" s="1417"/>
      <c r="G4" s="1417"/>
      <c r="H4" s="1419"/>
      <c r="I4" s="1432"/>
      <c r="J4" s="1417"/>
      <c r="K4" s="1417"/>
      <c r="L4" s="1419"/>
    </row>
    <row r="5" spans="1:12" ht="12.6" customHeight="1" x14ac:dyDescent="0.15">
      <c r="A5" s="394"/>
      <c r="B5" s="396"/>
      <c r="C5" s="1428"/>
      <c r="D5" s="1429"/>
      <c r="E5" s="1432"/>
      <c r="F5" s="1417"/>
      <c r="G5" s="1417"/>
      <c r="H5" s="1419"/>
      <c r="I5" s="1432"/>
      <c r="J5" s="1417"/>
      <c r="K5" s="1417"/>
      <c r="L5" s="1419"/>
    </row>
    <row r="6" spans="1:12" ht="12.6" customHeight="1" x14ac:dyDescent="0.15">
      <c r="A6" s="394"/>
      <c r="B6" s="397"/>
      <c r="C6" s="1430"/>
      <c r="D6" s="1431"/>
      <c r="E6" s="1433"/>
      <c r="F6" s="1418"/>
      <c r="G6" s="1418"/>
      <c r="H6" s="1420"/>
      <c r="I6" s="1433"/>
      <c r="J6" s="1418"/>
      <c r="K6" s="1418"/>
      <c r="L6" s="1420"/>
    </row>
    <row r="7" spans="1:12" s="350" customFormat="1" ht="13.35" customHeight="1" x14ac:dyDescent="0.2">
      <c r="A7" s="398"/>
      <c r="B7" s="1264"/>
      <c r="C7" s="1254" t="s">
        <v>425</v>
      </c>
      <c r="D7" s="1255" t="s">
        <v>629</v>
      </c>
      <c r="E7" s="1251">
        <v>10109</v>
      </c>
      <c r="F7" s="1251">
        <v>3692</v>
      </c>
      <c r="G7" s="1251">
        <v>777</v>
      </c>
      <c r="H7" s="1265">
        <f t="shared" ref="H7:H28" si="0">+F7*1000000/E7</f>
        <v>365219.11168265902</v>
      </c>
      <c r="I7" s="1251">
        <v>10303</v>
      </c>
      <c r="J7" s="1251">
        <v>4021</v>
      </c>
      <c r="K7" s="1251">
        <v>864</v>
      </c>
      <c r="L7" s="1256">
        <f t="shared" ref="L7:L29" si="1">+J7*1000000/I7</f>
        <v>390274.67727846256</v>
      </c>
    </row>
    <row r="8" spans="1:12" s="350" customFormat="1" ht="13.35" customHeight="1" x14ac:dyDescent="0.2">
      <c r="A8" s="398"/>
      <c r="B8" s="348"/>
      <c r="C8" s="349" t="s">
        <v>426</v>
      </c>
      <c r="D8" s="351" t="s">
        <v>630</v>
      </c>
      <c r="E8" s="367">
        <v>4551</v>
      </c>
      <c r="F8" s="367">
        <v>1127</v>
      </c>
      <c r="G8" s="367">
        <v>199</v>
      </c>
      <c r="H8" s="804">
        <f t="shared" si="0"/>
        <v>247637.88178422325</v>
      </c>
      <c r="I8" s="367">
        <v>4446</v>
      </c>
      <c r="J8" s="367">
        <v>1170</v>
      </c>
      <c r="K8" s="367">
        <v>203</v>
      </c>
      <c r="L8" s="804">
        <f t="shared" si="1"/>
        <v>263157.89473684208</v>
      </c>
    </row>
    <row r="9" spans="1:12" s="350" customFormat="1" ht="13.35" customHeight="1" x14ac:dyDescent="0.2">
      <c r="A9" s="398"/>
      <c r="B9" s="348"/>
      <c r="C9" s="349" t="s">
        <v>427</v>
      </c>
      <c r="D9" s="351" t="s">
        <v>631</v>
      </c>
      <c r="E9" s="367">
        <v>4911</v>
      </c>
      <c r="F9" s="367">
        <v>1303</v>
      </c>
      <c r="G9" s="367">
        <v>221</v>
      </c>
      <c r="H9" s="804">
        <f t="shared" si="0"/>
        <v>265322.74485848099</v>
      </c>
      <c r="I9" s="367">
        <v>5214</v>
      </c>
      <c r="J9" s="367">
        <v>1435</v>
      </c>
      <c r="K9" s="367">
        <v>241</v>
      </c>
      <c r="L9" s="804">
        <f t="shared" si="1"/>
        <v>275220.56003068661</v>
      </c>
    </row>
    <row r="10" spans="1:12" s="350" customFormat="1" ht="13.35" customHeight="1" x14ac:dyDescent="0.2">
      <c r="A10" s="398"/>
      <c r="B10" s="348"/>
      <c r="C10" s="349" t="s">
        <v>428</v>
      </c>
      <c r="D10" s="351" t="s">
        <v>632</v>
      </c>
      <c r="E10" s="367">
        <v>11294</v>
      </c>
      <c r="F10" s="367">
        <v>2779</v>
      </c>
      <c r="G10" s="367">
        <v>506</v>
      </c>
      <c r="H10" s="804">
        <f t="shared" si="0"/>
        <v>246059.85479015406</v>
      </c>
      <c r="I10" s="367">
        <v>11336</v>
      </c>
      <c r="J10" s="367">
        <v>2919</v>
      </c>
      <c r="K10" s="367">
        <v>537</v>
      </c>
      <c r="L10" s="804">
        <f t="shared" si="1"/>
        <v>257498.23570924488</v>
      </c>
    </row>
    <row r="11" spans="1:12" s="350" customFormat="1" ht="13.35" customHeight="1" x14ac:dyDescent="0.2">
      <c r="A11" s="398"/>
      <c r="B11" s="348"/>
      <c r="C11" s="349" t="s">
        <v>429</v>
      </c>
      <c r="D11" s="351" t="s">
        <v>633</v>
      </c>
      <c r="E11" s="367">
        <v>5295</v>
      </c>
      <c r="F11" s="367">
        <v>1234</v>
      </c>
      <c r="G11" s="367">
        <v>213</v>
      </c>
      <c r="H11" s="804">
        <f t="shared" si="0"/>
        <v>233050.04721435317</v>
      </c>
      <c r="I11" s="367">
        <v>5457</v>
      </c>
      <c r="J11" s="367">
        <v>1293</v>
      </c>
      <c r="K11" s="367">
        <v>224</v>
      </c>
      <c r="L11" s="804">
        <f t="shared" si="1"/>
        <v>236943.37548103352</v>
      </c>
    </row>
    <row r="12" spans="1:12" s="350" customFormat="1" ht="13.35" customHeight="1" x14ac:dyDescent="0.2">
      <c r="A12" s="398"/>
      <c r="B12" s="348"/>
      <c r="C12" s="349" t="s">
        <v>430</v>
      </c>
      <c r="D12" s="351" t="s">
        <v>634</v>
      </c>
      <c r="E12" s="367">
        <v>11203</v>
      </c>
      <c r="F12" s="367">
        <v>3204</v>
      </c>
      <c r="G12" s="367">
        <v>557</v>
      </c>
      <c r="H12" s="804">
        <f t="shared" si="0"/>
        <v>285994.82281531731</v>
      </c>
      <c r="I12" s="367">
        <v>11877</v>
      </c>
      <c r="J12" s="367">
        <v>3404</v>
      </c>
      <c r="K12" s="367">
        <v>586</v>
      </c>
      <c r="L12" s="804">
        <f t="shared" si="1"/>
        <v>286604.36137071654</v>
      </c>
    </row>
    <row r="13" spans="1:12" s="350" customFormat="1" ht="13.35" customHeight="1" x14ac:dyDescent="0.2">
      <c r="A13" s="398"/>
      <c r="B13" s="348"/>
      <c r="C13" s="349" t="s">
        <v>431</v>
      </c>
      <c r="D13" s="351" t="s">
        <v>635</v>
      </c>
      <c r="E13" s="367">
        <v>4724</v>
      </c>
      <c r="F13" s="367">
        <v>1336</v>
      </c>
      <c r="G13" s="367">
        <v>237</v>
      </c>
      <c r="H13" s="804">
        <f t="shared" si="0"/>
        <v>282811.17696867062</v>
      </c>
      <c r="I13" s="367">
        <v>4920</v>
      </c>
      <c r="J13" s="367">
        <v>1443</v>
      </c>
      <c r="K13" s="367">
        <v>255</v>
      </c>
      <c r="L13" s="804">
        <f t="shared" si="1"/>
        <v>293292.68292682926</v>
      </c>
    </row>
    <row r="14" spans="1:12" s="350" customFormat="1" ht="13.35" customHeight="1" x14ac:dyDescent="0.2">
      <c r="A14" s="398"/>
      <c r="B14" s="348"/>
      <c r="C14" s="349" t="s">
        <v>804</v>
      </c>
      <c r="D14" s="351" t="s">
        <v>805</v>
      </c>
      <c r="E14" s="367">
        <v>19782</v>
      </c>
      <c r="F14" s="367">
        <v>5930</v>
      </c>
      <c r="G14" s="367">
        <v>1148</v>
      </c>
      <c r="H14" s="804">
        <f t="shared" si="0"/>
        <v>299767.4653725609</v>
      </c>
      <c r="I14" s="367">
        <v>21185</v>
      </c>
      <c r="J14" s="367">
        <v>6299</v>
      </c>
      <c r="K14" s="367">
        <v>1237</v>
      </c>
      <c r="L14" s="804">
        <f t="shared" si="1"/>
        <v>297333.01864526788</v>
      </c>
    </row>
    <row r="15" spans="1:12" s="350" customFormat="1" ht="13.35" customHeight="1" x14ac:dyDescent="0.2">
      <c r="A15" s="398"/>
      <c r="B15" s="348"/>
      <c r="C15" s="349" t="s">
        <v>432</v>
      </c>
      <c r="D15" s="351" t="s">
        <v>636</v>
      </c>
      <c r="E15" s="367">
        <v>19465</v>
      </c>
      <c r="F15" s="367">
        <v>5705</v>
      </c>
      <c r="G15" s="367">
        <v>1087</v>
      </c>
      <c r="H15" s="804">
        <f t="shared" si="0"/>
        <v>293090.16182892374</v>
      </c>
      <c r="I15" s="367">
        <v>21077</v>
      </c>
      <c r="J15" s="367">
        <v>6053</v>
      </c>
      <c r="K15" s="367">
        <v>1122</v>
      </c>
      <c r="L15" s="804">
        <f t="shared" si="1"/>
        <v>287185.08326611947</v>
      </c>
    </row>
    <row r="16" spans="1:12" s="350" customFormat="1" ht="13.35" customHeight="1" x14ac:dyDescent="0.2">
      <c r="A16" s="398"/>
      <c r="B16" s="348"/>
      <c r="C16" s="349" t="s">
        <v>433</v>
      </c>
      <c r="D16" s="351" t="s">
        <v>637</v>
      </c>
      <c r="E16" s="367">
        <v>14225</v>
      </c>
      <c r="F16" s="367">
        <v>4046</v>
      </c>
      <c r="G16" s="367">
        <v>715</v>
      </c>
      <c r="H16" s="804">
        <f t="shared" si="0"/>
        <v>284428.82249560632</v>
      </c>
      <c r="I16" s="367">
        <v>13924</v>
      </c>
      <c r="J16" s="367">
        <v>4175</v>
      </c>
      <c r="K16" s="367">
        <v>727</v>
      </c>
      <c r="L16" s="804">
        <f t="shared" si="1"/>
        <v>299841.99942545244</v>
      </c>
    </row>
    <row r="17" spans="1:12" s="350" customFormat="1" ht="13.35" customHeight="1" x14ac:dyDescent="0.2">
      <c r="A17" s="398"/>
      <c r="B17" s="348"/>
      <c r="C17" s="349" t="s">
        <v>434</v>
      </c>
      <c r="D17" s="351" t="s">
        <v>638</v>
      </c>
      <c r="E17" s="367">
        <v>13790</v>
      </c>
      <c r="F17" s="367">
        <v>4122</v>
      </c>
      <c r="G17" s="367">
        <v>853</v>
      </c>
      <c r="H17" s="804">
        <f t="shared" si="0"/>
        <v>298912.25525743293</v>
      </c>
      <c r="I17" s="367">
        <v>13199</v>
      </c>
      <c r="J17" s="367">
        <v>4243</v>
      </c>
      <c r="K17" s="367">
        <v>890</v>
      </c>
      <c r="L17" s="804">
        <f t="shared" si="1"/>
        <v>321463.74725357984</v>
      </c>
    </row>
    <row r="18" spans="1:12" s="350" customFormat="1" ht="13.35" customHeight="1" x14ac:dyDescent="0.2">
      <c r="A18" s="398"/>
      <c r="B18" s="348"/>
      <c r="C18" s="349" t="s">
        <v>435</v>
      </c>
      <c r="D18" s="351" t="s">
        <v>639</v>
      </c>
      <c r="E18" s="367">
        <v>22036</v>
      </c>
      <c r="F18" s="367">
        <v>6417</v>
      </c>
      <c r="G18" s="367">
        <v>1166</v>
      </c>
      <c r="H18" s="804">
        <f t="shared" si="0"/>
        <v>291205.30041749863</v>
      </c>
      <c r="I18" s="367">
        <v>22596</v>
      </c>
      <c r="J18" s="367">
        <v>6740</v>
      </c>
      <c r="K18" s="367">
        <v>1215</v>
      </c>
      <c r="L18" s="804">
        <f t="shared" si="1"/>
        <v>298282.8819260046</v>
      </c>
    </row>
    <row r="19" spans="1:12" s="350" customFormat="1" ht="13.35" customHeight="1" x14ac:dyDescent="0.2">
      <c r="A19" s="398"/>
      <c r="B19" s="348"/>
      <c r="C19" s="349" t="s">
        <v>436</v>
      </c>
      <c r="D19" s="351" t="s">
        <v>640</v>
      </c>
      <c r="E19" s="367">
        <v>7625</v>
      </c>
      <c r="F19" s="367">
        <v>2100</v>
      </c>
      <c r="G19" s="367">
        <v>371</v>
      </c>
      <c r="H19" s="804">
        <f t="shared" si="0"/>
        <v>275409.83606557379</v>
      </c>
      <c r="I19" s="367">
        <v>7837</v>
      </c>
      <c r="J19" s="367">
        <v>1318</v>
      </c>
      <c r="K19" s="367">
        <v>384</v>
      </c>
      <c r="L19" s="804">
        <f t="shared" si="1"/>
        <v>168176.59818808216</v>
      </c>
    </row>
    <row r="20" spans="1:12" s="350" customFormat="1" ht="13.35" customHeight="1" x14ac:dyDescent="0.2">
      <c r="A20" s="398"/>
      <c r="B20" s="348"/>
      <c r="C20" s="349" t="s">
        <v>806</v>
      </c>
      <c r="D20" s="351" t="s">
        <v>807</v>
      </c>
      <c r="E20" s="367">
        <v>10624</v>
      </c>
      <c r="F20" s="367">
        <v>2928</v>
      </c>
      <c r="G20" s="367">
        <v>497</v>
      </c>
      <c r="H20" s="804">
        <f t="shared" si="0"/>
        <v>275602.40963855421</v>
      </c>
      <c r="I20" s="367">
        <v>11213</v>
      </c>
      <c r="J20" s="367">
        <v>3134</v>
      </c>
      <c r="K20" s="367">
        <v>529</v>
      </c>
      <c r="L20" s="804">
        <f t="shared" si="1"/>
        <v>279497.01239632571</v>
      </c>
    </row>
    <row r="21" spans="1:12" s="350" customFormat="1" ht="13.35" customHeight="1" x14ac:dyDescent="0.2">
      <c r="A21" s="398"/>
      <c r="B21" s="348"/>
      <c r="C21" s="349" t="s">
        <v>437</v>
      </c>
      <c r="D21" s="351" t="s">
        <v>641</v>
      </c>
      <c r="E21" s="367">
        <v>3919</v>
      </c>
      <c r="F21" s="367">
        <v>1087</v>
      </c>
      <c r="G21" s="367">
        <v>212</v>
      </c>
      <c r="H21" s="804">
        <f t="shared" si="0"/>
        <v>277366.6751722378</v>
      </c>
      <c r="I21" s="367">
        <v>3989</v>
      </c>
      <c r="J21" s="367">
        <v>1150</v>
      </c>
      <c r="K21" s="367">
        <v>224</v>
      </c>
      <c r="L21" s="804">
        <f t="shared" si="1"/>
        <v>288292.80521433946</v>
      </c>
    </row>
    <row r="22" spans="1:12" s="350" customFormat="1" ht="13.35" customHeight="1" x14ac:dyDescent="0.2">
      <c r="A22" s="398"/>
      <c r="B22" s="348"/>
      <c r="C22" s="349" t="s">
        <v>808</v>
      </c>
      <c r="D22" s="351" t="s">
        <v>809</v>
      </c>
      <c r="E22" s="367">
        <v>6097</v>
      </c>
      <c r="F22" s="367">
        <v>1336</v>
      </c>
      <c r="G22" s="367">
        <v>253</v>
      </c>
      <c r="H22" s="804">
        <f t="shared" si="0"/>
        <v>219124.15942266688</v>
      </c>
      <c r="I22" s="367">
        <v>6121</v>
      </c>
      <c r="J22" s="367">
        <v>1419</v>
      </c>
      <c r="K22" s="367">
        <v>263</v>
      </c>
      <c r="L22" s="804">
        <f t="shared" si="1"/>
        <v>231824.86521810162</v>
      </c>
    </row>
    <row r="23" spans="1:12" s="350" customFormat="1" ht="13.35" customHeight="1" x14ac:dyDescent="0.2">
      <c r="A23" s="398"/>
      <c r="B23" s="348"/>
      <c r="C23" s="349" t="s">
        <v>438</v>
      </c>
      <c r="D23" s="351" t="s">
        <v>642</v>
      </c>
      <c r="E23" s="367">
        <v>16930</v>
      </c>
      <c r="F23" s="367">
        <v>5269</v>
      </c>
      <c r="G23" s="367">
        <v>1025</v>
      </c>
      <c r="H23" s="804">
        <f t="shared" si="0"/>
        <v>311222.68163024215</v>
      </c>
      <c r="I23" s="367">
        <v>17371</v>
      </c>
      <c r="J23" s="367">
        <v>5523</v>
      </c>
      <c r="K23" s="367">
        <v>1071</v>
      </c>
      <c r="L23" s="804">
        <f t="shared" si="1"/>
        <v>317943.69926889642</v>
      </c>
    </row>
    <row r="24" spans="1:12" s="350" customFormat="1" ht="13.35" customHeight="1" x14ac:dyDescent="0.2">
      <c r="A24" s="398"/>
      <c r="B24" s="348"/>
      <c r="C24" s="349" t="s">
        <v>439</v>
      </c>
      <c r="D24" s="351" t="s">
        <v>643</v>
      </c>
      <c r="E24" s="367">
        <v>2199</v>
      </c>
      <c r="F24" s="367">
        <v>632</v>
      </c>
      <c r="G24" s="367">
        <v>116</v>
      </c>
      <c r="H24" s="804">
        <f t="shared" si="0"/>
        <v>287403.36516598455</v>
      </c>
      <c r="I24" s="367">
        <v>2274</v>
      </c>
      <c r="J24" s="367">
        <v>676</v>
      </c>
      <c r="K24" s="367">
        <v>122</v>
      </c>
      <c r="L24" s="804">
        <f t="shared" si="1"/>
        <v>297273.52682497801</v>
      </c>
    </row>
    <row r="25" spans="1:12" s="350" customFormat="1" ht="13.35" customHeight="1" x14ac:dyDescent="0.2">
      <c r="A25" s="398"/>
      <c r="B25" s="348"/>
      <c r="C25" s="349" t="s">
        <v>440</v>
      </c>
      <c r="D25" s="351" t="s">
        <v>644</v>
      </c>
      <c r="E25" s="367">
        <v>4418</v>
      </c>
      <c r="F25" s="367">
        <v>1393</v>
      </c>
      <c r="G25" s="367">
        <v>291</v>
      </c>
      <c r="H25" s="804">
        <f t="shared" si="0"/>
        <v>315301.04119511088</v>
      </c>
      <c r="I25" s="367">
        <v>4667</v>
      </c>
      <c r="J25" s="367">
        <v>1515</v>
      </c>
      <c r="K25" s="367">
        <v>322</v>
      </c>
      <c r="L25" s="804">
        <f t="shared" si="1"/>
        <v>324619.67002356972</v>
      </c>
    </row>
    <row r="26" spans="1:12" s="350" customFormat="1" ht="13.35" customHeight="1" x14ac:dyDescent="0.2">
      <c r="A26" s="398"/>
      <c r="B26" s="348"/>
      <c r="C26" s="349" t="s">
        <v>441</v>
      </c>
      <c r="D26" s="351" t="s">
        <v>645</v>
      </c>
      <c r="E26" s="367">
        <v>67141</v>
      </c>
      <c r="F26" s="367">
        <v>21825</v>
      </c>
      <c r="G26" s="367">
        <v>4378</v>
      </c>
      <c r="H26" s="804">
        <f t="shared" si="0"/>
        <v>325062.18257100729</v>
      </c>
      <c r="I26" s="367">
        <v>69484</v>
      </c>
      <c r="J26" s="367">
        <v>23125</v>
      </c>
      <c r="K26" s="367">
        <v>4561</v>
      </c>
      <c r="L26" s="804">
        <f t="shared" si="1"/>
        <v>332810.43117840076</v>
      </c>
    </row>
    <row r="27" spans="1:12" s="350" customFormat="1" ht="13.35" customHeight="1" x14ac:dyDescent="0.2">
      <c r="A27" s="398"/>
      <c r="B27" s="348"/>
      <c r="C27" s="349" t="s">
        <v>442</v>
      </c>
      <c r="D27" s="351" t="s">
        <v>646</v>
      </c>
      <c r="E27" s="367">
        <v>8304</v>
      </c>
      <c r="F27" s="367">
        <v>2920</v>
      </c>
      <c r="G27" s="367">
        <v>689</v>
      </c>
      <c r="H27" s="804">
        <f t="shared" si="0"/>
        <v>351637.7649325626</v>
      </c>
      <c r="I27" s="367">
        <v>7949</v>
      </c>
      <c r="J27" s="367">
        <v>3114</v>
      </c>
      <c r="K27" s="367">
        <v>760</v>
      </c>
      <c r="L27" s="804">
        <f t="shared" si="1"/>
        <v>391747.38960875582</v>
      </c>
    </row>
    <row r="28" spans="1:12" s="350" customFormat="1" ht="13.35" customHeight="1" x14ac:dyDescent="0.2">
      <c r="A28" s="398"/>
      <c r="B28" s="348"/>
      <c r="C28" s="349" t="s">
        <v>443</v>
      </c>
      <c r="D28" s="351" t="s">
        <v>647</v>
      </c>
      <c r="E28" s="802">
        <v>29759</v>
      </c>
      <c r="F28" s="802">
        <v>8770</v>
      </c>
      <c r="G28" s="802">
        <v>1532</v>
      </c>
      <c r="H28" s="802">
        <f t="shared" si="0"/>
        <v>294700.76279444876</v>
      </c>
      <c r="I28" s="803">
        <v>30749</v>
      </c>
      <c r="J28" s="802">
        <v>9222</v>
      </c>
      <c r="K28" s="802">
        <v>1607</v>
      </c>
      <c r="L28" s="804">
        <f t="shared" si="1"/>
        <v>299912.19226641516</v>
      </c>
    </row>
    <row r="29" spans="1:12" s="350" customFormat="1" ht="13.35" customHeight="1" x14ac:dyDescent="0.2">
      <c r="A29" s="398"/>
      <c r="B29" s="403"/>
      <c r="C29" s="356" t="s">
        <v>8</v>
      </c>
      <c r="D29" s="404"/>
      <c r="E29" s="799">
        <f>SUM(E7:E28)</f>
        <v>298401</v>
      </c>
      <c r="F29" s="799">
        <f>SUM(F7:F28)</f>
        <v>89155</v>
      </c>
      <c r="G29" s="799">
        <f>SUM(G7:G28)</f>
        <v>17043</v>
      </c>
      <c r="H29" s="1017">
        <f>+F29*1000000/E29</f>
        <v>298775.80839206302</v>
      </c>
      <c r="I29" s="799">
        <f>SUM(I7:I28)</f>
        <v>307188</v>
      </c>
      <c r="J29" s="799">
        <f>SUM(J7:J28)</f>
        <v>93391</v>
      </c>
      <c r="K29" s="799">
        <f>SUM(K7:K28)</f>
        <v>17944</v>
      </c>
      <c r="L29" s="800">
        <f t="shared" si="1"/>
        <v>304019.03720197402</v>
      </c>
    </row>
    <row r="30" spans="1:12" ht="12.75" x14ac:dyDescent="0.15">
      <c r="B30" s="1266"/>
      <c r="C30" s="1257" t="s">
        <v>82</v>
      </c>
      <c r="D30" s="1258"/>
      <c r="E30" s="408"/>
      <c r="F30" s="408"/>
      <c r="G30" s="408"/>
      <c r="H30" s="408"/>
      <c r="I30" s="409"/>
      <c r="J30" s="408"/>
      <c r="K30" s="408"/>
      <c r="L30" s="1263"/>
    </row>
    <row r="31" spans="1:12" s="350" customFormat="1" ht="13.35" customHeight="1" x14ac:dyDescent="0.2">
      <c r="A31" s="398"/>
      <c r="B31" s="348"/>
      <c r="C31" s="1254" t="s">
        <v>425</v>
      </c>
      <c r="D31" s="1255" t="s">
        <v>629</v>
      </c>
      <c r="E31" s="408">
        <f t="shared" ref="E31:G46" si="2">+E7/E$29</f>
        <v>3.3877232314905109E-2</v>
      </c>
      <c r="F31" s="408">
        <f t="shared" si="2"/>
        <v>4.1411025741685828E-2</v>
      </c>
      <c r="G31" s="408">
        <f t="shared" si="2"/>
        <v>4.5590565041365959E-2</v>
      </c>
      <c r="H31" s="408"/>
      <c r="I31" s="409">
        <f t="shared" ref="I31:K46" si="3">+I7/I$29</f>
        <v>3.3539721603708481E-2</v>
      </c>
      <c r="J31" s="408">
        <f t="shared" si="3"/>
        <v>4.3055540683791797E-2</v>
      </c>
      <c r="K31" s="408">
        <f t="shared" si="3"/>
        <v>4.8149799375835932E-2</v>
      </c>
      <c r="L31" s="400"/>
    </row>
    <row r="32" spans="1:12" ht="12.75" x14ac:dyDescent="0.15">
      <c r="B32" s="369"/>
      <c r="C32" s="349" t="s">
        <v>426</v>
      </c>
      <c r="D32" s="351" t="s">
        <v>630</v>
      </c>
      <c r="E32" s="408">
        <f t="shared" si="2"/>
        <v>1.525128937235465E-2</v>
      </c>
      <c r="F32" s="408">
        <f t="shared" si="2"/>
        <v>1.2640906286803881E-2</v>
      </c>
      <c r="G32" s="408">
        <f t="shared" si="2"/>
        <v>1.167634806078742E-2</v>
      </c>
      <c r="H32" s="408"/>
      <c r="I32" s="409">
        <f t="shared" si="3"/>
        <v>1.4473221610219149E-2</v>
      </c>
      <c r="J32" s="408">
        <f t="shared" si="3"/>
        <v>1.2527973787624075E-2</v>
      </c>
      <c r="K32" s="408">
        <f t="shared" si="3"/>
        <v>1.1312973695942934E-2</v>
      </c>
      <c r="L32" s="410"/>
    </row>
    <row r="33" spans="2:12" ht="12.75" x14ac:dyDescent="0.15">
      <c r="B33" s="369"/>
      <c r="C33" s="349" t="s">
        <v>427</v>
      </c>
      <c r="D33" s="351" t="s">
        <v>631</v>
      </c>
      <c r="E33" s="408">
        <f t="shared" si="2"/>
        <v>1.6457719645711643E-2</v>
      </c>
      <c r="F33" s="408">
        <f t="shared" si="2"/>
        <v>1.4614996354663227E-2</v>
      </c>
      <c r="G33" s="408">
        <f t="shared" si="2"/>
        <v>1.2967200610221205E-2</v>
      </c>
      <c r="H33" s="408"/>
      <c r="I33" s="409">
        <f t="shared" si="3"/>
        <v>1.6973319270283997E-2</v>
      </c>
      <c r="J33" s="408">
        <f t="shared" si="3"/>
        <v>1.5365506312171408E-2</v>
      </c>
      <c r="K33" s="408">
        <f t="shared" si="3"/>
        <v>1.343067320552831E-2</v>
      </c>
      <c r="L33" s="410"/>
    </row>
    <row r="34" spans="2:12" ht="12.75" x14ac:dyDescent="0.15">
      <c r="B34" s="369"/>
      <c r="C34" s="349" t="s">
        <v>428</v>
      </c>
      <c r="D34" s="351" t="s">
        <v>632</v>
      </c>
      <c r="E34" s="408">
        <f t="shared" si="2"/>
        <v>3.7848398631371877E-2</v>
      </c>
      <c r="F34" s="408">
        <f t="shared" si="2"/>
        <v>3.1170433514665471E-2</v>
      </c>
      <c r="G34" s="408">
        <f t="shared" si="2"/>
        <v>2.9689608636977057E-2</v>
      </c>
      <c r="H34" s="408"/>
      <c r="I34" s="409">
        <f t="shared" si="3"/>
        <v>3.6902483169915491E-2</v>
      </c>
      <c r="J34" s="408">
        <f t="shared" si="3"/>
        <v>3.1255688449636478E-2</v>
      </c>
      <c r="K34" s="408">
        <f t="shared" si="3"/>
        <v>2.9926437806509141E-2</v>
      </c>
      <c r="L34" s="410"/>
    </row>
    <row r="35" spans="2:12" ht="12.75" x14ac:dyDescent="0.15">
      <c r="B35" s="369"/>
      <c r="C35" s="349" t="s">
        <v>429</v>
      </c>
      <c r="D35" s="351" t="s">
        <v>633</v>
      </c>
      <c r="E35" s="408">
        <f t="shared" si="2"/>
        <v>1.7744578603959102E-2</v>
      </c>
      <c r="F35" s="408">
        <f t="shared" si="2"/>
        <v>1.3841063316695643E-2</v>
      </c>
      <c r="G35" s="408">
        <f t="shared" si="2"/>
        <v>1.2497799683154374E-2</v>
      </c>
      <c r="H35" s="408"/>
      <c r="I35" s="409">
        <f t="shared" si="3"/>
        <v>1.7764365795538889E-2</v>
      </c>
      <c r="J35" s="408">
        <f t="shared" si="3"/>
        <v>1.3845017185810196E-2</v>
      </c>
      <c r="K35" s="408">
        <f t="shared" si="3"/>
        <v>1.2483281319661168E-2</v>
      </c>
      <c r="L35" s="410"/>
    </row>
    <row r="36" spans="2:12" ht="12.75" x14ac:dyDescent="0.15">
      <c r="B36" s="369"/>
      <c r="C36" s="349" t="s">
        <v>430</v>
      </c>
      <c r="D36" s="351" t="s">
        <v>634</v>
      </c>
      <c r="E36" s="408">
        <f t="shared" si="2"/>
        <v>3.7543439867828862E-2</v>
      </c>
      <c r="F36" s="408">
        <f t="shared" si="2"/>
        <v>3.5937412371712184E-2</v>
      </c>
      <c r="G36" s="408">
        <f t="shared" si="2"/>
        <v>3.2682039547028106E-2</v>
      </c>
      <c r="H36" s="408"/>
      <c r="I36" s="409">
        <f t="shared" si="3"/>
        <v>3.8663619672643465E-2</v>
      </c>
      <c r="J36" s="408">
        <f t="shared" si="3"/>
        <v>3.644890835305329E-2</v>
      </c>
      <c r="K36" s="408">
        <f t="shared" si="3"/>
        <v>3.265715559518502E-2</v>
      </c>
      <c r="L36" s="410"/>
    </row>
    <row r="37" spans="2:12" ht="12.75" x14ac:dyDescent="0.15">
      <c r="B37" s="369"/>
      <c r="C37" s="349" t="s">
        <v>431</v>
      </c>
      <c r="D37" s="351" t="s">
        <v>635</v>
      </c>
      <c r="E37" s="408">
        <f t="shared" si="2"/>
        <v>1.5831046142606761E-2</v>
      </c>
      <c r="F37" s="408">
        <f t="shared" si="2"/>
        <v>1.4985138242386854E-2</v>
      </c>
      <c r="G37" s="408">
        <f t="shared" si="2"/>
        <v>1.3906002464354868E-2</v>
      </c>
      <c r="H37" s="408"/>
      <c r="I37" s="409">
        <f t="shared" si="3"/>
        <v>1.6016250634790421E-2</v>
      </c>
      <c r="J37" s="408">
        <f t="shared" si="3"/>
        <v>1.5451167671403025E-2</v>
      </c>
      <c r="K37" s="408">
        <f t="shared" si="3"/>
        <v>1.4210878288007133E-2</v>
      </c>
      <c r="L37" s="410"/>
    </row>
    <row r="38" spans="2:12" ht="12.75" x14ac:dyDescent="0.15">
      <c r="B38" s="369"/>
      <c r="C38" s="349" t="s">
        <v>804</v>
      </c>
      <c r="D38" s="351" t="s">
        <v>805</v>
      </c>
      <c r="E38" s="408">
        <f t="shared" si="2"/>
        <v>6.6293343520966747E-2</v>
      </c>
      <c r="F38" s="408">
        <f t="shared" si="2"/>
        <v>6.651337558185183E-2</v>
      </c>
      <c r="G38" s="408">
        <f t="shared" si="2"/>
        <v>6.7359033034090243E-2</v>
      </c>
      <c r="H38" s="408"/>
      <c r="I38" s="409">
        <f t="shared" si="3"/>
        <v>6.8964282458950213E-2</v>
      </c>
      <c r="J38" s="408">
        <f t="shared" si="3"/>
        <v>6.7447612724994915E-2</v>
      </c>
      <c r="K38" s="408">
        <f t="shared" si="3"/>
        <v>6.8936691930450295E-2</v>
      </c>
      <c r="L38" s="410"/>
    </row>
    <row r="39" spans="2:12" ht="12.75" x14ac:dyDescent="0.15">
      <c r="B39" s="369"/>
      <c r="C39" s="349" t="s">
        <v>432</v>
      </c>
      <c r="D39" s="351" t="s">
        <v>636</v>
      </c>
      <c r="E39" s="408">
        <f t="shared" si="2"/>
        <v>6.5231014641371848E-2</v>
      </c>
      <c r="F39" s="408">
        <f t="shared" si="2"/>
        <v>6.3989680892827097E-2</v>
      </c>
      <c r="G39" s="408">
        <f t="shared" si="2"/>
        <v>6.3779850965205651E-2</v>
      </c>
      <c r="H39" s="408"/>
      <c r="I39" s="409">
        <f t="shared" si="3"/>
        <v>6.8612706225503597E-2</v>
      </c>
      <c r="J39" s="408">
        <f t="shared" si="3"/>
        <v>6.4813525928622676E-2</v>
      </c>
      <c r="K39" s="408">
        <f t="shared" si="3"/>
        <v>6.2527864467231381E-2</v>
      </c>
      <c r="L39" s="410"/>
    </row>
    <row r="40" spans="2:12" ht="12.75" x14ac:dyDescent="0.15">
      <c r="B40" s="369"/>
      <c r="C40" s="349" t="s">
        <v>433</v>
      </c>
      <c r="D40" s="351" t="s">
        <v>637</v>
      </c>
      <c r="E40" s="408">
        <f t="shared" si="2"/>
        <v>4.7670751773620061E-2</v>
      </c>
      <c r="F40" s="408">
        <f t="shared" si="2"/>
        <v>4.5381638719084738E-2</v>
      </c>
      <c r="G40" s="408">
        <f t="shared" si="2"/>
        <v>4.1952707856598014E-2</v>
      </c>
      <c r="H40" s="408"/>
      <c r="I40" s="409">
        <f t="shared" si="3"/>
        <v>4.5327291430654844E-2</v>
      </c>
      <c r="J40" s="408">
        <f t="shared" si="3"/>
        <v>4.4704521849000436E-2</v>
      </c>
      <c r="K40" s="408">
        <f t="shared" si="3"/>
        <v>4.0514935354436024E-2</v>
      </c>
      <c r="L40" s="410"/>
    </row>
    <row r="41" spans="2:12" ht="12.75" x14ac:dyDescent="0.15">
      <c r="B41" s="369"/>
      <c r="C41" s="349" t="s">
        <v>434</v>
      </c>
      <c r="D41" s="351" t="s">
        <v>638</v>
      </c>
      <c r="E41" s="408">
        <f t="shared" si="2"/>
        <v>4.6212981859980365E-2</v>
      </c>
      <c r="F41" s="408">
        <f t="shared" si="2"/>
        <v>4.6234086702933094E-2</v>
      </c>
      <c r="G41" s="408">
        <f t="shared" si="2"/>
        <v>5.0049873848500848E-2</v>
      </c>
      <c r="H41" s="408"/>
      <c r="I41" s="409">
        <f t="shared" si="3"/>
        <v>4.2967173196869671E-2</v>
      </c>
      <c r="J41" s="408">
        <f t="shared" si="3"/>
        <v>4.5432643402469192E-2</v>
      </c>
      <c r="K41" s="408">
        <f t="shared" si="3"/>
        <v>4.9598751671868037E-2</v>
      </c>
      <c r="L41" s="410"/>
    </row>
    <row r="42" spans="2:12" ht="12.75" x14ac:dyDescent="0.15">
      <c r="B42" s="369"/>
      <c r="C42" s="349" t="s">
        <v>435</v>
      </c>
      <c r="D42" s="351" t="s">
        <v>639</v>
      </c>
      <c r="E42" s="408">
        <f t="shared" si="2"/>
        <v>7.3846937510263042E-2</v>
      </c>
      <c r="F42" s="408">
        <f t="shared" si="2"/>
        <v>7.197577253098536E-2</v>
      </c>
      <c r="G42" s="408">
        <f t="shared" si="2"/>
        <v>6.8415185119990618E-2</v>
      </c>
      <c r="H42" s="408"/>
      <c r="I42" s="409">
        <f t="shared" si="3"/>
        <v>7.3557560842220399E-2</v>
      </c>
      <c r="J42" s="408">
        <f t="shared" si="3"/>
        <v>7.2169695152637839E-2</v>
      </c>
      <c r="K42" s="408">
        <f t="shared" si="3"/>
        <v>6.7710655372269279E-2</v>
      </c>
      <c r="L42" s="410"/>
    </row>
    <row r="43" spans="2:12" ht="12.75" x14ac:dyDescent="0.15">
      <c r="B43" s="369"/>
      <c r="C43" s="349" t="s">
        <v>436</v>
      </c>
      <c r="D43" s="351" t="s">
        <v>640</v>
      </c>
      <c r="E43" s="408">
        <f t="shared" si="2"/>
        <v>2.555286342874186E-2</v>
      </c>
      <c r="F43" s="408">
        <f t="shared" si="2"/>
        <v>2.3554483764230832E-2</v>
      </c>
      <c r="G43" s="408">
        <f t="shared" si="2"/>
        <v>2.1768467992724284E-2</v>
      </c>
      <c r="H43" s="408"/>
      <c r="I43" s="409">
        <f t="shared" si="3"/>
        <v>2.5512064273344012E-2</v>
      </c>
      <c r="J43" s="408">
        <f t="shared" si="3"/>
        <v>1.4112708933409001E-2</v>
      </c>
      <c r="K43" s="408">
        <f t="shared" si="3"/>
        <v>2.139991083370486E-2</v>
      </c>
      <c r="L43" s="410"/>
    </row>
    <row r="44" spans="2:12" ht="12.75" x14ac:dyDescent="0.15">
      <c r="B44" s="369"/>
      <c r="C44" s="349" t="s">
        <v>806</v>
      </c>
      <c r="D44" s="351" t="s">
        <v>807</v>
      </c>
      <c r="E44" s="408">
        <f t="shared" si="2"/>
        <v>3.5603097844846367E-2</v>
      </c>
      <c r="F44" s="408">
        <f t="shared" si="2"/>
        <v>3.2841680219841851E-2</v>
      </c>
      <c r="G44" s="408">
        <f t="shared" si="2"/>
        <v>2.9161532594026873E-2</v>
      </c>
      <c r="H44" s="408"/>
      <c r="I44" s="409">
        <f t="shared" si="3"/>
        <v>3.6502076904045729E-2</v>
      </c>
      <c r="J44" s="408">
        <f t="shared" si="3"/>
        <v>3.3557837478986198E-2</v>
      </c>
      <c r="K44" s="408">
        <f t="shared" si="3"/>
        <v>2.9480606330806954E-2</v>
      </c>
      <c r="L44" s="410"/>
    </row>
    <row r="45" spans="2:12" ht="12.75" x14ac:dyDescent="0.15">
      <c r="B45" s="369"/>
      <c r="C45" s="349" t="s">
        <v>437</v>
      </c>
      <c r="D45" s="351" t="s">
        <v>641</v>
      </c>
      <c r="E45" s="408">
        <f t="shared" si="2"/>
        <v>1.3133334003572373E-2</v>
      </c>
      <c r="F45" s="408">
        <f t="shared" si="2"/>
        <v>1.2192249453199484E-2</v>
      </c>
      <c r="G45" s="408">
        <f t="shared" si="2"/>
        <v>1.2439124567271021E-2</v>
      </c>
      <c r="H45" s="408"/>
      <c r="I45" s="409">
        <f t="shared" si="3"/>
        <v>1.2985533289060771E-2</v>
      </c>
      <c r="J45" s="408">
        <f t="shared" si="3"/>
        <v>1.2313820389545031E-2</v>
      </c>
      <c r="K45" s="408">
        <f t="shared" si="3"/>
        <v>1.2483281319661168E-2</v>
      </c>
      <c r="L45" s="410"/>
    </row>
    <row r="46" spans="2:12" ht="12.75" x14ac:dyDescent="0.15">
      <c r="B46" s="369"/>
      <c r="C46" s="349" t="s">
        <v>808</v>
      </c>
      <c r="D46" s="351" t="s">
        <v>809</v>
      </c>
      <c r="E46" s="408">
        <f t="shared" si="2"/>
        <v>2.0432237157382179E-2</v>
      </c>
      <c r="F46" s="408">
        <f t="shared" si="2"/>
        <v>1.4985138242386854E-2</v>
      </c>
      <c r="G46" s="408">
        <f t="shared" si="2"/>
        <v>1.4844804318488529E-2</v>
      </c>
      <c r="H46" s="408"/>
      <c r="I46" s="409">
        <f t="shared" si="3"/>
        <v>1.9925908564136618E-2</v>
      </c>
      <c r="J46" s="408">
        <f t="shared" si="3"/>
        <v>1.5194183593708173E-2</v>
      </c>
      <c r="K46" s="408">
        <f t="shared" si="3"/>
        <v>1.4656709763709318E-2</v>
      </c>
      <c r="L46" s="410"/>
    </row>
    <row r="47" spans="2:12" ht="12.75" x14ac:dyDescent="0.15">
      <c r="B47" s="369"/>
      <c r="C47" s="349" t="s">
        <v>438</v>
      </c>
      <c r="D47" s="351" t="s">
        <v>642</v>
      </c>
      <c r="E47" s="408">
        <f t="shared" ref="E47:G53" si="4">+E23/E$29</f>
        <v>5.6735734799816355E-2</v>
      </c>
      <c r="F47" s="408">
        <f t="shared" si="4"/>
        <v>5.9099321406539174E-2</v>
      </c>
      <c r="G47" s="408">
        <f t="shared" si="4"/>
        <v>6.0141993780437719E-2</v>
      </c>
      <c r="H47" s="408"/>
      <c r="I47" s="409">
        <f t="shared" ref="I47:K53" si="5">+I23/I$29</f>
        <v>5.6548432881492763E-2</v>
      </c>
      <c r="J47" s="408">
        <f t="shared" si="5"/>
        <v>5.9138460879528003E-2</v>
      </c>
      <c r="K47" s="408">
        <f t="shared" si="5"/>
        <v>5.9685688809629961E-2</v>
      </c>
      <c r="L47" s="410"/>
    </row>
    <row r="48" spans="2:12" ht="12.75" x14ac:dyDescent="0.15">
      <c r="B48" s="369"/>
      <c r="C48" s="349" t="s">
        <v>439</v>
      </c>
      <c r="D48" s="351" t="s">
        <v>643</v>
      </c>
      <c r="E48" s="408">
        <f t="shared" si="4"/>
        <v>7.3692782530889638E-3</v>
      </c>
      <c r="F48" s="408">
        <f t="shared" si="4"/>
        <v>7.0887779709494702E-3</v>
      </c>
      <c r="G48" s="408">
        <f t="shared" si="4"/>
        <v>6.8063134424690488E-3</v>
      </c>
      <c r="H48" s="408"/>
      <c r="I48" s="409">
        <f t="shared" si="5"/>
        <v>7.4026329153482557E-3</v>
      </c>
      <c r="J48" s="408">
        <f t="shared" si="5"/>
        <v>7.2383848550716876E-3</v>
      </c>
      <c r="K48" s="408">
        <f t="shared" si="5"/>
        <v>6.7989300044583147E-3</v>
      </c>
      <c r="L48" s="410"/>
    </row>
    <row r="49" spans="1:12" ht="12.75" x14ac:dyDescent="0.15">
      <c r="B49" s="369"/>
      <c r="C49" s="349" t="s">
        <v>440</v>
      </c>
      <c r="D49" s="351" t="s">
        <v>644</v>
      </c>
      <c r="E49" s="408">
        <f t="shared" si="4"/>
        <v>1.4805580410253316E-2</v>
      </c>
      <c r="F49" s="408">
        <f t="shared" si="4"/>
        <v>1.5624474230273119E-2</v>
      </c>
      <c r="G49" s="408">
        <f t="shared" si="4"/>
        <v>1.7074458722055975E-2</v>
      </c>
      <c r="H49" s="408"/>
      <c r="I49" s="409">
        <f t="shared" si="5"/>
        <v>1.5192650754586768E-2</v>
      </c>
      <c r="J49" s="408">
        <f t="shared" si="5"/>
        <v>1.6222119904487586E-2</v>
      </c>
      <c r="K49" s="408">
        <f t="shared" si="5"/>
        <v>1.7944716897012929E-2</v>
      </c>
      <c r="L49" s="410"/>
    </row>
    <row r="50" spans="1:12" ht="12.75" x14ac:dyDescent="0.15">
      <c r="B50" s="369"/>
      <c r="C50" s="349" t="s">
        <v>441</v>
      </c>
      <c r="D50" s="351" t="s">
        <v>645</v>
      </c>
      <c r="E50" s="408">
        <f t="shared" si="4"/>
        <v>0.22500259717628293</v>
      </c>
      <c r="F50" s="408">
        <f t="shared" si="4"/>
        <v>0.24479838483539904</v>
      </c>
      <c r="G50" s="408">
        <f t="shared" si="4"/>
        <v>0.25687965733732326</v>
      </c>
      <c r="H50" s="408"/>
      <c r="I50" s="409">
        <f t="shared" si="5"/>
        <v>0.22619373152597105</v>
      </c>
      <c r="J50" s="408">
        <f t="shared" si="5"/>
        <v>0.24761486652889464</v>
      </c>
      <c r="K50" s="408">
        <f t="shared" si="5"/>
        <v>0.25417967008470799</v>
      </c>
      <c r="L50" s="410"/>
    </row>
    <row r="51" spans="1:12" s="350" customFormat="1" ht="13.35" customHeight="1" x14ac:dyDescent="0.2">
      <c r="A51" s="398"/>
      <c r="B51" s="348"/>
      <c r="C51" s="349" t="s">
        <v>442</v>
      </c>
      <c r="D51" s="351" t="s">
        <v>646</v>
      </c>
      <c r="E51" s="408">
        <f t="shared" si="4"/>
        <v>2.78283249721013E-2</v>
      </c>
      <c r="F51" s="408">
        <f t="shared" si="4"/>
        <v>3.2751948853120966E-2</v>
      </c>
      <c r="G51" s="408">
        <f t="shared" si="4"/>
        <v>4.0427154843630818E-2</v>
      </c>
      <c r="H51" s="408"/>
      <c r="I51" s="409">
        <f t="shared" si="5"/>
        <v>2.5876661848770133E-2</v>
      </c>
      <c r="J51" s="408">
        <f t="shared" si="5"/>
        <v>3.3343684080907154E-2</v>
      </c>
      <c r="K51" s="408">
        <f t="shared" si="5"/>
        <v>4.2353990191707533E-2</v>
      </c>
      <c r="L51" s="411"/>
    </row>
    <row r="52" spans="1:12" s="350" customFormat="1" ht="13.35" customHeight="1" x14ac:dyDescent="0.2">
      <c r="A52" s="398"/>
      <c r="B52" s="348"/>
      <c r="C52" s="349" t="s">
        <v>443</v>
      </c>
      <c r="D52" s="351" t="s">
        <v>647</v>
      </c>
      <c r="E52" s="408">
        <f t="shared" si="4"/>
        <v>9.9728218068974306E-2</v>
      </c>
      <c r="F52" s="408">
        <f t="shared" si="4"/>
        <v>9.8368010767764011E-2</v>
      </c>
      <c r="G52" s="408">
        <f t="shared" si="4"/>
        <v>8.9890277533298132E-2</v>
      </c>
      <c r="H52" s="408"/>
      <c r="I52" s="409">
        <f t="shared" si="5"/>
        <v>0.10009831113194526</v>
      </c>
      <c r="J52" s="408">
        <f t="shared" si="5"/>
        <v>9.8746131854247202E-2</v>
      </c>
      <c r="K52" s="408">
        <f t="shared" si="5"/>
        <v>8.9556397681676322E-2</v>
      </c>
      <c r="L52" s="411"/>
    </row>
    <row r="53" spans="1:12" s="350" customFormat="1" ht="13.35" customHeight="1" x14ac:dyDescent="0.2">
      <c r="A53" s="398"/>
      <c r="B53" s="403"/>
      <c r="C53" s="356" t="s">
        <v>8</v>
      </c>
      <c r="D53" s="404"/>
      <c r="E53" s="412">
        <f t="shared" si="4"/>
        <v>1</v>
      </c>
      <c r="F53" s="412">
        <f t="shared" si="4"/>
        <v>1</v>
      </c>
      <c r="G53" s="412">
        <f t="shared" si="4"/>
        <v>1</v>
      </c>
      <c r="H53" s="412"/>
      <c r="I53" s="413">
        <f t="shared" si="5"/>
        <v>1</v>
      </c>
      <c r="J53" s="412">
        <f t="shared" si="5"/>
        <v>1</v>
      </c>
      <c r="K53" s="412">
        <f t="shared" si="5"/>
        <v>1</v>
      </c>
      <c r="L53" s="414"/>
    </row>
    <row r="55" spans="1:12" customFormat="1" ht="13.35" customHeight="1" x14ac:dyDescent="0.2">
      <c r="I55" s="109" t="s">
        <v>245</v>
      </c>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55" location="CONTENTS!A1" display="BACK TO CONTENTS" xr:uid="{35090282-D9EF-4DA2-916F-622943F85845}"/>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9" formula="1"/>
  </ignoredError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93">
    <tabColor theme="7" tint="-0.249977111117893"/>
    <pageSetUpPr fitToPage="1"/>
  </sheetPr>
  <dimension ref="B1:AH87"/>
  <sheetViews>
    <sheetView showGridLines="0" zoomScaleNormal="100" zoomScaleSheetLayoutView="90" workbookViewId="0"/>
  </sheetViews>
  <sheetFormatPr defaultColWidth="9.140625" defaultRowHeight="11.25" x14ac:dyDescent="0.2"/>
  <cols>
    <col min="1" max="1" width="3.7109375" style="347" customWidth="1"/>
    <col min="2" max="16384" width="9.140625" style="347"/>
  </cols>
  <sheetData>
    <row r="1" spans="2:34" ht="15" customHeight="1" x14ac:dyDescent="0.2">
      <c r="B1" s="1442" t="s">
        <v>1124</v>
      </c>
      <c r="C1" s="1442"/>
      <c r="D1" s="1442"/>
      <c r="E1" s="1442"/>
      <c r="F1" s="1442"/>
      <c r="G1" s="1442"/>
      <c r="H1" s="1442"/>
      <c r="I1" s="1442"/>
      <c r="J1" s="1442"/>
    </row>
    <row r="2" spans="2:34" s="346" customFormat="1" ht="13.35" customHeight="1" x14ac:dyDescent="0.2"/>
    <row r="3" spans="2:34" ht="12.6" customHeight="1" x14ac:dyDescent="0.2"/>
    <row r="4" spans="2:34" ht="12.6" customHeight="1" x14ac:dyDescent="0.2"/>
    <row r="5" spans="2:34" ht="12.6" customHeight="1" x14ac:dyDescent="0.2"/>
    <row r="6" spans="2:34" ht="12.6" customHeight="1" x14ac:dyDescent="0.2"/>
    <row r="7" spans="2:34" s="350" customFormat="1" ht="13.35" customHeight="1" x14ac:dyDescent="0.2"/>
    <row r="8" spans="2:34" s="350" customFormat="1" ht="13.35" customHeight="1" x14ac:dyDescent="0.2"/>
    <row r="9" spans="2:34" s="350" customFormat="1" ht="13.35" customHeight="1" x14ac:dyDescent="0.2"/>
    <row r="10" spans="2:34" s="350" customFormat="1" ht="13.35" customHeight="1" x14ac:dyDescent="0.2">
      <c r="T10" s="347"/>
      <c r="U10" s="138"/>
      <c r="V10" s="347"/>
      <c r="W10" s="347"/>
      <c r="X10" s="347"/>
      <c r="Y10" s="347"/>
      <c r="Z10" s="347"/>
      <c r="AA10" s="347"/>
      <c r="AB10" s="347"/>
      <c r="AC10" s="347"/>
      <c r="AD10" s="347"/>
      <c r="AE10" s="347"/>
      <c r="AF10" s="347"/>
      <c r="AG10" s="347"/>
      <c r="AH10" s="347"/>
    </row>
    <row r="11" spans="2:34" s="350" customFormat="1" ht="13.35" customHeight="1" x14ac:dyDescent="0.2">
      <c r="T11" s="346"/>
      <c r="U11" s="346"/>
      <c r="V11" s="346"/>
      <c r="W11" s="346"/>
      <c r="X11" s="346"/>
      <c r="Y11" s="346"/>
      <c r="Z11" s="346"/>
      <c r="AA11" s="346"/>
      <c r="AB11" s="346"/>
      <c r="AC11" s="346"/>
      <c r="AD11" s="346"/>
      <c r="AE11" s="346"/>
      <c r="AF11" s="346"/>
      <c r="AG11" s="346"/>
      <c r="AH11" s="346"/>
    </row>
    <row r="12" spans="2:34" s="350" customFormat="1" ht="13.35" customHeight="1" x14ac:dyDescent="0.2">
      <c r="T12" s="347"/>
      <c r="U12" s="347"/>
      <c r="V12" s="347"/>
      <c r="W12" s="347"/>
      <c r="X12" s="347"/>
      <c r="Y12" s="347"/>
      <c r="Z12" s="347"/>
      <c r="AA12" s="347"/>
      <c r="AB12" s="347"/>
      <c r="AC12" s="347"/>
      <c r="AD12" s="347"/>
      <c r="AE12" s="347"/>
      <c r="AF12" s="347"/>
      <c r="AG12" s="347"/>
      <c r="AH12" s="347"/>
    </row>
    <row r="13" spans="2:34" s="350" customFormat="1" ht="13.35" customHeight="1" x14ac:dyDescent="0.2">
      <c r="T13" s="347"/>
      <c r="U13" s="347"/>
      <c r="V13" s="347"/>
      <c r="W13" s="347"/>
      <c r="X13" s="347"/>
      <c r="Y13" s="347"/>
      <c r="Z13" s="347"/>
      <c r="AA13" s="347"/>
      <c r="AB13" s="347"/>
      <c r="AC13" s="347"/>
      <c r="AD13" s="347"/>
      <c r="AE13" s="347"/>
      <c r="AF13" s="347"/>
      <c r="AG13" s="347"/>
      <c r="AH13" s="347"/>
    </row>
    <row r="14" spans="2:34" s="350" customFormat="1" ht="13.35" customHeight="1" x14ac:dyDescent="0.2">
      <c r="T14" s="347"/>
      <c r="U14" s="347"/>
      <c r="V14" s="347"/>
      <c r="W14" s="347"/>
      <c r="X14" s="347"/>
      <c r="Y14" s="347"/>
      <c r="Z14" s="347"/>
      <c r="AA14" s="347"/>
      <c r="AB14" s="347"/>
      <c r="AC14" s="347"/>
      <c r="AD14" s="347"/>
      <c r="AE14" s="347"/>
      <c r="AF14" s="347"/>
      <c r="AG14" s="347"/>
      <c r="AH14" s="347"/>
    </row>
    <row r="15" spans="2:34" s="350" customFormat="1" ht="13.35" customHeight="1" x14ac:dyDescent="0.2">
      <c r="T15" s="347"/>
      <c r="U15" s="347"/>
      <c r="V15" s="347"/>
      <c r="W15" s="347"/>
      <c r="X15" s="347"/>
      <c r="Y15" s="347"/>
      <c r="Z15" s="347"/>
      <c r="AA15" s="347"/>
      <c r="AB15" s="347"/>
      <c r="AC15" s="347"/>
      <c r="AD15" s="347"/>
      <c r="AE15" s="347"/>
      <c r="AF15" s="347"/>
      <c r="AG15" s="347"/>
      <c r="AH15" s="347"/>
    </row>
    <row r="16" spans="2:34" s="350" customFormat="1" ht="13.35" customHeight="1" x14ac:dyDescent="0.2"/>
    <row r="17" s="350" customFormat="1" ht="13.35" customHeight="1" x14ac:dyDescent="0.2"/>
    <row r="18" s="350" customFormat="1" ht="13.35" customHeight="1" x14ac:dyDescent="0.2"/>
    <row r="19" s="350" customFormat="1" ht="13.35" customHeight="1" x14ac:dyDescent="0.2"/>
    <row r="20" s="350" customFormat="1" ht="13.35" customHeight="1" x14ac:dyDescent="0.2"/>
    <row r="21" s="350" customFormat="1" ht="13.35" customHeight="1" x14ac:dyDescent="0.2"/>
    <row r="22" s="350" customFormat="1" ht="13.35" customHeight="1" x14ac:dyDescent="0.2"/>
    <row r="23" s="350" customFormat="1" ht="13.35" customHeight="1" x14ac:dyDescent="0.2"/>
    <row r="24" s="350" customFormat="1" ht="13.35" customHeight="1" x14ac:dyDescent="0.2"/>
    <row r="25" s="350" customFormat="1" ht="13.35" customHeight="1" x14ac:dyDescent="0.2"/>
    <row r="26" s="350" customFormat="1" ht="13.35" customHeight="1" x14ac:dyDescent="0.2"/>
    <row r="27" s="350" customFormat="1" ht="13.35" customHeight="1" x14ac:dyDescent="0.2"/>
    <row r="28" s="350" customFormat="1" ht="13.35" customHeight="1" x14ac:dyDescent="0.2"/>
    <row r="29" s="350" customFormat="1" ht="13.35" customHeight="1" x14ac:dyDescent="0.2"/>
    <row r="30" s="350" customFormat="1" ht="13.35" customHeight="1" x14ac:dyDescent="0.2"/>
    <row r="31" s="350" customFormat="1" ht="13.35" customHeight="1" x14ac:dyDescent="0.2"/>
    <row r="32" s="350" customFormat="1" ht="13.35" customHeight="1" x14ac:dyDescent="0.2"/>
    <row r="33" spans="9:9" s="350" customFormat="1" ht="13.35" customHeight="1" x14ac:dyDescent="0.2"/>
    <row r="34" spans="9:9" customFormat="1" ht="13.35" customHeight="1" x14ac:dyDescent="0.2">
      <c r="I34" s="109" t="s">
        <v>245</v>
      </c>
    </row>
    <row r="35" spans="9:9" s="350" customFormat="1" ht="13.35" customHeight="1" x14ac:dyDescent="0.2"/>
    <row r="36" spans="9:9" s="350" customFormat="1" ht="13.35" customHeight="1" x14ac:dyDescent="0.2"/>
    <row r="37" spans="9:9" s="350" customFormat="1" ht="13.35" customHeight="1" x14ac:dyDescent="0.2"/>
    <row r="38" spans="9:9" s="350" customFormat="1" ht="13.35" customHeight="1" x14ac:dyDescent="0.2"/>
    <row r="39" spans="9:9" s="350" customFormat="1" ht="13.35" customHeight="1" x14ac:dyDescent="0.2"/>
    <row r="40" spans="9:9" s="350" customFormat="1" ht="13.35" customHeight="1" x14ac:dyDescent="0.2"/>
    <row r="41" spans="9:9" s="350" customFormat="1" ht="13.35" customHeight="1" x14ac:dyDescent="0.2"/>
    <row r="42" spans="9:9" s="350" customFormat="1" ht="13.35" customHeight="1" x14ac:dyDescent="0.2"/>
    <row r="43" spans="9:9" s="350" customFormat="1" ht="13.35" customHeight="1" x14ac:dyDescent="0.2"/>
    <row r="44" spans="9:9" s="350" customFormat="1" ht="13.35" customHeight="1" x14ac:dyDescent="0.2"/>
    <row r="45" spans="9:9" s="350" customFormat="1" ht="13.35" customHeight="1" x14ac:dyDescent="0.2"/>
    <row r="46" spans="9:9" s="350" customFormat="1" ht="13.35" customHeight="1" x14ac:dyDescent="0.2"/>
    <row r="48" spans="9:9" s="350" customFormat="1" ht="13.35" customHeight="1" x14ac:dyDescent="0.2"/>
    <row r="68" s="350" customFormat="1" ht="13.35" customHeight="1" x14ac:dyDescent="0.2"/>
    <row r="69" s="350" customFormat="1" ht="13.35" customHeight="1" x14ac:dyDescent="0.2"/>
    <row r="70" s="350" customFormat="1" ht="13.35" customHeight="1" x14ac:dyDescent="0.2"/>
    <row r="71" s="350" customFormat="1" ht="13.35" customHeight="1" x14ac:dyDescent="0.2"/>
    <row r="72" s="350" customFormat="1" ht="13.35" customHeight="1" x14ac:dyDescent="0.2"/>
    <row r="73" s="350" customFormat="1" ht="13.35" customHeight="1" x14ac:dyDescent="0.2"/>
    <row r="74" s="350" customFormat="1" ht="13.35" customHeight="1" x14ac:dyDescent="0.2"/>
    <row r="75" s="350" customFormat="1" ht="13.35" customHeight="1" x14ac:dyDescent="0.2"/>
    <row r="76" s="350" customFormat="1" ht="13.35" customHeight="1" x14ac:dyDescent="0.2"/>
    <row r="77" s="350" customFormat="1" ht="13.35" customHeight="1" x14ac:dyDescent="0.2"/>
    <row r="78" s="350" customFormat="1" ht="13.35" customHeight="1" x14ac:dyDescent="0.2"/>
    <row r="79" s="350" customFormat="1" ht="13.35" customHeight="1" x14ac:dyDescent="0.2"/>
    <row r="80" s="350" customFormat="1" ht="13.35" customHeight="1" x14ac:dyDescent="0.2"/>
    <row r="81" s="350" customFormat="1" ht="13.35" customHeight="1" x14ac:dyDescent="0.2"/>
    <row r="82" s="350" customFormat="1" ht="13.35" customHeight="1" x14ac:dyDescent="0.2"/>
    <row r="83" s="350" customFormat="1" ht="13.35" customHeight="1" x14ac:dyDescent="0.2"/>
    <row r="84" s="350" customFormat="1" ht="13.35" customHeight="1" x14ac:dyDescent="0.2"/>
    <row r="85" s="350" customFormat="1" ht="13.35" customHeight="1" x14ac:dyDescent="0.2"/>
    <row r="86" s="350" customFormat="1" ht="13.35" customHeight="1" x14ac:dyDescent="0.2"/>
    <row r="87" s="350" customFormat="1" ht="13.35" customHeight="1" x14ac:dyDescent="0.2"/>
  </sheetData>
  <mergeCells count="1">
    <mergeCell ref="B1:J1"/>
  </mergeCells>
  <hyperlinks>
    <hyperlink ref="I34" location="CONTENTS!A1" display="BACK TO CONTENTS" xr:uid="{00000000-0004-0000-62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94">
    <tabColor theme="7" tint="0.79998168889431442"/>
    <pageSetUpPr fitToPage="1"/>
  </sheetPr>
  <dimension ref="A1:L47"/>
  <sheetViews>
    <sheetView showGridLines="0" topLeftCell="A3" zoomScaleNormal="100" zoomScaleSheetLayoutView="90" workbookViewId="0"/>
  </sheetViews>
  <sheetFormatPr defaultColWidth="9.140625" defaultRowHeight="11.25" x14ac:dyDescent="0.2"/>
  <cols>
    <col min="1" max="1" width="3.7109375" style="390" customWidth="1"/>
    <col min="2" max="2" width="0.85546875" style="341" customWidth="1"/>
    <col min="3" max="3" width="25.7109375" style="341" bestFit="1" customWidth="1"/>
    <col min="4" max="4" width="5.5703125" style="341" bestFit="1" customWidth="1"/>
    <col min="5" max="8" width="9.28515625" style="341" customWidth="1"/>
    <col min="9" max="9" width="9.28515625" style="342" customWidth="1"/>
    <col min="10" max="12" width="9.28515625" style="347" customWidth="1"/>
    <col min="13" max="16384" width="9.140625" style="347"/>
  </cols>
  <sheetData>
    <row r="1" spans="1:12" ht="15" customHeight="1" x14ac:dyDescent="0.2">
      <c r="B1" s="357" t="s">
        <v>1115</v>
      </c>
      <c r="C1" s="391"/>
      <c r="D1" s="391"/>
      <c r="E1" s="391"/>
      <c r="F1" s="391"/>
      <c r="G1" s="391"/>
      <c r="H1" s="391"/>
    </row>
    <row r="2" spans="1:12" s="346" customFormat="1" ht="13.35" customHeight="1" x14ac:dyDescent="0.2">
      <c r="A2" s="392"/>
      <c r="B2" s="393"/>
      <c r="C2" s="1421" t="s">
        <v>156</v>
      </c>
      <c r="D2" s="1422"/>
      <c r="E2" s="1423">
        <v>2021</v>
      </c>
      <c r="F2" s="1424"/>
      <c r="G2" s="1424"/>
      <c r="H2" s="1425"/>
      <c r="I2" s="1423">
        <v>2022</v>
      </c>
      <c r="J2" s="1424"/>
      <c r="K2" s="1424"/>
      <c r="L2" s="1425"/>
    </row>
    <row r="3" spans="1:12" ht="12.6" customHeight="1" x14ac:dyDescent="0.15">
      <c r="A3" s="394"/>
      <c r="B3" s="1253"/>
      <c r="C3" s="1426" t="s">
        <v>329</v>
      </c>
      <c r="D3" s="1427"/>
      <c r="E3" s="1405" t="s">
        <v>313</v>
      </c>
      <c r="F3" s="1408" t="s">
        <v>330</v>
      </c>
      <c r="G3" s="1408" t="s">
        <v>326</v>
      </c>
      <c r="H3" s="1411" t="s">
        <v>327</v>
      </c>
      <c r="I3" s="1405" t="s">
        <v>313</v>
      </c>
      <c r="J3" s="1408" t="s">
        <v>330</v>
      </c>
      <c r="K3" s="1408" t="s">
        <v>326</v>
      </c>
      <c r="L3" s="1411" t="s">
        <v>327</v>
      </c>
    </row>
    <row r="4" spans="1:12" ht="12.6" customHeight="1" x14ac:dyDescent="0.15">
      <c r="A4" s="394"/>
      <c r="B4" s="396"/>
      <c r="C4" s="1428"/>
      <c r="D4" s="1429"/>
      <c r="E4" s="1432"/>
      <c r="F4" s="1417"/>
      <c r="G4" s="1417"/>
      <c r="H4" s="1419"/>
      <c r="I4" s="1432"/>
      <c r="J4" s="1417"/>
      <c r="K4" s="1417"/>
      <c r="L4" s="1419"/>
    </row>
    <row r="5" spans="1:12" ht="12.6" customHeight="1" x14ac:dyDescent="0.15">
      <c r="A5" s="394"/>
      <c r="B5" s="396"/>
      <c r="C5" s="1428"/>
      <c r="D5" s="1429"/>
      <c r="E5" s="1432"/>
      <c r="F5" s="1417"/>
      <c r="G5" s="1417"/>
      <c r="H5" s="1419"/>
      <c r="I5" s="1432"/>
      <c r="J5" s="1417"/>
      <c r="K5" s="1417"/>
      <c r="L5" s="1419"/>
    </row>
    <row r="6" spans="1:12" ht="12.6" customHeight="1" x14ac:dyDescent="0.15">
      <c r="A6" s="394"/>
      <c r="B6" s="397"/>
      <c r="C6" s="1430"/>
      <c r="D6" s="1431"/>
      <c r="E6" s="1433"/>
      <c r="F6" s="1418"/>
      <c r="G6" s="1418"/>
      <c r="H6" s="1420"/>
      <c r="I6" s="1433"/>
      <c r="J6" s="1418"/>
      <c r="K6" s="1418"/>
      <c r="L6" s="1420"/>
    </row>
    <row r="7" spans="1:12" s="350" customFormat="1" ht="13.35" customHeight="1" x14ac:dyDescent="0.2">
      <c r="A7" s="398"/>
      <c r="B7" s="348"/>
      <c r="C7" s="1254" t="s">
        <v>444</v>
      </c>
      <c r="D7" s="1255" t="s">
        <v>648</v>
      </c>
      <c r="E7" s="367">
        <v>44536</v>
      </c>
      <c r="F7" s="367">
        <v>11501</v>
      </c>
      <c r="G7" s="367">
        <v>2182</v>
      </c>
      <c r="H7" s="1265">
        <f t="shared" ref="H7:H24" si="0">+F7*1000000/E7</f>
        <v>258240.52451948985</v>
      </c>
      <c r="I7" s="1251">
        <v>43589</v>
      </c>
      <c r="J7" s="1251">
        <v>12427</v>
      </c>
      <c r="K7" s="1251">
        <v>2399</v>
      </c>
      <c r="L7" s="1114">
        <f t="shared" ref="L7:L25" si="1">+J7*1000000/I7</f>
        <v>285094.86338296358</v>
      </c>
    </row>
    <row r="8" spans="1:12" s="350" customFormat="1" ht="13.35" customHeight="1" x14ac:dyDescent="0.2">
      <c r="A8" s="398"/>
      <c r="B8" s="348"/>
      <c r="C8" s="349" t="s">
        <v>445</v>
      </c>
      <c r="D8" s="351" t="s">
        <v>649</v>
      </c>
      <c r="E8" s="802">
        <v>10503</v>
      </c>
      <c r="F8" s="802">
        <v>2716</v>
      </c>
      <c r="G8" s="802">
        <v>507</v>
      </c>
      <c r="H8" s="802">
        <f t="shared" si="0"/>
        <v>258592.78301437685</v>
      </c>
      <c r="I8" s="402">
        <v>10719</v>
      </c>
      <c r="J8" s="401">
        <v>2920</v>
      </c>
      <c r="K8" s="401">
        <v>546</v>
      </c>
      <c r="L8" s="400">
        <f t="shared" si="1"/>
        <v>272413.47140591475</v>
      </c>
    </row>
    <row r="9" spans="1:12" s="350" customFormat="1" ht="13.35" customHeight="1" x14ac:dyDescent="0.2">
      <c r="A9" s="398"/>
      <c r="B9" s="348"/>
      <c r="C9" s="349" t="s">
        <v>446</v>
      </c>
      <c r="D9" s="351" t="s">
        <v>650</v>
      </c>
      <c r="E9" s="802">
        <v>6353</v>
      </c>
      <c r="F9" s="802">
        <v>1682</v>
      </c>
      <c r="G9" s="802">
        <v>276</v>
      </c>
      <c r="H9" s="802">
        <f t="shared" si="0"/>
        <v>264756.80780733511</v>
      </c>
      <c r="I9" s="402">
        <v>6443</v>
      </c>
      <c r="J9" s="401">
        <v>1705</v>
      </c>
      <c r="K9" s="401">
        <v>276</v>
      </c>
      <c r="L9" s="400">
        <f t="shared" si="1"/>
        <v>264628.27875213412</v>
      </c>
    </row>
    <row r="10" spans="1:12" s="350" customFormat="1" ht="13.35" customHeight="1" x14ac:dyDescent="0.2">
      <c r="A10" s="398"/>
      <c r="B10" s="348"/>
      <c r="C10" s="349" t="s">
        <v>447</v>
      </c>
      <c r="D10" s="351" t="s">
        <v>651</v>
      </c>
      <c r="E10" s="802">
        <v>3355</v>
      </c>
      <c r="F10" s="802">
        <v>854</v>
      </c>
      <c r="G10" s="802">
        <v>152</v>
      </c>
      <c r="H10" s="802">
        <f t="shared" si="0"/>
        <v>254545.45454545456</v>
      </c>
      <c r="I10" s="402">
        <v>3319</v>
      </c>
      <c r="J10" s="401">
        <v>862</v>
      </c>
      <c r="K10" s="401">
        <v>145</v>
      </c>
      <c r="L10" s="400">
        <f t="shared" si="1"/>
        <v>259716.78216330221</v>
      </c>
    </row>
    <row r="11" spans="1:12" s="350" customFormat="1" ht="13.35" customHeight="1" x14ac:dyDescent="0.2">
      <c r="A11" s="398"/>
      <c r="B11" s="348"/>
      <c r="C11" s="349" t="s">
        <v>448</v>
      </c>
      <c r="D11" s="351" t="s">
        <v>652</v>
      </c>
      <c r="E11" s="802">
        <v>2770</v>
      </c>
      <c r="F11" s="802">
        <v>641</v>
      </c>
      <c r="G11" s="802">
        <v>149</v>
      </c>
      <c r="H11" s="802">
        <f t="shared" si="0"/>
        <v>231407.94223826716</v>
      </c>
      <c r="I11" s="402">
        <v>2762</v>
      </c>
      <c r="J11" s="401">
        <v>699</v>
      </c>
      <c r="K11" s="401">
        <v>152</v>
      </c>
      <c r="L11" s="400">
        <f t="shared" si="1"/>
        <v>253077.48008689354</v>
      </c>
    </row>
    <row r="12" spans="1:12" s="350" customFormat="1" ht="13.35" customHeight="1" x14ac:dyDescent="0.2">
      <c r="A12" s="398"/>
      <c r="B12" s="348"/>
      <c r="C12" s="349" t="s">
        <v>449</v>
      </c>
      <c r="D12" s="351" t="s">
        <v>653</v>
      </c>
      <c r="E12" s="802">
        <v>2866</v>
      </c>
      <c r="F12" s="802">
        <v>727</v>
      </c>
      <c r="G12" s="802">
        <v>139</v>
      </c>
      <c r="H12" s="802">
        <f t="shared" si="0"/>
        <v>253663.64270760643</v>
      </c>
      <c r="I12" s="402">
        <v>3075</v>
      </c>
      <c r="J12" s="401">
        <v>703</v>
      </c>
      <c r="K12" s="401">
        <v>121</v>
      </c>
      <c r="L12" s="400">
        <f t="shared" si="1"/>
        <v>228617.88617886178</v>
      </c>
    </row>
    <row r="13" spans="1:12" s="350" customFormat="1" ht="13.35" customHeight="1" x14ac:dyDescent="0.2">
      <c r="A13" s="398"/>
      <c r="B13" s="348"/>
      <c r="C13" s="349" t="s">
        <v>450</v>
      </c>
      <c r="D13" s="351" t="s">
        <v>654</v>
      </c>
      <c r="E13" s="802">
        <v>31560</v>
      </c>
      <c r="F13" s="802">
        <v>9880</v>
      </c>
      <c r="G13" s="802">
        <v>2138</v>
      </c>
      <c r="H13" s="802">
        <f t="shared" si="0"/>
        <v>313054.49936628644</v>
      </c>
      <c r="I13" s="402">
        <v>30972</v>
      </c>
      <c r="J13" s="401">
        <v>10550</v>
      </c>
      <c r="K13" s="401">
        <v>2291</v>
      </c>
      <c r="L13" s="400">
        <f t="shared" si="1"/>
        <v>340630.2466744156</v>
      </c>
    </row>
    <row r="14" spans="1:12" s="350" customFormat="1" ht="13.35" customHeight="1" x14ac:dyDescent="0.2">
      <c r="A14" s="398"/>
      <c r="B14" s="348"/>
      <c r="C14" s="349" t="s">
        <v>451</v>
      </c>
      <c r="D14" s="351" t="s">
        <v>655</v>
      </c>
      <c r="E14" s="802">
        <v>21083</v>
      </c>
      <c r="F14" s="802">
        <v>6700</v>
      </c>
      <c r="G14" s="802">
        <v>1232</v>
      </c>
      <c r="H14" s="802">
        <f t="shared" si="0"/>
        <v>317791.58563771757</v>
      </c>
      <c r="I14" s="402">
        <v>21558</v>
      </c>
      <c r="J14" s="401">
        <v>7032</v>
      </c>
      <c r="K14" s="401">
        <v>1289</v>
      </c>
      <c r="L14" s="400">
        <f t="shared" si="1"/>
        <v>326189.81352630112</v>
      </c>
    </row>
    <row r="15" spans="1:12" s="350" customFormat="1" ht="13.35" customHeight="1" x14ac:dyDescent="0.2">
      <c r="A15" s="398"/>
      <c r="B15" s="348"/>
      <c r="C15" s="349" t="s">
        <v>452</v>
      </c>
      <c r="D15" s="351" t="s">
        <v>656</v>
      </c>
      <c r="E15" s="802">
        <v>2831</v>
      </c>
      <c r="F15" s="802">
        <v>586</v>
      </c>
      <c r="G15" s="802">
        <v>106</v>
      </c>
      <c r="H15" s="802">
        <f t="shared" si="0"/>
        <v>206993.99505475097</v>
      </c>
      <c r="I15" s="402">
        <v>2904</v>
      </c>
      <c r="J15" s="401">
        <v>680</v>
      </c>
      <c r="K15" s="401">
        <v>121</v>
      </c>
      <c r="L15" s="400">
        <f t="shared" si="1"/>
        <v>234159.77961432506</v>
      </c>
    </row>
    <row r="16" spans="1:12" s="350" customFormat="1" ht="13.35" customHeight="1" x14ac:dyDescent="0.2">
      <c r="A16" s="398"/>
      <c r="B16" s="348"/>
      <c r="C16" s="349" t="s">
        <v>453</v>
      </c>
      <c r="D16" s="351" t="s">
        <v>657</v>
      </c>
      <c r="E16" s="802">
        <v>3763</v>
      </c>
      <c r="F16" s="802">
        <v>652</v>
      </c>
      <c r="G16" s="802">
        <v>122</v>
      </c>
      <c r="H16" s="802">
        <f t="shared" si="0"/>
        <v>173266.01116130746</v>
      </c>
      <c r="I16" s="402">
        <v>3716</v>
      </c>
      <c r="J16" s="401">
        <v>755</v>
      </c>
      <c r="K16" s="401">
        <v>131</v>
      </c>
      <c r="L16" s="400">
        <f t="shared" si="1"/>
        <v>203175.45748116254</v>
      </c>
    </row>
    <row r="17" spans="1:12" s="350" customFormat="1" ht="13.35" customHeight="1" x14ac:dyDescent="0.2">
      <c r="A17" s="398"/>
      <c r="B17" s="348"/>
      <c r="C17" s="349" t="s">
        <v>454</v>
      </c>
      <c r="D17" s="351" t="s">
        <v>658</v>
      </c>
      <c r="E17" s="802">
        <v>4483</v>
      </c>
      <c r="F17" s="802">
        <v>1106</v>
      </c>
      <c r="G17" s="802">
        <v>183</v>
      </c>
      <c r="H17" s="802">
        <f t="shared" si="0"/>
        <v>246709.79254963194</v>
      </c>
      <c r="I17" s="402">
        <v>4499</v>
      </c>
      <c r="J17" s="401">
        <v>1177</v>
      </c>
      <c r="K17" s="401">
        <v>200</v>
      </c>
      <c r="L17" s="400">
        <f t="shared" si="1"/>
        <v>261613.69193154035</v>
      </c>
    </row>
    <row r="18" spans="1:12" s="350" customFormat="1" ht="13.35" customHeight="1" x14ac:dyDescent="0.2">
      <c r="A18" s="398"/>
      <c r="B18" s="348"/>
      <c r="C18" s="349" t="s">
        <v>455</v>
      </c>
      <c r="D18" s="351" t="s">
        <v>659</v>
      </c>
      <c r="E18" s="802">
        <v>9042</v>
      </c>
      <c r="F18" s="802">
        <v>2336</v>
      </c>
      <c r="G18" s="802">
        <v>382</v>
      </c>
      <c r="H18" s="802">
        <f t="shared" si="0"/>
        <v>258349.92258349922</v>
      </c>
      <c r="I18" s="402">
        <v>8576</v>
      </c>
      <c r="J18" s="401">
        <v>2423</v>
      </c>
      <c r="K18" s="401">
        <v>412</v>
      </c>
      <c r="L18" s="400">
        <f t="shared" si="1"/>
        <v>282532.64925373136</v>
      </c>
    </row>
    <row r="19" spans="1:12" s="350" customFormat="1" ht="13.35" customHeight="1" x14ac:dyDescent="0.2">
      <c r="A19" s="398"/>
      <c r="B19" s="348"/>
      <c r="C19" s="349" t="s">
        <v>456</v>
      </c>
      <c r="D19" s="351" t="s">
        <v>660</v>
      </c>
      <c r="E19" s="802">
        <v>5914</v>
      </c>
      <c r="F19" s="802">
        <v>1393</v>
      </c>
      <c r="G19" s="802">
        <v>314</v>
      </c>
      <c r="H19" s="802">
        <f t="shared" si="0"/>
        <v>235542.77984443694</v>
      </c>
      <c r="I19" s="402">
        <v>5884</v>
      </c>
      <c r="J19" s="401">
        <v>1487</v>
      </c>
      <c r="K19" s="401">
        <v>317</v>
      </c>
      <c r="L19" s="400">
        <f t="shared" si="1"/>
        <v>252719.2386131883</v>
      </c>
    </row>
    <row r="20" spans="1:12" s="350" customFormat="1" ht="13.35" customHeight="1" x14ac:dyDescent="0.2">
      <c r="A20" s="398"/>
      <c r="B20" s="348"/>
      <c r="C20" s="349" t="s">
        <v>457</v>
      </c>
      <c r="D20" s="351" t="s">
        <v>661</v>
      </c>
      <c r="E20" s="802">
        <v>6131</v>
      </c>
      <c r="F20" s="802">
        <v>1615</v>
      </c>
      <c r="G20" s="802">
        <v>273</v>
      </c>
      <c r="H20" s="802">
        <f t="shared" si="0"/>
        <v>263415.42978306965</v>
      </c>
      <c r="I20" s="402">
        <v>6261</v>
      </c>
      <c r="J20" s="401">
        <v>1679</v>
      </c>
      <c r="K20" s="401">
        <v>283</v>
      </c>
      <c r="L20" s="400">
        <f t="shared" si="1"/>
        <v>268168.02427727199</v>
      </c>
    </row>
    <row r="21" spans="1:12" s="350" customFormat="1" ht="13.35" customHeight="1" x14ac:dyDescent="0.2">
      <c r="A21" s="398"/>
      <c r="B21" s="348"/>
      <c r="C21" s="349" t="s">
        <v>458</v>
      </c>
      <c r="D21" s="351" t="s">
        <v>662</v>
      </c>
      <c r="E21" s="802">
        <v>1366</v>
      </c>
      <c r="F21" s="802">
        <v>339</v>
      </c>
      <c r="G21" s="802">
        <v>52</v>
      </c>
      <c r="H21" s="802">
        <f t="shared" si="0"/>
        <v>248169.83894582724</v>
      </c>
      <c r="I21" s="402">
        <v>1437</v>
      </c>
      <c r="J21" s="401">
        <v>364</v>
      </c>
      <c r="K21" s="401">
        <v>56</v>
      </c>
      <c r="L21" s="400">
        <f t="shared" si="1"/>
        <v>253305.49756437022</v>
      </c>
    </row>
    <row r="22" spans="1:12" s="350" customFormat="1" ht="13.35" customHeight="1" x14ac:dyDescent="0.2">
      <c r="A22" s="398"/>
      <c r="B22" s="348"/>
      <c r="C22" s="349" t="s">
        <v>459</v>
      </c>
      <c r="D22" s="351" t="s">
        <v>663</v>
      </c>
      <c r="E22" s="802">
        <v>75561</v>
      </c>
      <c r="F22" s="802">
        <v>25185</v>
      </c>
      <c r="G22" s="802">
        <v>5423</v>
      </c>
      <c r="H22" s="802">
        <f t="shared" si="0"/>
        <v>333306.86465240002</v>
      </c>
      <c r="I22" s="402">
        <v>73291</v>
      </c>
      <c r="J22" s="401">
        <v>26464</v>
      </c>
      <c r="K22" s="401">
        <v>6007</v>
      </c>
      <c r="L22" s="400">
        <f t="shared" si="1"/>
        <v>361081.16958426003</v>
      </c>
    </row>
    <row r="23" spans="1:12" s="350" customFormat="1" ht="13.35" customHeight="1" x14ac:dyDescent="0.2">
      <c r="A23" s="398"/>
      <c r="B23" s="348"/>
      <c r="C23" s="349" t="s">
        <v>460</v>
      </c>
      <c r="D23" s="351" t="s">
        <v>664</v>
      </c>
      <c r="E23" s="802">
        <v>4769</v>
      </c>
      <c r="F23" s="802">
        <v>944</v>
      </c>
      <c r="G23" s="802">
        <v>182</v>
      </c>
      <c r="H23" s="802">
        <f t="shared" si="0"/>
        <v>197945.06185783184</v>
      </c>
      <c r="I23" s="402">
        <v>4977</v>
      </c>
      <c r="J23" s="401">
        <v>1034</v>
      </c>
      <c r="K23" s="401">
        <v>193</v>
      </c>
      <c r="L23" s="400">
        <f t="shared" si="1"/>
        <v>207755.67611010649</v>
      </c>
    </row>
    <row r="24" spans="1:12" s="350" customFormat="1" ht="13.35" customHeight="1" x14ac:dyDescent="0.2">
      <c r="A24" s="398"/>
      <c r="B24" s="348"/>
      <c r="C24" s="349" t="s">
        <v>810</v>
      </c>
      <c r="D24" s="351" t="s">
        <v>811</v>
      </c>
      <c r="E24" s="802">
        <v>30652</v>
      </c>
      <c r="F24" s="802">
        <v>8566</v>
      </c>
      <c r="G24" s="802">
        <v>1688</v>
      </c>
      <c r="H24" s="802">
        <f t="shared" si="0"/>
        <v>279459.74161555525</v>
      </c>
      <c r="I24" s="402">
        <v>30698</v>
      </c>
      <c r="J24" s="401">
        <v>9243</v>
      </c>
      <c r="K24" s="401">
        <v>1834</v>
      </c>
      <c r="L24" s="400">
        <f t="shared" si="1"/>
        <v>301094.53384585318</v>
      </c>
    </row>
    <row r="25" spans="1:12" s="350" customFormat="1" ht="13.35" customHeight="1" x14ac:dyDescent="0.2">
      <c r="A25" s="398"/>
      <c r="B25" s="403"/>
      <c r="C25" s="356" t="s">
        <v>8</v>
      </c>
      <c r="D25" s="404"/>
      <c r="E25" s="405">
        <f>SUM(E7:E24)</f>
        <v>267538</v>
      </c>
      <c r="F25" s="405">
        <f>SUM(F7:F24)</f>
        <v>77423</v>
      </c>
      <c r="G25" s="405">
        <f>SUM(G7:G24)</f>
        <v>15500</v>
      </c>
      <c r="H25" s="406">
        <f>+F25*1000000/E25</f>
        <v>289390.66599884874</v>
      </c>
      <c r="I25" s="405">
        <f>SUM(I7:I24)</f>
        <v>264680</v>
      </c>
      <c r="J25" s="405">
        <f>SUM(J7:J24)</f>
        <v>82204</v>
      </c>
      <c r="K25" s="405">
        <f>SUM(K7:K24)</f>
        <v>16773</v>
      </c>
      <c r="L25" s="406">
        <f t="shared" si="1"/>
        <v>310578.81215052138</v>
      </c>
    </row>
    <row r="26" spans="1:12" ht="12.75" x14ac:dyDescent="0.2">
      <c r="B26" s="372"/>
      <c r="C26" s="1257" t="s">
        <v>82</v>
      </c>
      <c r="D26" s="1258"/>
      <c r="E26" s="1259"/>
      <c r="F26" s="1260"/>
      <c r="G26" s="1260"/>
      <c r="H26" s="1260"/>
      <c r="I26" s="1261"/>
      <c r="J26" s="1262"/>
      <c r="K26" s="1262"/>
      <c r="L26" s="1263"/>
    </row>
    <row r="27" spans="1:12" s="350" customFormat="1" ht="13.35" customHeight="1" x14ac:dyDescent="0.2">
      <c r="A27" s="398"/>
      <c r="B27" s="348"/>
      <c r="C27" s="1254" t="s">
        <v>444</v>
      </c>
      <c r="D27" s="1255" t="s">
        <v>648</v>
      </c>
      <c r="E27" s="408">
        <f t="shared" ref="E27:G42" si="2">+E7/E$25</f>
        <v>0.16646607210938258</v>
      </c>
      <c r="F27" s="408">
        <f t="shared" si="2"/>
        <v>0.14854758921767433</v>
      </c>
      <c r="G27" s="408">
        <f t="shared" si="2"/>
        <v>0.14077419354838711</v>
      </c>
      <c r="H27" s="408"/>
      <c r="I27" s="409">
        <f t="shared" ref="I27:K42" si="3">+I7/I$25</f>
        <v>0.16468565815324165</v>
      </c>
      <c r="J27" s="408">
        <f t="shared" si="3"/>
        <v>0.15117269232640748</v>
      </c>
      <c r="K27" s="408">
        <f t="shared" si="3"/>
        <v>0.1430274846479461</v>
      </c>
      <c r="L27" s="411"/>
    </row>
    <row r="28" spans="1:12" s="350" customFormat="1" ht="13.35" customHeight="1" x14ac:dyDescent="0.2">
      <c r="A28" s="398"/>
      <c r="B28" s="348"/>
      <c r="C28" s="349" t="s">
        <v>445</v>
      </c>
      <c r="D28" s="351" t="s">
        <v>649</v>
      </c>
      <c r="E28" s="408">
        <f t="shared" si="2"/>
        <v>3.9257974568098736E-2</v>
      </c>
      <c r="F28" s="408">
        <f t="shared" si="2"/>
        <v>3.5080014982627902E-2</v>
      </c>
      <c r="G28" s="408">
        <f t="shared" si="2"/>
        <v>3.2709677419354842E-2</v>
      </c>
      <c r="H28" s="408"/>
      <c r="I28" s="409">
        <f t="shared" si="3"/>
        <v>4.0497959800513829E-2</v>
      </c>
      <c r="J28" s="408">
        <f t="shared" si="3"/>
        <v>3.5521385820641328E-2</v>
      </c>
      <c r="K28" s="408">
        <f t="shared" si="3"/>
        <v>3.2552316222500446E-2</v>
      </c>
      <c r="L28" s="411"/>
    </row>
    <row r="29" spans="1:12" s="350" customFormat="1" ht="13.35" customHeight="1" x14ac:dyDescent="0.2">
      <c r="A29" s="398"/>
      <c r="B29" s="348"/>
      <c r="C29" s="349" t="s">
        <v>446</v>
      </c>
      <c r="D29" s="351" t="s">
        <v>650</v>
      </c>
      <c r="E29" s="408">
        <f t="shared" si="2"/>
        <v>2.3746159424081814E-2</v>
      </c>
      <c r="F29" s="408">
        <f t="shared" si="2"/>
        <v>2.1724810456840989E-2</v>
      </c>
      <c r="G29" s="408">
        <f t="shared" si="2"/>
        <v>1.7806451612903226E-2</v>
      </c>
      <c r="H29" s="408"/>
      <c r="I29" s="409">
        <f t="shared" si="3"/>
        <v>2.4342602387789028E-2</v>
      </c>
      <c r="J29" s="408">
        <f t="shared" si="3"/>
        <v>2.0741083158970365E-2</v>
      </c>
      <c r="K29" s="408">
        <f t="shared" si="3"/>
        <v>1.6455016991593633E-2</v>
      </c>
      <c r="L29" s="411"/>
    </row>
    <row r="30" spans="1:12" s="350" customFormat="1" ht="13.35" customHeight="1" x14ac:dyDescent="0.2">
      <c r="A30" s="398"/>
      <c r="B30" s="348"/>
      <c r="C30" s="349" t="s">
        <v>447</v>
      </c>
      <c r="D30" s="351" t="s">
        <v>651</v>
      </c>
      <c r="E30" s="408">
        <f t="shared" si="2"/>
        <v>1.2540274652572719E-2</v>
      </c>
      <c r="F30" s="408">
        <f t="shared" si="2"/>
        <v>1.1030313989382999E-2</v>
      </c>
      <c r="G30" s="408">
        <f t="shared" si="2"/>
        <v>9.8064516129032255E-3</v>
      </c>
      <c r="H30" s="408"/>
      <c r="I30" s="409">
        <f t="shared" si="3"/>
        <v>1.2539670545564456E-2</v>
      </c>
      <c r="J30" s="408">
        <f t="shared" si="3"/>
        <v>1.0486107731983845E-2</v>
      </c>
      <c r="K30" s="408">
        <f t="shared" si="3"/>
        <v>8.6448458832647703E-3</v>
      </c>
      <c r="L30" s="411"/>
    </row>
    <row r="31" spans="1:12" s="350" customFormat="1" ht="13.35" customHeight="1" x14ac:dyDescent="0.2">
      <c r="A31" s="398"/>
      <c r="B31" s="348"/>
      <c r="C31" s="349" t="s">
        <v>448</v>
      </c>
      <c r="D31" s="351" t="s">
        <v>652</v>
      </c>
      <c r="E31" s="408">
        <f t="shared" si="2"/>
        <v>1.0353669385283586E-2</v>
      </c>
      <c r="F31" s="408">
        <f t="shared" si="2"/>
        <v>8.279193521305038E-3</v>
      </c>
      <c r="G31" s="408">
        <f t="shared" si="2"/>
        <v>9.6129032258064524E-3</v>
      </c>
      <c r="H31" s="408"/>
      <c r="I31" s="409">
        <f t="shared" si="3"/>
        <v>1.0435242557050023E-2</v>
      </c>
      <c r="J31" s="408">
        <f t="shared" si="3"/>
        <v>8.5032358522699625E-3</v>
      </c>
      <c r="K31" s="408">
        <f t="shared" si="3"/>
        <v>9.0621832707327259E-3</v>
      </c>
      <c r="L31" s="411"/>
    </row>
    <row r="32" spans="1:12" s="350" customFormat="1" ht="13.35" customHeight="1" x14ac:dyDescent="0.2">
      <c r="A32" s="398"/>
      <c r="B32" s="348"/>
      <c r="C32" s="349" t="s">
        <v>449</v>
      </c>
      <c r="D32" s="351" t="s">
        <v>653</v>
      </c>
      <c r="E32" s="408">
        <f t="shared" si="2"/>
        <v>1.0712496916325906E-2</v>
      </c>
      <c r="F32" s="408">
        <f t="shared" si="2"/>
        <v>9.3899745553646854E-3</v>
      </c>
      <c r="G32" s="408">
        <f t="shared" si="2"/>
        <v>8.9677419354838705E-3</v>
      </c>
      <c r="H32" s="408"/>
      <c r="I32" s="409">
        <f t="shared" si="3"/>
        <v>1.1617802629590449E-2</v>
      </c>
      <c r="J32" s="408">
        <f t="shared" si="3"/>
        <v>8.5518952849009781E-3</v>
      </c>
      <c r="K32" s="408">
        <f t="shared" si="3"/>
        <v>7.2139748405174982E-3</v>
      </c>
      <c r="L32" s="411"/>
    </row>
    <row r="33" spans="1:12" s="350" customFormat="1" ht="13.35" customHeight="1" x14ac:dyDescent="0.2">
      <c r="A33" s="398"/>
      <c r="B33" s="348"/>
      <c r="C33" s="349" t="s">
        <v>450</v>
      </c>
      <c r="D33" s="351" t="s">
        <v>654</v>
      </c>
      <c r="E33" s="408">
        <f t="shared" si="2"/>
        <v>0.11796455083016244</v>
      </c>
      <c r="F33" s="408">
        <f t="shared" si="2"/>
        <v>0.12761065833150356</v>
      </c>
      <c r="G33" s="408">
        <f t="shared" si="2"/>
        <v>0.13793548387096774</v>
      </c>
      <c r="H33" s="408"/>
      <c r="I33" s="409">
        <f t="shared" si="3"/>
        <v>0.11701677497355296</v>
      </c>
      <c r="J33" s="408">
        <f t="shared" si="3"/>
        <v>0.12833925356430345</v>
      </c>
      <c r="K33" s="408">
        <f t="shared" si="3"/>
        <v>0.13658856495558339</v>
      </c>
      <c r="L33" s="411"/>
    </row>
    <row r="34" spans="1:12" s="350" customFormat="1" ht="13.35" customHeight="1" x14ac:dyDescent="0.2">
      <c r="A34" s="398"/>
      <c r="B34" s="348"/>
      <c r="C34" s="349" t="s">
        <v>451</v>
      </c>
      <c r="D34" s="351" t="s">
        <v>655</v>
      </c>
      <c r="E34" s="408">
        <f t="shared" si="2"/>
        <v>7.880375871838767E-2</v>
      </c>
      <c r="F34" s="408">
        <f t="shared" si="2"/>
        <v>8.6537592188367804E-2</v>
      </c>
      <c r="G34" s="408">
        <f t="shared" si="2"/>
        <v>7.948387096774194E-2</v>
      </c>
      <c r="H34" s="408"/>
      <c r="I34" s="409">
        <f t="shared" si="3"/>
        <v>8.1449297264621426E-2</v>
      </c>
      <c r="J34" s="408">
        <f t="shared" si="3"/>
        <v>8.5543282565325285E-2</v>
      </c>
      <c r="K34" s="408">
        <f t="shared" si="3"/>
        <v>7.6849698920884751E-2</v>
      </c>
      <c r="L34" s="411"/>
    </row>
    <row r="35" spans="1:12" s="350" customFormat="1" ht="13.35" customHeight="1" x14ac:dyDescent="0.2">
      <c r="A35" s="398"/>
      <c r="B35" s="348"/>
      <c r="C35" s="349" t="s">
        <v>452</v>
      </c>
      <c r="D35" s="351" t="s">
        <v>656</v>
      </c>
      <c r="E35" s="408">
        <f t="shared" si="2"/>
        <v>1.0581674378966727E-2</v>
      </c>
      <c r="F35" s="408">
        <f t="shared" si="2"/>
        <v>7.5688103018482882E-3</v>
      </c>
      <c r="G35" s="408">
        <f t="shared" si="2"/>
        <v>6.8387096774193551E-3</v>
      </c>
      <c r="H35" s="408"/>
      <c r="I35" s="409">
        <f t="shared" si="3"/>
        <v>1.0971739458969322E-2</v>
      </c>
      <c r="J35" s="408">
        <f t="shared" si="3"/>
        <v>8.2721035472726381E-3</v>
      </c>
      <c r="K35" s="408">
        <f t="shared" si="3"/>
        <v>7.2139748405174982E-3</v>
      </c>
      <c r="L35" s="411"/>
    </row>
    <row r="36" spans="1:12" s="350" customFormat="1" ht="13.35" customHeight="1" x14ac:dyDescent="0.2">
      <c r="A36" s="398"/>
      <c r="B36" s="348"/>
      <c r="C36" s="349" t="s">
        <v>453</v>
      </c>
      <c r="D36" s="351" t="s">
        <v>657</v>
      </c>
      <c r="E36" s="408">
        <f t="shared" si="2"/>
        <v>1.4065291659502575E-2</v>
      </c>
      <c r="F36" s="408">
        <f t="shared" si="2"/>
        <v>8.4212701651963894E-3</v>
      </c>
      <c r="G36" s="408">
        <f t="shared" si="2"/>
        <v>7.8709677419354831E-3</v>
      </c>
      <c r="H36" s="408"/>
      <c r="I36" s="409">
        <f t="shared" si="3"/>
        <v>1.4039594982620522E-2</v>
      </c>
      <c r="J36" s="408">
        <f t="shared" si="3"/>
        <v>9.1844679091041791E-3</v>
      </c>
      <c r="K36" s="408">
        <f t="shared" si="3"/>
        <v>7.8101711083288618E-3</v>
      </c>
      <c r="L36" s="411"/>
    </row>
    <row r="37" spans="1:12" s="350" customFormat="1" ht="13.35" customHeight="1" x14ac:dyDescent="0.2">
      <c r="A37" s="398"/>
      <c r="B37" s="348"/>
      <c r="C37" s="349" t="s">
        <v>454</v>
      </c>
      <c r="D37" s="351" t="s">
        <v>658</v>
      </c>
      <c r="E37" s="408">
        <f t="shared" si="2"/>
        <v>1.675649814231997E-2</v>
      </c>
      <c r="F37" s="408">
        <f t="shared" si="2"/>
        <v>1.4285160740348475E-2</v>
      </c>
      <c r="G37" s="408">
        <f t="shared" si="2"/>
        <v>1.1806451612903225E-2</v>
      </c>
      <c r="H37" s="408"/>
      <c r="I37" s="409">
        <f t="shared" si="3"/>
        <v>1.6997884237569896E-2</v>
      </c>
      <c r="J37" s="408">
        <f t="shared" si="3"/>
        <v>1.4318038051676318E-2</v>
      </c>
      <c r="K37" s="408">
        <f t="shared" si="3"/>
        <v>1.192392535622727E-2</v>
      </c>
      <c r="L37" s="411"/>
    </row>
    <row r="38" spans="1:12" s="350" customFormat="1" ht="13.35" customHeight="1" x14ac:dyDescent="0.2">
      <c r="A38" s="398"/>
      <c r="B38" s="348"/>
      <c r="C38" s="349" t="s">
        <v>455</v>
      </c>
      <c r="D38" s="351" t="s">
        <v>659</v>
      </c>
      <c r="E38" s="408">
        <f t="shared" si="2"/>
        <v>3.379706808004844E-2</v>
      </c>
      <c r="F38" s="408">
        <f t="shared" si="2"/>
        <v>3.0171912739108533E-2</v>
      </c>
      <c r="G38" s="408">
        <f t="shared" si="2"/>
        <v>2.4645161290322581E-2</v>
      </c>
      <c r="H38" s="408"/>
      <c r="I38" s="409">
        <f t="shared" si="3"/>
        <v>3.2401390358168351E-2</v>
      </c>
      <c r="J38" s="408">
        <f t="shared" si="3"/>
        <v>2.9475451316237654E-2</v>
      </c>
      <c r="K38" s="408">
        <f t="shared" si="3"/>
        <v>2.4563286233828176E-2</v>
      </c>
      <c r="L38" s="411"/>
    </row>
    <row r="39" spans="1:12" s="350" customFormat="1" ht="13.35" customHeight="1" x14ac:dyDescent="0.2">
      <c r="A39" s="398"/>
      <c r="B39" s="348"/>
      <c r="C39" s="349" t="s">
        <v>456</v>
      </c>
      <c r="D39" s="351" t="s">
        <v>660</v>
      </c>
      <c r="E39" s="408">
        <f t="shared" si="2"/>
        <v>2.2105271026919539E-2</v>
      </c>
      <c r="F39" s="408">
        <f t="shared" si="2"/>
        <v>1.7992069540059157E-2</v>
      </c>
      <c r="G39" s="408">
        <f t="shared" si="2"/>
        <v>2.0258064516129031E-2</v>
      </c>
      <c r="H39" s="408"/>
      <c r="I39" s="409">
        <f t="shared" si="3"/>
        <v>2.2230618104881365E-2</v>
      </c>
      <c r="J39" s="408">
        <f t="shared" si="3"/>
        <v>1.808914408058002E-2</v>
      </c>
      <c r="K39" s="408">
        <f t="shared" si="3"/>
        <v>1.8899421689620222E-2</v>
      </c>
      <c r="L39" s="411"/>
    </row>
    <row r="40" spans="1:12" s="350" customFormat="1" ht="13.35" customHeight="1" x14ac:dyDescent="0.2">
      <c r="A40" s="398"/>
      <c r="B40" s="348"/>
      <c r="C40" s="349" t="s">
        <v>457</v>
      </c>
      <c r="D40" s="351" t="s">
        <v>661</v>
      </c>
      <c r="E40" s="408">
        <f t="shared" si="2"/>
        <v>2.291637075854645E-2</v>
      </c>
      <c r="F40" s="408">
        <f t="shared" si="2"/>
        <v>2.0859434534957311E-2</v>
      </c>
      <c r="G40" s="408">
        <f t="shared" si="2"/>
        <v>1.7612903225806453E-2</v>
      </c>
      <c r="H40" s="408"/>
      <c r="I40" s="409">
        <f t="shared" si="3"/>
        <v>2.3654979598005138E-2</v>
      </c>
      <c r="J40" s="408">
        <f t="shared" si="3"/>
        <v>2.0424796846868765E-2</v>
      </c>
      <c r="K40" s="408">
        <f t="shared" si="3"/>
        <v>1.6872354379061587E-2</v>
      </c>
      <c r="L40" s="411"/>
    </row>
    <row r="41" spans="1:12" s="350" customFormat="1" ht="13.35" customHeight="1" x14ac:dyDescent="0.2">
      <c r="A41" s="398"/>
      <c r="B41" s="348"/>
      <c r="C41" s="349" t="s">
        <v>458</v>
      </c>
      <c r="D41" s="351" t="s">
        <v>662</v>
      </c>
      <c r="E41" s="408">
        <f t="shared" si="2"/>
        <v>5.105816743789667E-3</v>
      </c>
      <c r="F41" s="408">
        <f t="shared" si="2"/>
        <v>4.3785438435606991E-3</v>
      </c>
      <c r="G41" s="408">
        <f t="shared" si="2"/>
        <v>3.3548387096774194E-3</v>
      </c>
      <c r="H41" s="408"/>
      <c r="I41" s="409">
        <f t="shared" si="3"/>
        <v>5.4291975215354392E-3</v>
      </c>
      <c r="J41" s="408">
        <f t="shared" si="3"/>
        <v>4.4280083694224126E-3</v>
      </c>
      <c r="K41" s="408">
        <f t="shared" si="3"/>
        <v>3.3386990997436358E-3</v>
      </c>
      <c r="L41" s="411"/>
    </row>
    <row r="42" spans="1:12" s="350" customFormat="1" ht="13.35" customHeight="1" x14ac:dyDescent="0.2">
      <c r="A42" s="398"/>
      <c r="B42" s="348"/>
      <c r="C42" s="349" t="s">
        <v>459</v>
      </c>
      <c r="D42" s="351" t="s">
        <v>663</v>
      </c>
      <c r="E42" s="408">
        <f t="shared" si="2"/>
        <v>0.28243090701134044</v>
      </c>
      <c r="F42" s="408">
        <f t="shared" si="2"/>
        <v>0.32529093421851391</v>
      </c>
      <c r="G42" s="408">
        <f t="shared" si="2"/>
        <v>0.34987096774193549</v>
      </c>
      <c r="H42" s="408"/>
      <c r="I42" s="409">
        <f t="shared" si="3"/>
        <v>0.27690418618709384</v>
      </c>
      <c r="J42" s="408">
        <f t="shared" si="3"/>
        <v>0.32193080628679871</v>
      </c>
      <c r="K42" s="408">
        <f t="shared" si="3"/>
        <v>0.35813509807428606</v>
      </c>
      <c r="L42" s="411"/>
    </row>
    <row r="43" spans="1:12" s="350" customFormat="1" ht="13.35" customHeight="1" x14ac:dyDescent="0.2">
      <c r="A43" s="398"/>
      <c r="B43" s="348"/>
      <c r="C43" s="349" t="s">
        <v>460</v>
      </c>
      <c r="D43" s="351" t="s">
        <v>664</v>
      </c>
      <c r="E43" s="408">
        <f t="shared" ref="E43:G45" si="4">+E23/E$25</f>
        <v>1.7825505161883547E-2</v>
      </c>
      <c r="F43" s="408">
        <f t="shared" si="4"/>
        <v>1.2192759257584956E-2</v>
      </c>
      <c r="G43" s="408">
        <f t="shared" si="4"/>
        <v>1.1741935483870968E-2</v>
      </c>
      <c r="H43" s="408"/>
      <c r="I43" s="409">
        <f t="shared" ref="I43:K45" si="5">+I23/I$25</f>
        <v>1.8803838597551761E-2</v>
      </c>
      <c r="J43" s="408">
        <f t="shared" si="5"/>
        <v>1.2578463335117512E-2</v>
      </c>
      <c r="K43" s="408">
        <f t="shared" si="5"/>
        <v>1.1506587968759316E-2</v>
      </c>
      <c r="L43" s="411"/>
    </row>
    <row r="44" spans="1:12" s="350" customFormat="1" ht="13.35" customHeight="1" x14ac:dyDescent="0.2">
      <c r="A44" s="398"/>
      <c r="B44" s="348"/>
      <c r="C44" s="349" t="s">
        <v>810</v>
      </c>
      <c r="D44" s="351" t="s">
        <v>811</v>
      </c>
      <c r="E44" s="408">
        <f t="shared" si="4"/>
        <v>0.11457064043238717</v>
      </c>
      <c r="F44" s="408">
        <f t="shared" si="4"/>
        <v>0.11063895741575501</v>
      </c>
      <c r="G44" s="408">
        <f t="shared" si="4"/>
        <v>0.10890322580645161</v>
      </c>
      <c r="H44" s="408"/>
      <c r="I44" s="409">
        <f t="shared" si="5"/>
        <v>0.11598156264168052</v>
      </c>
      <c r="J44" s="408">
        <f t="shared" si="5"/>
        <v>0.11243978395211912</v>
      </c>
      <c r="K44" s="408">
        <f t="shared" si="5"/>
        <v>0.10934239551660406</v>
      </c>
      <c r="L44" s="411"/>
    </row>
    <row r="45" spans="1:12" s="350" customFormat="1" ht="13.35" customHeight="1" x14ac:dyDescent="0.2">
      <c r="A45" s="398"/>
      <c r="B45" s="403"/>
      <c r="C45" s="356" t="s">
        <v>8</v>
      </c>
      <c r="D45" s="404"/>
      <c r="E45" s="412">
        <f t="shared" si="4"/>
        <v>1</v>
      </c>
      <c r="F45" s="412">
        <f t="shared" si="4"/>
        <v>1</v>
      </c>
      <c r="G45" s="412">
        <f t="shared" si="4"/>
        <v>1</v>
      </c>
      <c r="H45" s="412"/>
      <c r="I45" s="413">
        <f t="shared" si="5"/>
        <v>1</v>
      </c>
      <c r="J45" s="412">
        <f t="shared" si="5"/>
        <v>1</v>
      </c>
      <c r="K45" s="412">
        <f t="shared" si="5"/>
        <v>1</v>
      </c>
      <c r="L45" s="414"/>
    </row>
    <row r="47" spans="1:12" customFormat="1" ht="13.35" customHeight="1" x14ac:dyDescent="0.2">
      <c r="I47" s="109" t="s">
        <v>245</v>
      </c>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47" location="CONTENTS!A1" display="BACK TO CONTENTS" xr:uid="{9DDF268D-4141-4516-8D20-7913CCFAEEA3}"/>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5" formula="1"/>
  </ignoredError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95">
    <tabColor theme="7" tint="-0.249977111117893"/>
    <pageSetUpPr fitToPage="1"/>
  </sheetPr>
  <dimension ref="B1:AG91"/>
  <sheetViews>
    <sheetView showGridLines="0" zoomScaleNormal="100" zoomScaleSheetLayoutView="90" workbookViewId="0"/>
  </sheetViews>
  <sheetFormatPr defaultColWidth="9.140625" defaultRowHeight="11.25" x14ac:dyDescent="0.2"/>
  <cols>
    <col min="1" max="1" width="3.7109375" style="347" customWidth="1"/>
    <col min="2" max="16384" width="9.140625" style="347"/>
  </cols>
  <sheetData>
    <row r="1" spans="2:33" ht="15" customHeight="1" x14ac:dyDescent="0.2">
      <c r="B1" s="1442" t="s">
        <v>1125</v>
      </c>
      <c r="C1" s="1442"/>
      <c r="D1" s="1442"/>
      <c r="E1" s="1442"/>
      <c r="F1" s="1442"/>
      <c r="G1" s="1442"/>
      <c r="H1" s="1442"/>
      <c r="I1" s="1442"/>
      <c r="J1" s="1442"/>
    </row>
    <row r="2" spans="2:33" s="346" customFormat="1" ht="13.35" customHeight="1" x14ac:dyDescent="0.2"/>
    <row r="3" spans="2:33" ht="12.6" customHeight="1" x14ac:dyDescent="0.2"/>
    <row r="4" spans="2:33" ht="12.6" customHeight="1" x14ac:dyDescent="0.2"/>
    <row r="5" spans="2:33" ht="12.6" customHeight="1" x14ac:dyDescent="0.2"/>
    <row r="6" spans="2:33" ht="12.6" customHeight="1" x14ac:dyDescent="0.2"/>
    <row r="7" spans="2:33" s="350" customFormat="1" ht="13.35" customHeight="1" x14ac:dyDescent="0.2"/>
    <row r="8" spans="2:33" s="350" customFormat="1" ht="13.35" customHeight="1" x14ac:dyDescent="0.2"/>
    <row r="9" spans="2:33" s="350" customFormat="1" ht="13.35" customHeight="1" x14ac:dyDescent="0.2"/>
    <row r="10" spans="2:33" s="350" customFormat="1" ht="13.35" customHeight="1" x14ac:dyDescent="0.2"/>
    <row r="11" spans="2:33" s="350" customFormat="1" ht="13.35" customHeight="1" x14ac:dyDescent="0.2"/>
    <row r="12" spans="2:33" s="350" customFormat="1" ht="13.35" customHeight="1" x14ac:dyDescent="0.2"/>
    <row r="13" spans="2:33" s="350" customFormat="1" ht="13.35" customHeight="1" x14ac:dyDescent="0.2"/>
    <row r="14" spans="2:33" s="350" customFormat="1" ht="13.35" customHeight="1" x14ac:dyDescent="0.2">
      <c r="S14" s="347"/>
      <c r="T14" s="138"/>
      <c r="U14" s="347"/>
      <c r="V14" s="347"/>
      <c r="W14" s="347"/>
      <c r="X14" s="347"/>
      <c r="Y14" s="347"/>
      <c r="Z14" s="347"/>
      <c r="AA14" s="347"/>
      <c r="AB14" s="347"/>
      <c r="AC14" s="347"/>
      <c r="AD14" s="347"/>
      <c r="AE14" s="347"/>
      <c r="AF14" s="347"/>
      <c r="AG14" s="347"/>
    </row>
    <row r="15" spans="2:33" s="350" customFormat="1" ht="13.35" customHeight="1" x14ac:dyDescent="0.2">
      <c r="S15" s="346"/>
      <c r="T15" s="346"/>
      <c r="U15" s="346"/>
      <c r="V15" s="346"/>
      <c r="W15" s="346"/>
      <c r="X15" s="346"/>
      <c r="Y15" s="346"/>
      <c r="Z15" s="346"/>
      <c r="AA15" s="346"/>
      <c r="AB15" s="346"/>
      <c r="AC15" s="346"/>
      <c r="AD15" s="346"/>
      <c r="AE15" s="346"/>
      <c r="AF15" s="346"/>
      <c r="AG15" s="346"/>
    </row>
    <row r="16" spans="2:33" s="350" customFormat="1" ht="13.5" customHeight="1" x14ac:dyDescent="0.2">
      <c r="S16" s="347"/>
      <c r="T16" s="347"/>
      <c r="U16" s="347"/>
      <c r="V16" s="347"/>
      <c r="W16" s="347"/>
      <c r="X16" s="347"/>
      <c r="Y16" s="347"/>
      <c r="Z16" s="347"/>
      <c r="AA16" s="347"/>
      <c r="AB16" s="347"/>
      <c r="AC16" s="347"/>
      <c r="AD16" s="347"/>
      <c r="AE16" s="347"/>
      <c r="AF16" s="347"/>
      <c r="AG16" s="347"/>
    </row>
    <row r="17" spans="19:33" s="350" customFormat="1" ht="13.35" customHeight="1" x14ac:dyDescent="0.2">
      <c r="S17" s="347"/>
      <c r="T17" s="347"/>
      <c r="U17" s="347"/>
      <c r="V17" s="347"/>
      <c r="W17" s="347"/>
      <c r="X17" s="347"/>
      <c r="Y17" s="347"/>
      <c r="Z17" s="347"/>
      <c r="AA17" s="347"/>
      <c r="AB17" s="347"/>
      <c r="AC17" s="347"/>
      <c r="AD17" s="347"/>
      <c r="AE17" s="347"/>
      <c r="AF17" s="347"/>
      <c r="AG17" s="347"/>
    </row>
    <row r="18" spans="19:33" s="350" customFormat="1" ht="13.35" customHeight="1" x14ac:dyDescent="0.2">
      <c r="S18" s="347"/>
      <c r="T18" s="347"/>
      <c r="U18" s="347"/>
      <c r="V18" s="347"/>
      <c r="W18" s="347"/>
      <c r="X18" s="347"/>
      <c r="Y18" s="347"/>
      <c r="Z18" s="347"/>
      <c r="AA18" s="347"/>
      <c r="AB18" s="347"/>
      <c r="AC18" s="347"/>
      <c r="AD18" s="347"/>
      <c r="AE18" s="347"/>
      <c r="AF18" s="347"/>
      <c r="AG18" s="347"/>
    </row>
    <row r="19" spans="19:33" s="350" customFormat="1" ht="13.35" customHeight="1" x14ac:dyDescent="0.2">
      <c r="S19" s="347"/>
      <c r="T19" s="347"/>
      <c r="U19" s="347"/>
      <c r="V19" s="347"/>
      <c r="W19" s="347"/>
      <c r="X19" s="347"/>
      <c r="Y19" s="347"/>
      <c r="Z19" s="347"/>
      <c r="AA19" s="347"/>
      <c r="AB19" s="347"/>
      <c r="AC19" s="347"/>
      <c r="AD19" s="347"/>
      <c r="AE19" s="347"/>
      <c r="AF19" s="347"/>
      <c r="AG19" s="347"/>
    </row>
    <row r="20" spans="19:33" s="350" customFormat="1" ht="13.35" customHeight="1" x14ac:dyDescent="0.2"/>
    <row r="21" spans="19:33" s="350" customFormat="1" ht="13.35" customHeight="1" x14ac:dyDescent="0.2"/>
    <row r="22" spans="19:33" s="350" customFormat="1" ht="13.35" customHeight="1" x14ac:dyDescent="0.2"/>
    <row r="23" spans="19:33" s="350" customFormat="1" ht="13.35" customHeight="1" x14ac:dyDescent="0.2"/>
    <row r="24" spans="19:33" s="350" customFormat="1" ht="13.35" customHeight="1" x14ac:dyDescent="0.2"/>
    <row r="25" spans="19:33" s="350" customFormat="1" ht="13.35" customHeight="1" x14ac:dyDescent="0.2"/>
    <row r="26" spans="19:33" s="350" customFormat="1" ht="13.35" customHeight="1" x14ac:dyDescent="0.2"/>
    <row r="27" spans="19:33" s="350" customFormat="1" ht="13.35" customHeight="1" x14ac:dyDescent="0.2"/>
    <row r="28" spans="19:33" s="350" customFormat="1" ht="13.35" customHeight="1" x14ac:dyDescent="0.2"/>
    <row r="29" spans="19:33" s="350" customFormat="1" ht="13.35" customHeight="1" x14ac:dyDescent="0.2"/>
    <row r="30" spans="19:33" s="350" customFormat="1" ht="13.35" customHeight="1" x14ac:dyDescent="0.2"/>
    <row r="31" spans="19:33" s="350" customFormat="1" ht="13.35" customHeight="1" x14ac:dyDescent="0.2"/>
    <row r="32" spans="19:33" s="350" customFormat="1" ht="13.35" customHeight="1" x14ac:dyDescent="0.2"/>
    <row r="33" spans="9:9" customFormat="1" ht="13.35" customHeight="1" x14ac:dyDescent="0.2">
      <c r="I33" s="109" t="s">
        <v>245</v>
      </c>
    </row>
    <row r="34" spans="9:9" s="350" customFormat="1" ht="13.35" customHeight="1" x14ac:dyDescent="0.2"/>
    <row r="35" spans="9:9" s="350" customFormat="1" ht="13.35" customHeight="1" x14ac:dyDescent="0.2"/>
    <row r="36" spans="9:9" s="350" customFormat="1" ht="13.35" customHeight="1" x14ac:dyDescent="0.2"/>
    <row r="37" spans="9:9" s="350" customFormat="1" ht="13.35" customHeight="1" x14ac:dyDescent="0.2"/>
    <row r="38" spans="9:9" s="350" customFormat="1" ht="13.35" customHeight="1" x14ac:dyDescent="0.2"/>
    <row r="39" spans="9:9" s="350" customFormat="1" ht="13.35" customHeight="1" x14ac:dyDescent="0.2"/>
    <row r="40" spans="9:9" s="350" customFormat="1" ht="13.35" customHeight="1" x14ac:dyDescent="0.2"/>
    <row r="41" spans="9:9" s="350" customFormat="1" ht="13.35" customHeight="1" x14ac:dyDescent="0.2"/>
    <row r="42" spans="9:9" s="350" customFormat="1" ht="13.35" customHeight="1" x14ac:dyDescent="0.2"/>
    <row r="43" spans="9:9" s="350" customFormat="1" ht="13.35" customHeight="1" x14ac:dyDescent="0.2"/>
    <row r="44" spans="9:9" s="350" customFormat="1" ht="13.35" customHeight="1" x14ac:dyDescent="0.2"/>
    <row r="45" spans="9:9" s="350" customFormat="1" ht="13.35" customHeight="1" x14ac:dyDescent="0.2"/>
    <row r="46" spans="9:9" s="350" customFormat="1" ht="13.35" customHeight="1" x14ac:dyDescent="0.2"/>
    <row r="48" spans="9:9" s="350" customFormat="1" ht="13.35" customHeight="1" x14ac:dyDescent="0.2"/>
    <row r="68" s="350" customFormat="1" ht="13.35" customHeight="1" x14ac:dyDescent="0.2"/>
    <row r="69" s="350" customFormat="1" ht="13.35" customHeight="1" x14ac:dyDescent="0.2"/>
    <row r="70" s="350" customFormat="1" ht="13.35" customHeight="1" x14ac:dyDescent="0.2"/>
    <row r="71" s="350" customFormat="1" ht="13.35" customHeight="1" x14ac:dyDescent="0.2"/>
    <row r="72" s="350" customFormat="1" ht="13.35" customHeight="1" x14ac:dyDescent="0.2"/>
    <row r="73" s="350" customFormat="1" ht="13.35" customHeight="1" x14ac:dyDescent="0.2"/>
    <row r="74" s="350" customFormat="1" ht="13.35" customHeight="1" x14ac:dyDescent="0.2"/>
    <row r="75" s="350" customFormat="1" ht="13.35" customHeight="1" x14ac:dyDescent="0.2"/>
    <row r="76" s="350" customFormat="1" ht="13.35" customHeight="1" x14ac:dyDescent="0.2"/>
    <row r="77" s="350" customFormat="1" ht="13.35" customHeight="1" x14ac:dyDescent="0.2"/>
    <row r="78" s="350" customFormat="1" ht="13.35" customHeight="1" x14ac:dyDescent="0.2"/>
    <row r="79" s="350" customFormat="1" ht="13.35" customHeight="1" x14ac:dyDescent="0.2"/>
    <row r="80" s="350" customFormat="1" ht="13.35" customHeight="1" x14ac:dyDescent="0.2"/>
    <row r="81" spans="2:11" s="350" customFormat="1" ht="13.35" customHeight="1" x14ac:dyDescent="0.2"/>
    <row r="82" spans="2:11" s="350" customFormat="1" ht="13.35" customHeight="1" x14ac:dyDescent="0.2"/>
    <row r="83" spans="2:11" s="350" customFormat="1" ht="13.35" customHeight="1" x14ac:dyDescent="0.2"/>
    <row r="84" spans="2:11" s="350" customFormat="1" ht="13.35" customHeight="1" x14ac:dyDescent="0.2"/>
    <row r="85" spans="2:11" s="350" customFormat="1" ht="13.35" customHeight="1" x14ac:dyDescent="0.2"/>
    <row r="86" spans="2:11" s="350" customFormat="1" ht="13.35" customHeight="1" x14ac:dyDescent="0.2"/>
    <row r="87" spans="2:11" s="350" customFormat="1" ht="13.35" customHeight="1" x14ac:dyDescent="0.2"/>
    <row r="90" spans="2:11" x14ac:dyDescent="0.2">
      <c r="B90" s="115"/>
      <c r="C90" s="115"/>
      <c r="D90" s="115"/>
      <c r="E90" s="115"/>
      <c r="F90" s="115"/>
      <c r="G90" s="115"/>
      <c r="H90" s="115"/>
    </row>
    <row r="91" spans="2:11" x14ac:dyDescent="0.2">
      <c r="B91" s="415"/>
      <c r="C91" s="415"/>
      <c r="D91" s="415"/>
      <c r="E91" s="415"/>
      <c r="F91" s="415"/>
      <c r="G91" s="415"/>
      <c r="H91" s="415"/>
      <c r="I91" s="415"/>
      <c r="J91" s="415"/>
      <c r="K91" s="416"/>
    </row>
  </sheetData>
  <mergeCells count="1">
    <mergeCell ref="B1:J1"/>
  </mergeCells>
  <hyperlinks>
    <hyperlink ref="I33" location="CONTENTS!A1" display="BACK TO CONTENTS" xr:uid="{00000000-0004-0000-64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96">
    <tabColor theme="7" tint="0.79998168889431442"/>
    <pageSetUpPr fitToPage="1"/>
  </sheetPr>
  <dimension ref="A1:L45"/>
  <sheetViews>
    <sheetView showGridLines="0" zoomScaleNormal="100" zoomScaleSheetLayoutView="90" workbookViewId="0"/>
  </sheetViews>
  <sheetFormatPr defaultColWidth="9.140625" defaultRowHeight="11.25" x14ac:dyDescent="0.2"/>
  <cols>
    <col min="1" max="1" width="3.7109375" style="390" customWidth="1"/>
    <col min="2" max="2" width="0.85546875" style="341" customWidth="1"/>
    <col min="3" max="3" width="25.5703125" style="341" bestFit="1" customWidth="1"/>
    <col min="4" max="4" width="5.28515625" style="341" bestFit="1" customWidth="1"/>
    <col min="5" max="8" width="9.28515625" style="341" customWidth="1"/>
    <col min="9" max="9" width="9.28515625" style="342" customWidth="1"/>
    <col min="10" max="12" width="9.28515625" style="347" customWidth="1"/>
    <col min="13" max="16384" width="9.140625" style="347"/>
  </cols>
  <sheetData>
    <row r="1" spans="1:12" ht="15" customHeight="1" x14ac:dyDescent="0.2">
      <c r="B1" s="357" t="s">
        <v>1116</v>
      </c>
      <c r="C1" s="391"/>
      <c r="D1" s="391"/>
      <c r="E1" s="391"/>
      <c r="F1" s="391"/>
      <c r="G1" s="391"/>
      <c r="H1" s="391"/>
    </row>
    <row r="2" spans="1:12" s="346" customFormat="1" ht="13.35" customHeight="1" x14ac:dyDescent="0.2">
      <c r="A2" s="392"/>
      <c r="B2" s="393"/>
      <c r="C2" s="1421" t="s">
        <v>156</v>
      </c>
      <c r="D2" s="1422"/>
      <c r="E2" s="1423">
        <v>2021</v>
      </c>
      <c r="F2" s="1424"/>
      <c r="G2" s="1424"/>
      <c r="H2" s="1425"/>
      <c r="I2" s="1423">
        <v>2022</v>
      </c>
      <c r="J2" s="1424"/>
      <c r="K2" s="1424"/>
      <c r="L2" s="1425"/>
    </row>
    <row r="3" spans="1:12" ht="12.6" customHeight="1" x14ac:dyDescent="0.15">
      <c r="A3" s="394"/>
      <c r="B3" s="1253"/>
      <c r="C3" s="1426" t="s">
        <v>329</v>
      </c>
      <c r="D3" s="1427"/>
      <c r="E3" s="1405" t="s">
        <v>313</v>
      </c>
      <c r="F3" s="1408" t="s">
        <v>330</v>
      </c>
      <c r="G3" s="1408" t="s">
        <v>326</v>
      </c>
      <c r="H3" s="1411" t="s">
        <v>327</v>
      </c>
      <c r="I3" s="1405" t="s">
        <v>313</v>
      </c>
      <c r="J3" s="1408" t="s">
        <v>330</v>
      </c>
      <c r="K3" s="1408" t="s">
        <v>326</v>
      </c>
      <c r="L3" s="1411" t="s">
        <v>327</v>
      </c>
    </row>
    <row r="4" spans="1:12" ht="12.6" customHeight="1" x14ac:dyDescent="0.15">
      <c r="A4" s="394"/>
      <c r="B4" s="396"/>
      <c r="C4" s="1428"/>
      <c r="D4" s="1429"/>
      <c r="E4" s="1432"/>
      <c r="F4" s="1417"/>
      <c r="G4" s="1417"/>
      <c r="H4" s="1419"/>
      <c r="I4" s="1432"/>
      <c r="J4" s="1417"/>
      <c r="K4" s="1417"/>
      <c r="L4" s="1419"/>
    </row>
    <row r="5" spans="1:12" ht="12.6" customHeight="1" x14ac:dyDescent="0.15">
      <c r="A5" s="394"/>
      <c r="B5" s="396"/>
      <c r="C5" s="1428"/>
      <c r="D5" s="1429"/>
      <c r="E5" s="1432"/>
      <c r="F5" s="1417"/>
      <c r="G5" s="1417"/>
      <c r="H5" s="1419"/>
      <c r="I5" s="1432"/>
      <c r="J5" s="1417"/>
      <c r="K5" s="1417"/>
      <c r="L5" s="1419"/>
    </row>
    <row r="6" spans="1:12" ht="12.6" customHeight="1" x14ac:dyDescent="0.15">
      <c r="A6" s="394"/>
      <c r="B6" s="397"/>
      <c r="C6" s="1430"/>
      <c r="D6" s="1431"/>
      <c r="E6" s="1433"/>
      <c r="F6" s="1418"/>
      <c r="G6" s="1418"/>
      <c r="H6" s="1420"/>
      <c r="I6" s="1433"/>
      <c r="J6" s="1418"/>
      <c r="K6" s="1418"/>
      <c r="L6" s="1420"/>
    </row>
    <row r="7" spans="1:12" s="350" customFormat="1" ht="13.35" customHeight="1" x14ac:dyDescent="0.2">
      <c r="A7" s="398"/>
      <c r="B7" s="348"/>
      <c r="C7" s="1254" t="s">
        <v>461</v>
      </c>
      <c r="D7" s="1255" t="s">
        <v>665</v>
      </c>
      <c r="E7" s="367">
        <v>7074</v>
      </c>
      <c r="F7" s="367">
        <v>1776</v>
      </c>
      <c r="G7" s="367">
        <v>301</v>
      </c>
      <c r="H7" s="1265">
        <f t="shared" ref="H7:H23" si="0">+F7*1000000/E7</f>
        <v>251060.22052586937</v>
      </c>
      <c r="I7" s="367">
        <v>7177</v>
      </c>
      <c r="J7" s="367">
        <v>1822</v>
      </c>
      <c r="K7" s="367">
        <v>307</v>
      </c>
      <c r="L7" s="1265">
        <f t="shared" ref="L7:L24" si="1">+J7*1000000/I7</f>
        <v>253866.51804375087</v>
      </c>
    </row>
    <row r="8" spans="1:12" s="350" customFormat="1" ht="13.35" customHeight="1" x14ac:dyDescent="0.2">
      <c r="A8" s="398"/>
      <c r="B8" s="348"/>
      <c r="C8" s="349" t="s">
        <v>462</v>
      </c>
      <c r="D8" s="351" t="s">
        <v>666</v>
      </c>
      <c r="E8" s="802">
        <v>18052</v>
      </c>
      <c r="F8" s="802">
        <v>4625</v>
      </c>
      <c r="G8" s="802">
        <v>779</v>
      </c>
      <c r="H8" s="802">
        <f t="shared" si="0"/>
        <v>256204.29869266564</v>
      </c>
      <c r="I8" s="803">
        <v>18622</v>
      </c>
      <c r="J8" s="802">
        <v>4936</v>
      </c>
      <c r="K8" s="802">
        <v>831</v>
      </c>
      <c r="L8" s="804">
        <f t="shared" si="1"/>
        <v>265062.82891203952</v>
      </c>
    </row>
    <row r="9" spans="1:12" s="350" customFormat="1" ht="13.35" customHeight="1" x14ac:dyDescent="0.2">
      <c r="A9" s="398"/>
      <c r="B9" s="348"/>
      <c r="C9" s="349" t="s">
        <v>463</v>
      </c>
      <c r="D9" s="351" t="s">
        <v>667</v>
      </c>
      <c r="E9" s="802">
        <v>3553</v>
      </c>
      <c r="F9" s="802">
        <v>715</v>
      </c>
      <c r="G9" s="802">
        <v>128</v>
      </c>
      <c r="H9" s="802">
        <f t="shared" si="0"/>
        <v>201238.39009287924</v>
      </c>
      <c r="I9" s="803">
        <v>3506</v>
      </c>
      <c r="J9" s="802">
        <v>769</v>
      </c>
      <c r="K9" s="802">
        <v>133</v>
      </c>
      <c r="L9" s="804">
        <f t="shared" si="1"/>
        <v>219338.27723901882</v>
      </c>
    </row>
    <row r="10" spans="1:12" s="350" customFormat="1" ht="13.35" customHeight="1" x14ac:dyDescent="0.2">
      <c r="A10" s="398"/>
      <c r="B10" s="348"/>
      <c r="C10" s="349" t="s">
        <v>464</v>
      </c>
      <c r="D10" s="351" t="s">
        <v>668</v>
      </c>
      <c r="E10" s="802">
        <v>7715</v>
      </c>
      <c r="F10" s="802">
        <v>1829</v>
      </c>
      <c r="G10" s="802">
        <v>284</v>
      </c>
      <c r="H10" s="802">
        <f t="shared" si="0"/>
        <v>237070.64160725859</v>
      </c>
      <c r="I10" s="803">
        <v>7796</v>
      </c>
      <c r="J10" s="802">
        <v>1929</v>
      </c>
      <c r="K10" s="802">
        <v>300</v>
      </c>
      <c r="L10" s="804">
        <f t="shared" si="1"/>
        <v>247434.58183683941</v>
      </c>
    </row>
    <row r="11" spans="1:12" s="350" customFormat="1" ht="13.35" customHeight="1" x14ac:dyDescent="0.2">
      <c r="A11" s="398"/>
      <c r="B11" s="348"/>
      <c r="C11" s="349" t="s">
        <v>465</v>
      </c>
      <c r="D11" s="351" t="s">
        <v>669</v>
      </c>
      <c r="E11" s="802">
        <v>2903</v>
      </c>
      <c r="F11" s="802">
        <v>726</v>
      </c>
      <c r="G11" s="802">
        <v>134</v>
      </c>
      <c r="H11" s="802">
        <f t="shared" si="0"/>
        <v>250086.11780916294</v>
      </c>
      <c r="I11" s="803">
        <v>2931</v>
      </c>
      <c r="J11" s="802">
        <v>663</v>
      </c>
      <c r="K11" s="802">
        <v>112</v>
      </c>
      <c r="L11" s="804">
        <f t="shared" si="1"/>
        <v>226202.6612077789</v>
      </c>
    </row>
    <row r="12" spans="1:12" s="350" customFormat="1" ht="13.35" customHeight="1" x14ac:dyDescent="0.2">
      <c r="A12" s="398"/>
      <c r="B12" s="348"/>
      <c r="C12" s="349" t="s">
        <v>466</v>
      </c>
      <c r="D12" s="351" t="s">
        <v>670</v>
      </c>
      <c r="E12" s="802">
        <v>63734</v>
      </c>
      <c r="F12" s="802">
        <v>21717</v>
      </c>
      <c r="G12" s="802">
        <v>4715</v>
      </c>
      <c r="H12" s="802">
        <f t="shared" si="0"/>
        <v>340744.34367841342</v>
      </c>
      <c r="I12" s="803">
        <v>61336</v>
      </c>
      <c r="J12" s="802">
        <v>22148</v>
      </c>
      <c r="K12" s="802">
        <v>4842</v>
      </c>
      <c r="L12" s="804">
        <f t="shared" si="1"/>
        <v>361092.99595669756</v>
      </c>
    </row>
    <row r="13" spans="1:12" s="350" customFormat="1" ht="13.35" customHeight="1" x14ac:dyDescent="0.2">
      <c r="A13" s="398"/>
      <c r="B13" s="348"/>
      <c r="C13" s="349" t="s">
        <v>467</v>
      </c>
      <c r="D13" s="351" t="s">
        <v>671</v>
      </c>
      <c r="E13" s="802">
        <v>54955</v>
      </c>
      <c r="F13" s="802">
        <v>16327</v>
      </c>
      <c r="G13" s="802">
        <v>3439</v>
      </c>
      <c r="H13" s="802">
        <f t="shared" si="0"/>
        <v>297097.62532981532</v>
      </c>
      <c r="I13" s="803">
        <v>56060</v>
      </c>
      <c r="J13" s="802">
        <v>19023</v>
      </c>
      <c r="K13" s="802">
        <v>4248</v>
      </c>
      <c r="L13" s="804">
        <f t="shared" si="1"/>
        <v>339332.85765251517</v>
      </c>
    </row>
    <row r="14" spans="1:12" s="350" customFormat="1" ht="13.35" customHeight="1" x14ac:dyDescent="0.2">
      <c r="A14" s="398"/>
      <c r="B14" s="348"/>
      <c r="C14" s="349" t="s">
        <v>468</v>
      </c>
      <c r="D14" s="351" t="s">
        <v>672</v>
      </c>
      <c r="E14" s="802">
        <v>15473</v>
      </c>
      <c r="F14" s="802">
        <v>4113</v>
      </c>
      <c r="G14" s="802">
        <v>824</v>
      </c>
      <c r="H14" s="802">
        <f t="shared" si="0"/>
        <v>265817.87630065274</v>
      </c>
      <c r="I14" s="803">
        <v>15139</v>
      </c>
      <c r="J14" s="802">
        <v>4314</v>
      </c>
      <c r="K14" s="802">
        <v>861</v>
      </c>
      <c r="L14" s="804">
        <f t="shared" si="1"/>
        <v>284959.37644494354</v>
      </c>
    </row>
    <row r="15" spans="1:12" s="350" customFormat="1" ht="13.35" customHeight="1" x14ac:dyDescent="0.2">
      <c r="A15" s="398"/>
      <c r="B15" s="348"/>
      <c r="C15" s="349" t="s">
        <v>963</v>
      </c>
      <c r="D15" s="351" t="s">
        <v>812</v>
      </c>
      <c r="E15" s="802">
        <v>74887</v>
      </c>
      <c r="F15" s="802">
        <v>21453</v>
      </c>
      <c r="G15" s="802">
        <v>4235</v>
      </c>
      <c r="H15" s="802">
        <f t="shared" si="0"/>
        <v>286471.61723663652</v>
      </c>
      <c r="I15" s="803">
        <v>75662</v>
      </c>
      <c r="J15" s="802">
        <v>22046</v>
      </c>
      <c r="K15" s="802">
        <v>4394</v>
      </c>
      <c r="L15" s="804">
        <f t="shared" si="1"/>
        <v>291374.79844571912</v>
      </c>
    </row>
    <row r="16" spans="1:12" s="350" customFormat="1" ht="13.35" customHeight="1" x14ac:dyDescent="0.2">
      <c r="A16" s="398"/>
      <c r="B16" s="348"/>
      <c r="C16" s="349" t="s">
        <v>469</v>
      </c>
      <c r="D16" s="351" t="s">
        <v>673</v>
      </c>
      <c r="E16" s="802">
        <v>8135</v>
      </c>
      <c r="F16" s="802">
        <v>2252</v>
      </c>
      <c r="G16" s="802">
        <v>422</v>
      </c>
      <c r="H16" s="802">
        <f t="shared" si="0"/>
        <v>276828.51874615857</v>
      </c>
      <c r="I16" s="803">
        <v>8465</v>
      </c>
      <c r="J16" s="802">
        <v>2343</v>
      </c>
      <c r="K16" s="802">
        <v>430</v>
      </c>
      <c r="L16" s="804">
        <f t="shared" si="1"/>
        <v>276786.76904902537</v>
      </c>
    </row>
    <row r="17" spans="1:12" s="350" customFormat="1" ht="13.35" customHeight="1" x14ac:dyDescent="0.2">
      <c r="A17" s="398"/>
      <c r="B17" s="348"/>
      <c r="C17" s="349" t="s">
        <v>470</v>
      </c>
      <c r="D17" s="351" t="s">
        <v>674</v>
      </c>
      <c r="E17" s="802">
        <v>15531</v>
      </c>
      <c r="F17" s="802">
        <v>4022</v>
      </c>
      <c r="G17" s="802">
        <v>829</v>
      </c>
      <c r="H17" s="802">
        <f t="shared" si="0"/>
        <v>258965.9390895628</v>
      </c>
      <c r="I17" s="803">
        <v>15222</v>
      </c>
      <c r="J17" s="802">
        <v>4144</v>
      </c>
      <c r="K17" s="802">
        <v>859</v>
      </c>
      <c r="L17" s="804">
        <f t="shared" si="1"/>
        <v>272237.55091315199</v>
      </c>
    </row>
    <row r="18" spans="1:12" s="350" customFormat="1" ht="13.35" customHeight="1" x14ac:dyDescent="0.2">
      <c r="A18" s="398"/>
      <c r="B18" s="348"/>
      <c r="C18" s="349" t="s">
        <v>471</v>
      </c>
      <c r="D18" s="351" t="s">
        <v>675</v>
      </c>
      <c r="E18" s="802">
        <v>18176</v>
      </c>
      <c r="F18" s="802">
        <v>4603</v>
      </c>
      <c r="G18" s="802">
        <v>828</v>
      </c>
      <c r="H18" s="802">
        <f t="shared" si="0"/>
        <v>253246.03873239437</v>
      </c>
      <c r="I18" s="803">
        <v>18755</v>
      </c>
      <c r="J18" s="802">
        <v>4729</v>
      </c>
      <c r="K18" s="802">
        <v>879</v>
      </c>
      <c r="L18" s="804">
        <f t="shared" si="1"/>
        <v>252146.09437483337</v>
      </c>
    </row>
    <row r="19" spans="1:12" s="350" customFormat="1" ht="13.35" customHeight="1" x14ac:dyDescent="0.2">
      <c r="A19" s="398"/>
      <c r="B19" s="348"/>
      <c r="C19" s="349" t="s">
        <v>472</v>
      </c>
      <c r="D19" s="351" t="s">
        <v>676</v>
      </c>
      <c r="E19" s="802">
        <v>5653</v>
      </c>
      <c r="F19" s="802">
        <v>1235</v>
      </c>
      <c r="G19" s="802">
        <v>228</v>
      </c>
      <c r="H19" s="802">
        <f t="shared" si="0"/>
        <v>218468.07005130019</v>
      </c>
      <c r="I19" s="803">
        <v>5891</v>
      </c>
      <c r="J19" s="802">
        <v>1329</v>
      </c>
      <c r="K19" s="802">
        <v>238</v>
      </c>
      <c r="L19" s="804">
        <f t="shared" si="1"/>
        <v>225598.37039551858</v>
      </c>
    </row>
    <row r="20" spans="1:12" s="350" customFormat="1" ht="13.35" customHeight="1" x14ac:dyDescent="0.2">
      <c r="A20" s="398"/>
      <c r="B20" s="348"/>
      <c r="C20" s="349" t="s">
        <v>473</v>
      </c>
      <c r="D20" s="351" t="s">
        <v>677</v>
      </c>
      <c r="E20" s="802">
        <v>36104</v>
      </c>
      <c r="F20" s="802">
        <v>11822</v>
      </c>
      <c r="G20" s="802">
        <v>2554</v>
      </c>
      <c r="H20" s="802">
        <f t="shared" si="0"/>
        <v>327442.94261023711</v>
      </c>
      <c r="I20" s="803">
        <v>34971</v>
      </c>
      <c r="J20" s="802">
        <v>12418</v>
      </c>
      <c r="K20" s="802">
        <v>2711</v>
      </c>
      <c r="L20" s="804">
        <f t="shared" si="1"/>
        <v>355094.22092591005</v>
      </c>
    </row>
    <row r="21" spans="1:12" s="350" customFormat="1" ht="13.35" customHeight="1" x14ac:dyDescent="0.2">
      <c r="A21" s="398"/>
      <c r="B21" s="348"/>
      <c r="C21" s="349" t="s">
        <v>474</v>
      </c>
      <c r="D21" s="351" t="s">
        <v>678</v>
      </c>
      <c r="E21" s="802">
        <v>10219</v>
      </c>
      <c r="F21" s="802">
        <v>3640</v>
      </c>
      <c r="G21" s="802">
        <v>840</v>
      </c>
      <c r="H21" s="802">
        <f t="shared" si="0"/>
        <v>356199.23671592132</v>
      </c>
      <c r="I21" s="803">
        <v>10133</v>
      </c>
      <c r="J21" s="802">
        <v>3903</v>
      </c>
      <c r="K21" s="802">
        <v>922</v>
      </c>
      <c r="L21" s="804">
        <f t="shared" si="1"/>
        <v>385177.14398499951</v>
      </c>
    </row>
    <row r="22" spans="1:12" s="350" customFormat="1" ht="13.35" customHeight="1" x14ac:dyDescent="0.2">
      <c r="A22" s="398"/>
      <c r="B22" s="348"/>
      <c r="C22" s="349" t="s">
        <v>475</v>
      </c>
      <c r="D22" s="351" t="s">
        <v>679</v>
      </c>
      <c r="E22" s="802">
        <v>10341</v>
      </c>
      <c r="F22" s="802">
        <v>2357</v>
      </c>
      <c r="G22" s="802">
        <v>359</v>
      </c>
      <c r="H22" s="802">
        <f t="shared" si="0"/>
        <v>227927.66656996423</v>
      </c>
      <c r="I22" s="803">
        <v>10760</v>
      </c>
      <c r="J22" s="802">
        <v>2513</v>
      </c>
      <c r="K22" s="802">
        <v>388</v>
      </c>
      <c r="L22" s="804">
        <f t="shared" si="1"/>
        <v>233550.18587360595</v>
      </c>
    </row>
    <row r="23" spans="1:12" s="350" customFormat="1" ht="13.35" customHeight="1" x14ac:dyDescent="0.2">
      <c r="A23" s="398"/>
      <c r="B23" s="348"/>
      <c r="C23" s="349" t="s">
        <v>476</v>
      </c>
      <c r="D23" s="351" t="s">
        <v>680</v>
      </c>
      <c r="E23" s="802">
        <v>7882</v>
      </c>
      <c r="F23" s="802">
        <v>2044</v>
      </c>
      <c r="G23" s="802">
        <v>366</v>
      </c>
      <c r="H23" s="802">
        <f t="shared" si="0"/>
        <v>259325.04440497336</v>
      </c>
      <c r="I23" s="803">
        <v>7654</v>
      </c>
      <c r="J23" s="802">
        <v>2099</v>
      </c>
      <c r="K23" s="802">
        <v>396</v>
      </c>
      <c r="L23" s="804">
        <f t="shared" si="1"/>
        <v>274235.69375489937</v>
      </c>
    </row>
    <row r="24" spans="1:12" s="350" customFormat="1" ht="13.35" customHeight="1" x14ac:dyDescent="0.2">
      <c r="A24" s="398"/>
      <c r="B24" s="403"/>
      <c r="C24" s="356" t="s">
        <v>8</v>
      </c>
      <c r="D24" s="404"/>
      <c r="E24" s="799">
        <f>SUM(E7:E23)</f>
        <v>360387</v>
      </c>
      <c r="F24" s="799">
        <f>SUM(F7:F23)</f>
        <v>105256</v>
      </c>
      <c r="G24" s="799">
        <f>SUM(G7:G23)</f>
        <v>21265</v>
      </c>
      <c r="H24" s="800">
        <f>+F24*1000000/E24</f>
        <v>292063.80918290617</v>
      </c>
      <c r="I24" s="801">
        <f>SUM(I7:I23)</f>
        <v>360080</v>
      </c>
      <c r="J24" s="799">
        <f>SUM(J7:J23)</f>
        <v>111128</v>
      </c>
      <c r="K24" s="799">
        <f>SUM(K7:K23)</f>
        <v>22851</v>
      </c>
      <c r="L24" s="800">
        <f t="shared" si="1"/>
        <v>308620.30659853364</v>
      </c>
    </row>
    <row r="25" spans="1:12" ht="12.75" x14ac:dyDescent="0.2">
      <c r="B25" s="372"/>
      <c r="C25" s="1257" t="s">
        <v>82</v>
      </c>
      <c r="D25" s="1258"/>
      <c r="E25" s="1259"/>
      <c r="F25" s="1260"/>
      <c r="G25" s="1260"/>
      <c r="H25" s="1260"/>
      <c r="I25" s="1261"/>
      <c r="J25" s="1262"/>
      <c r="K25" s="1262"/>
      <c r="L25" s="1263"/>
    </row>
    <row r="26" spans="1:12" s="350" customFormat="1" ht="13.35" customHeight="1" x14ac:dyDescent="0.2">
      <c r="A26" s="398"/>
      <c r="B26" s="348"/>
      <c r="C26" s="1254" t="s">
        <v>461</v>
      </c>
      <c r="D26" s="1255" t="s">
        <v>665</v>
      </c>
      <c r="E26" s="408">
        <f t="shared" ref="E26:G41" si="2">+E7/E$24</f>
        <v>1.9628898933646329E-2</v>
      </c>
      <c r="F26" s="408">
        <f t="shared" si="2"/>
        <v>1.6873147374021433E-2</v>
      </c>
      <c r="G26" s="408">
        <f t="shared" si="2"/>
        <v>1.4154714319304021E-2</v>
      </c>
      <c r="H26" s="408"/>
      <c r="I26" s="409">
        <f t="shared" ref="I26:K41" si="3">+I7/I$24</f>
        <v>1.9931681848478117E-2</v>
      </c>
      <c r="J26" s="408">
        <f t="shared" si="3"/>
        <v>1.6395507882801814E-2</v>
      </c>
      <c r="K26" s="408">
        <f t="shared" si="3"/>
        <v>1.3434860618791299E-2</v>
      </c>
      <c r="L26" s="411"/>
    </row>
    <row r="27" spans="1:12" s="350" customFormat="1" ht="13.35" customHeight="1" x14ac:dyDescent="0.2">
      <c r="A27" s="398"/>
      <c r="B27" s="348"/>
      <c r="C27" s="349" t="s">
        <v>462</v>
      </c>
      <c r="D27" s="351" t="s">
        <v>666</v>
      </c>
      <c r="E27" s="408">
        <f t="shared" si="2"/>
        <v>5.0090597052612887E-2</v>
      </c>
      <c r="F27" s="408">
        <f t="shared" si="2"/>
        <v>4.3940487953180819E-2</v>
      </c>
      <c r="G27" s="408">
        <f t="shared" si="2"/>
        <v>3.6632964965906421E-2</v>
      </c>
      <c r="H27" s="408"/>
      <c r="I27" s="409">
        <f t="shared" si="3"/>
        <v>5.1716285269940016E-2</v>
      </c>
      <c r="J27" s="408">
        <f t="shared" si="3"/>
        <v>4.4417248578216113E-2</v>
      </c>
      <c r="K27" s="408">
        <f t="shared" si="3"/>
        <v>3.6366023368780358E-2</v>
      </c>
      <c r="L27" s="411"/>
    </row>
    <row r="28" spans="1:12" s="350" customFormat="1" ht="13.35" customHeight="1" x14ac:dyDescent="0.2">
      <c r="A28" s="398"/>
      <c r="B28" s="348"/>
      <c r="C28" s="349" t="s">
        <v>463</v>
      </c>
      <c r="D28" s="351" t="s">
        <v>667</v>
      </c>
      <c r="E28" s="408">
        <f t="shared" si="2"/>
        <v>9.858846184795789E-3</v>
      </c>
      <c r="F28" s="408">
        <f t="shared" si="2"/>
        <v>6.7929619214106562E-3</v>
      </c>
      <c r="G28" s="408">
        <f t="shared" si="2"/>
        <v>6.0192805078767928E-3</v>
      </c>
      <c r="H28" s="408"/>
      <c r="I28" s="409">
        <f t="shared" si="3"/>
        <v>9.7367251721839597E-3</v>
      </c>
      <c r="J28" s="408">
        <f t="shared" si="3"/>
        <v>6.9199481678784824E-3</v>
      </c>
      <c r="K28" s="408">
        <f t="shared" si="3"/>
        <v>5.8203142094437879E-3</v>
      </c>
      <c r="L28" s="411"/>
    </row>
    <row r="29" spans="1:12" s="350" customFormat="1" ht="13.35" customHeight="1" x14ac:dyDescent="0.2">
      <c r="A29" s="398"/>
      <c r="B29" s="348"/>
      <c r="C29" s="349" t="s">
        <v>464</v>
      </c>
      <c r="D29" s="351" t="s">
        <v>668</v>
      </c>
      <c r="E29" s="408">
        <f t="shared" si="2"/>
        <v>2.1407542447424575E-2</v>
      </c>
      <c r="F29" s="408">
        <f t="shared" si="2"/>
        <v>1.7376681614349777E-2</v>
      </c>
      <c r="G29" s="408">
        <f t="shared" si="2"/>
        <v>1.3355278626851635E-2</v>
      </c>
      <c r="H29" s="408"/>
      <c r="I29" s="409">
        <f t="shared" si="3"/>
        <v>2.1650744279049099E-2</v>
      </c>
      <c r="J29" s="408">
        <f t="shared" si="3"/>
        <v>1.7358361529047586E-2</v>
      </c>
      <c r="K29" s="408">
        <f t="shared" si="3"/>
        <v>1.312852829197847E-2</v>
      </c>
      <c r="L29" s="411"/>
    </row>
    <row r="30" spans="1:12" s="350" customFormat="1" ht="13.35" customHeight="1" x14ac:dyDescent="0.2">
      <c r="A30" s="398"/>
      <c r="B30" s="348"/>
      <c r="C30" s="349" t="s">
        <v>465</v>
      </c>
      <c r="D30" s="351" t="s">
        <v>669</v>
      </c>
      <c r="E30" s="408">
        <f t="shared" si="2"/>
        <v>8.0552295171579438E-3</v>
      </c>
      <c r="F30" s="408">
        <f t="shared" si="2"/>
        <v>6.8974690278938971E-3</v>
      </c>
      <c r="G30" s="408">
        <f t="shared" si="2"/>
        <v>6.3014342816835175E-3</v>
      </c>
      <c r="H30" s="408"/>
      <c r="I30" s="409">
        <f t="shared" si="3"/>
        <v>8.1398578093756935E-3</v>
      </c>
      <c r="J30" s="408">
        <f t="shared" si="3"/>
        <v>5.966093153840616E-3</v>
      </c>
      <c r="K30" s="408">
        <f t="shared" si="3"/>
        <v>4.9013172290052953E-3</v>
      </c>
      <c r="L30" s="411"/>
    </row>
    <row r="31" spans="1:12" s="350" customFormat="1" ht="13.35" customHeight="1" x14ac:dyDescent="0.2">
      <c r="A31" s="398"/>
      <c r="B31" s="348"/>
      <c r="C31" s="349" t="s">
        <v>466</v>
      </c>
      <c r="D31" s="351" t="s">
        <v>670</v>
      </c>
      <c r="E31" s="408">
        <f t="shared" si="2"/>
        <v>0.17684877645420063</v>
      </c>
      <c r="F31" s="408">
        <f t="shared" si="2"/>
        <v>0.20632553013604926</v>
      </c>
      <c r="G31" s="408">
        <f t="shared" si="2"/>
        <v>0.22172584058311781</v>
      </c>
      <c r="H31" s="408"/>
      <c r="I31" s="409">
        <f t="shared" si="3"/>
        <v>0.17033992446123083</v>
      </c>
      <c r="J31" s="408">
        <f t="shared" si="3"/>
        <v>0.19930170614066661</v>
      </c>
      <c r="K31" s="408">
        <f t="shared" si="3"/>
        <v>0.21189444663253248</v>
      </c>
      <c r="L31" s="411"/>
    </row>
    <row r="32" spans="1:12" s="350" customFormat="1" ht="13.35" customHeight="1" x14ac:dyDescent="0.2">
      <c r="A32" s="398"/>
      <c r="B32" s="348"/>
      <c r="C32" s="349" t="s">
        <v>467</v>
      </c>
      <c r="D32" s="351" t="s">
        <v>671</v>
      </c>
      <c r="E32" s="408">
        <f t="shared" si="2"/>
        <v>0.15248885226159656</v>
      </c>
      <c r="F32" s="408">
        <f t="shared" si="2"/>
        <v>0.15511704795926123</v>
      </c>
      <c r="G32" s="408">
        <f t="shared" si="2"/>
        <v>0.16172113802022103</v>
      </c>
      <c r="H32" s="408"/>
      <c r="I32" s="409">
        <f t="shared" si="3"/>
        <v>0.15568762497222841</v>
      </c>
      <c r="J32" s="408">
        <f t="shared" si="3"/>
        <v>0.17118098049096536</v>
      </c>
      <c r="K32" s="408">
        <f t="shared" si="3"/>
        <v>0.18589996061441513</v>
      </c>
      <c r="L32" s="411"/>
    </row>
    <row r="33" spans="1:12" s="350" customFormat="1" ht="13.35" customHeight="1" x14ac:dyDescent="0.2">
      <c r="A33" s="398"/>
      <c r="B33" s="348"/>
      <c r="C33" s="349" t="s">
        <v>468</v>
      </c>
      <c r="D33" s="351" t="s">
        <v>672</v>
      </c>
      <c r="E33" s="408">
        <f t="shared" si="2"/>
        <v>4.2934401074400573E-2</v>
      </c>
      <c r="F33" s="408">
        <f t="shared" si="2"/>
        <v>3.9076157178688148E-2</v>
      </c>
      <c r="G33" s="408">
        <f t="shared" si="2"/>
        <v>3.8749118269456852E-2</v>
      </c>
      <c r="H33" s="408"/>
      <c r="I33" s="409">
        <f t="shared" si="3"/>
        <v>4.2043434792268387E-2</v>
      </c>
      <c r="J33" s="408">
        <f t="shared" si="3"/>
        <v>3.8820099344899578E-2</v>
      </c>
      <c r="K33" s="408">
        <f t="shared" si="3"/>
        <v>3.7678876197978203E-2</v>
      </c>
      <c r="L33" s="411"/>
    </row>
    <row r="34" spans="1:12" s="350" customFormat="1" ht="13.35" customHeight="1" x14ac:dyDescent="0.2">
      <c r="A34" s="398"/>
      <c r="B34" s="348"/>
      <c r="C34" s="349" t="s">
        <v>963</v>
      </c>
      <c r="D34" s="351" t="s">
        <v>812</v>
      </c>
      <c r="E34" s="408">
        <f t="shared" si="2"/>
        <v>0.20779606367599276</v>
      </c>
      <c r="F34" s="408">
        <f t="shared" si="2"/>
        <v>0.20381735958045147</v>
      </c>
      <c r="G34" s="408">
        <f t="shared" si="2"/>
        <v>0.19915353867857982</v>
      </c>
      <c r="H34" s="408"/>
      <c r="I34" s="409">
        <f t="shared" si="3"/>
        <v>0.2101255276605199</v>
      </c>
      <c r="J34" s="408">
        <f t="shared" si="3"/>
        <v>0.19838384565546038</v>
      </c>
      <c r="K34" s="408">
        <f t="shared" si="3"/>
        <v>0.1922891777165113</v>
      </c>
      <c r="L34" s="411"/>
    </row>
    <row r="35" spans="1:12" s="350" customFormat="1" ht="13.35" customHeight="1" x14ac:dyDescent="0.2">
      <c r="A35" s="398"/>
      <c r="B35" s="348"/>
      <c r="C35" s="349" t="s">
        <v>469</v>
      </c>
      <c r="D35" s="351" t="s">
        <v>673</v>
      </c>
      <c r="E35" s="408">
        <f t="shared" si="2"/>
        <v>2.2572956294205949E-2</v>
      </c>
      <c r="F35" s="408">
        <f t="shared" si="2"/>
        <v>2.1395454890932582E-2</v>
      </c>
      <c r="G35" s="408">
        <f t="shared" si="2"/>
        <v>1.98448154244063E-2</v>
      </c>
      <c r="H35" s="408"/>
      <c r="I35" s="409">
        <f t="shared" si="3"/>
        <v>2.3508664741168629E-2</v>
      </c>
      <c r="J35" s="408">
        <f t="shared" si="3"/>
        <v>2.1083795263120007E-2</v>
      </c>
      <c r="K35" s="408">
        <f t="shared" si="3"/>
        <v>1.8817557218502472E-2</v>
      </c>
      <c r="L35" s="411"/>
    </row>
    <row r="36" spans="1:12" s="350" customFormat="1" ht="13.35" customHeight="1" x14ac:dyDescent="0.2">
      <c r="A36" s="398"/>
      <c r="B36" s="348"/>
      <c r="C36" s="349" t="s">
        <v>470</v>
      </c>
      <c r="D36" s="351" t="s">
        <v>674</v>
      </c>
      <c r="E36" s="408">
        <f t="shared" si="2"/>
        <v>4.3095339177051335E-2</v>
      </c>
      <c r="F36" s="408">
        <f t="shared" si="2"/>
        <v>3.8211598388690433E-2</v>
      </c>
      <c r="G36" s="408">
        <f t="shared" si="2"/>
        <v>3.8984246414295792E-2</v>
      </c>
      <c r="H36" s="408"/>
      <c r="I36" s="409">
        <f t="shared" si="3"/>
        <v>4.2273939124638969E-2</v>
      </c>
      <c r="J36" s="408">
        <f t="shared" si="3"/>
        <v>3.7290331869555826E-2</v>
      </c>
      <c r="K36" s="408">
        <f t="shared" si="3"/>
        <v>3.7591352676031684E-2</v>
      </c>
      <c r="L36" s="411"/>
    </row>
    <row r="37" spans="1:12" s="350" customFormat="1" ht="13.35" customHeight="1" x14ac:dyDescent="0.2">
      <c r="A37" s="398"/>
      <c r="B37" s="348"/>
      <c r="C37" s="349" t="s">
        <v>471</v>
      </c>
      <c r="D37" s="351" t="s">
        <v>675</v>
      </c>
      <c r="E37" s="408">
        <f t="shared" si="2"/>
        <v>5.0434671616900718E-2</v>
      </c>
      <c r="F37" s="408">
        <f t="shared" si="2"/>
        <v>4.3731473740214334E-2</v>
      </c>
      <c r="G37" s="408">
        <f t="shared" si="2"/>
        <v>3.8937220785328006E-2</v>
      </c>
      <c r="H37" s="408"/>
      <c r="I37" s="409">
        <f t="shared" si="3"/>
        <v>5.2085647633859145E-2</v>
      </c>
      <c r="J37" s="408">
        <f t="shared" si="3"/>
        <v>4.2554531711179899E-2</v>
      </c>
      <c r="K37" s="408">
        <f t="shared" si="3"/>
        <v>3.8466587895496916E-2</v>
      </c>
      <c r="L37" s="411"/>
    </row>
    <row r="38" spans="1:12" s="350" customFormat="1" ht="13.35" customHeight="1" x14ac:dyDescent="0.2">
      <c r="A38" s="398"/>
      <c r="B38" s="348"/>
      <c r="C38" s="349" t="s">
        <v>472</v>
      </c>
      <c r="D38" s="351" t="s">
        <v>676</v>
      </c>
      <c r="E38" s="408">
        <f t="shared" si="2"/>
        <v>1.5685915418702671E-2</v>
      </c>
      <c r="F38" s="408">
        <f t="shared" si="2"/>
        <v>1.1733297864254769E-2</v>
      </c>
      <c r="G38" s="408">
        <f t="shared" si="2"/>
        <v>1.0721843404655537E-2</v>
      </c>
      <c r="H38" s="408"/>
      <c r="I38" s="409">
        <f t="shared" si="3"/>
        <v>1.6360253277049545E-2</v>
      </c>
      <c r="J38" s="408">
        <f t="shared" si="3"/>
        <v>1.1959182204304945E-2</v>
      </c>
      <c r="K38" s="408">
        <f t="shared" si="3"/>
        <v>1.0415299111636252E-2</v>
      </c>
      <c r="L38" s="411"/>
    </row>
    <row r="39" spans="1:12" s="350" customFormat="1" ht="13.35" customHeight="1" x14ac:dyDescent="0.2">
      <c r="A39" s="398"/>
      <c r="B39" s="348"/>
      <c r="C39" s="349" t="s">
        <v>473</v>
      </c>
      <c r="D39" s="351" t="s">
        <v>677</v>
      </c>
      <c r="E39" s="408">
        <f t="shared" si="2"/>
        <v>0.10018119410522577</v>
      </c>
      <c r="F39" s="408">
        <f t="shared" si="2"/>
        <v>0.11231663753135213</v>
      </c>
      <c r="G39" s="408">
        <f t="shared" si="2"/>
        <v>0.12010345638372913</v>
      </c>
      <c r="H39" s="408"/>
      <c r="I39" s="409">
        <f t="shared" si="3"/>
        <v>9.7120084425683179E-2</v>
      </c>
      <c r="J39" s="408">
        <f t="shared" si="3"/>
        <v>0.11174501475775682</v>
      </c>
      <c r="K39" s="408">
        <f t="shared" si="3"/>
        <v>0.1186381339985121</v>
      </c>
      <c r="L39" s="411"/>
    </row>
    <row r="40" spans="1:12" s="350" customFormat="1" ht="13.35" customHeight="1" x14ac:dyDescent="0.2">
      <c r="A40" s="398"/>
      <c r="B40" s="348"/>
      <c r="C40" s="349" t="s">
        <v>474</v>
      </c>
      <c r="D40" s="351" t="s">
        <v>678</v>
      </c>
      <c r="E40" s="408">
        <f t="shared" si="2"/>
        <v>2.8355628810140209E-2</v>
      </c>
      <c r="F40" s="408">
        <f t="shared" si="2"/>
        <v>3.4582351599908794E-2</v>
      </c>
      <c r="G40" s="408">
        <f t="shared" si="2"/>
        <v>3.9501528332941453E-2</v>
      </c>
      <c r="H40" s="408"/>
      <c r="I40" s="409">
        <f t="shared" si="3"/>
        <v>2.8140968673628083E-2</v>
      </c>
      <c r="J40" s="408">
        <f t="shared" si="3"/>
        <v>3.5121661507450865E-2</v>
      </c>
      <c r="K40" s="408">
        <f t="shared" si="3"/>
        <v>4.0348343617347161E-2</v>
      </c>
      <c r="L40" s="411"/>
    </row>
    <row r="41" spans="1:12" s="350" customFormat="1" ht="13.35" customHeight="1" x14ac:dyDescent="0.2">
      <c r="A41" s="398"/>
      <c r="B41" s="348"/>
      <c r="C41" s="349" t="s">
        <v>475</v>
      </c>
      <c r="D41" s="351" t="s">
        <v>679</v>
      </c>
      <c r="E41" s="408">
        <f t="shared" si="2"/>
        <v>2.8694153784681469E-2</v>
      </c>
      <c r="F41" s="408">
        <f t="shared" si="2"/>
        <v>2.2393022725545338E-2</v>
      </c>
      <c r="G41" s="408">
        <f t="shared" si="2"/>
        <v>1.6882200799435691E-2</v>
      </c>
      <c r="H41" s="408"/>
      <c r="I41" s="409">
        <f t="shared" si="3"/>
        <v>2.9882248389246833E-2</v>
      </c>
      <c r="J41" s="408">
        <f t="shared" si="3"/>
        <v>2.2613562738463752E-2</v>
      </c>
      <c r="K41" s="408">
        <f t="shared" si="3"/>
        <v>1.6979563257625487E-2</v>
      </c>
      <c r="L41" s="411"/>
    </row>
    <row r="42" spans="1:12" s="350" customFormat="1" ht="13.35" customHeight="1" x14ac:dyDescent="0.2">
      <c r="A42" s="398"/>
      <c r="B42" s="348"/>
      <c r="C42" s="349" t="s">
        <v>476</v>
      </c>
      <c r="D42" s="351" t="s">
        <v>680</v>
      </c>
      <c r="E42" s="408">
        <f t="shared" ref="E42:G43" si="4">+E23/E$24</f>
        <v>2.1870933191263837E-2</v>
      </c>
      <c r="F42" s="408">
        <f t="shared" si="4"/>
        <v>1.9419320513794937E-2</v>
      </c>
      <c r="G42" s="408">
        <f t="shared" si="4"/>
        <v>1.7211380202210205E-2</v>
      </c>
      <c r="H42" s="408"/>
      <c r="I42" s="409">
        <f t="shared" ref="I42:K43" si="5">+I23/I$24</f>
        <v>2.1256387469451233E-2</v>
      </c>
      <c r="J42" s="408">
        <f t="shared" si="5"/>
        <v>1.8888129004391331E-2</v>
      </c>
      <c r="K42" s="408">
        <f t="shared" si="5"/>
        <v>1.732965734541158E-2</v>
      </c>
      <c r="L42" s="411"/>
    </row>
    <row r="43" spans="1:12" s="350" customFormat="1" ht="13.35" customHeight="1" x14ac:dyDescent="0.2">
      <c r="A43" s="398"/>
      <c r="B43" s="403"/>
      <c r="C43" s="356" t="s">
        <v>8</v>
      </c>
      <c r="D43" s="404"/>
      <c r="E43" s="412">
        <f t="shared" si="4"/>
        <v>1</v>
      </c>
      <c r="F43" s="412">
        <f t="shared" si="4"/>
        <v>1</v>
      </c>
      <c r="G43" s="412">
        <f t="shared" si="4"/>
        <v>1</v>
      </c>
      <c r="H43" s="412"/>
      <c r="I43" s="413">
        <f t="shared" si="5"/>
        <v>1</v>
      </c>
      <c r="J43" s="412">
        <f t="shared" si="5"/>
        <v>1</v>
      </c>
      <c r="K43" s="412">
        <f t="shared" si="5"/>
        <v>1</v>
      </c>
      <c r="L43" s="414"/>
    </row>
    <row r="45" spans="1:12" customFormat="1" ht="13.35" customHeight="1" x14ac:dyDescent="0.2">
      <c r="I45" s="109" t="s">
        <v>245</v>
      </c>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45" location="CONTENTS!A1" display="BACK TO CONTENTS" xr:uid="{2B4C235D-B8C4-432F-B20A-B2237FFB99E3}"/>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4" formula="1"/>
  </ignoredError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97">
    <tabColor theme="7" tint="-0.249977111117893"/>
    <pageSetUpPr fitToPage="1"/>
  </sheetPr>
  <dimension ref="B1:AG93"/>
  <sheetViews>
    <sheetView showGridLines="0" zoomScaleNormal="100" zoomScaleSheetLayoutView="90" workbookViewId="0"/>
  </sheetViews>
  <sheetFormatPr defaultColWidth="9.140625" defaultRowHeight="11.25" x14ac:dyDescent="0.2"/>
  <cols>
    <col min="1" max="1" width="3.7109375" style="347" customWidth="1"/>
    <col min="2" max="16384" width="9.140625" style="347"/>
  </cols>
  <sheetData>
    <row r="1" spans="2:33" ht="15" customHeight="1" x14ac:dyDescent="0.2">
      <c r="B1" s="1442" t="s">
        <v>1126</v>
      </c>
      <c r="C1" s="1442"/>
      <c r="D1" s="1442"/>
      <c r="E1" s="1442"/>
      <c r="F1" s="1442"/>
      <c r="G1" s="1442"/>
      <c r="H1" s="1442"/>
      <c r="I1" s="1442"/>
      <c r="J1" s="1442"/>
    </row>
    <row r="2" spans="2:33" s="346" customFormat="1" ht="13.35" customHeight="1" x14ac:dyDescent="0.2"/>
    <row r="3" spans="2:33" ht="12.6" customHeight="1" x14ac:dyDescent="0.2"/>
    <row r="4" spans="2:33" ht="12.6" customHeight="1" x14ac:dyDescent="0.2"/>
    <row r="5" spans="2:33" ht="12.6" customHeight="1" x14ac:dyDescent="0.2"/>
    <row r="6" spans="2:33" ht="12.6" customHeight="1" x14ac:dyDescent="0.2"/>
    <row r="7" spans="2:33" s="350" customFormat="1" ht="13.35" customHeight="1" x14ac:dyDescent="0.2"/>
    <row r="8" spans="2:33" s="350" customFormat="1" ht="13.35" customHeight="1" x14ac:dyDescent="0.2"/>
    <row r="9" spans="2:33" s="350" customFormat="1" ht="13.35" customHeight="1" x14ac:dyDescent="0.2"/>
    <row r="10" spans="2:33" s="350" customFormat="1" ht="13.35" customHeight="1" x14ac:dyDescent="0.2"/>
    <row r="11" spans="2:33" s="350" customFormat="1" ht="13.35" customHeight="1" x14ac:dyDescent="0.2"/>
    <row r="12" spans="2:33" s="350" customFormat="1" ht="13.35" customHeight="1" x14ac:dyDescent="0.2">
      <c r="S12" s="347"/>
      <c r="T12" s="138"/>
      <c r="U12" s="347"/>
      <c r="V12" s="347"/>
      <c r="W12" s="347"/>
      <c r="X12" s="347"/>
      <c r="Y12" s="347"/>
      <c r="Z12" s="347"/>
      <c r="AA12" s="347"/>
      <c r="AB12" s="347"/>
      <c r="AC12" s="347"/>
      <c r="AD12" s="347"/>
      <c r="AE12" s="347"/>
      <c r="AF12" s="347"/>
      <c r="AG12" s="347"/>
    </row>
    <row r="13" spans="2:33" s="350" customFormat="1" ht="13.35" customHeight="1" x14ac:dyDescent="0.2">
      <c r="S13" s="346"/>
      <c r="T13" s="346"/>
      <c r="U13" s="346"/>
      <c r="V13" s="346"/>
      <c r="W13" s="346"/>
      <c r="X13" s="346"/>
      <c r="Y13" s="346"/>
      <c r="Z13" s="346"/>
      <c r="AA13" s="346"/>
      <c r="AB13" s="346"/>
      <c r="AC13" s="346"/>
      <c r="AD13" s="346"/>
      <c r="AE13" s="346"/>
      <c r="AF13" s="346"/>
      <c r="AG13" s="346"/>
    </row>
    <row r="14" spans="2:33" s="350" customFormat="1" ht="13.35" customHeight="1" x14ac:dyDescent="0.2">
      <c r="S14" s="347"/>
      <c r="T14" s="347"/>
      <c r="U14" s="347"/>
      <c r="V14" s="347"/>
      <c r="W14" s="347"/>
      <c r="X14" s="347"/>
      <c r="Y14" s="347"/>
      <c r="Z14" s="347"/>
      <c r="AA14" s="347"/>
      <c r="AB14" s="347"/>
      <c r="AC14" s="347"/>
      <c r="AD14" s="347"/>
      <c r="AE14" s="347"/>
      <c r="AF14" s="347"/>
      <c r="AG14" s="347"/>
    </row>
    <row r="15" spans="2:33" s="350" customFormat="1" ht="13.35" customHeight="1" x14ac:dyDescent="0.2">
      <c r="S15" s="347"/>
      <c r="T15" s="347"/>
      <c r="U15" s="347"/>
      <c r="V15" s="347"/>
      <c r="W15" s="347"/>
      <c r="X15" s="347"/>
      <c r="Y15" s="347"/>
      <c r="Z15" s="347"/>
      <c r="AA15" s="347"/>
      <c r="AB15" s="347"/>
      <c r="AC15" s="347"/>
      <c r="AD15" s="347"/>
      <c r="AE15" s="347"/>
      <c r="AF15" s="347"/>
      <c r="AG15" s="347"/>
    </row>
    <row r="16" spans="2:33" s="350" customFormat="1" ht="13.35" customHeight="1" x14ac:dyDescent="0.2">
      <c r="S16" s="347"/>
      <c r="T16" s="347"/>
      <c r="U16" s="347"/>
      <c r="V16" s="347"/>
      <c r="W16" s="347"/>
      <c r="X16" s="347"/>
      <c r="Y16" s="347"/>
      <c r="Z16" s="347"/>
      <c r="AA16" s="347"/>
      <c r="AB16" s="347"/>
      <c r="AC16" s="347"/>
      <c r="AD16" s="347"/>
      <c r="AE16" s="347"/>
      <c r="AF16" s="347"/>
      <c r="AG16" s="347"/>
    </row>
    <row r="17" spans="19:33" s="350" customFormat="1" ht="13.35" customHeight="1" x14ac:dyDescent="0.2">
      <c r="S17" s="347"/>
      <c r="T17" s="347"/>
      <c r="U17" s="347"/>
      <c r="V17" s="347"/>
      <c r="W17" s="347"/>
      <c r="X17" s="347"/>
      <c r="Y17" s="347"/>
      <c r="Z17" s="347"/>
      <c r="AA17" s="347"/>
      <c r="AB17" s="347"/>
      <c r="AC17" s="347"/>
      <c r="AD17" s="347"/>
      <c r="AE17" s="347"/>
      <c r="AF17" s="347"/>
      <c r="AG17" s="347"/>
    </row>
    <row r="18" spans="19:33" s="350" customFormat="1" ht="13.35" customHeight="1" x14ac:dyDescent="0.2"/>
    <row r="19" spans="19:33" s="350" customFormat="1" ht="13.35" customHeight="1" x14ac:dyDescent="0.2"/>
    <row r="20" spans="19:33" s="350" customFormat="1" ht="13.35" customHeight="1" x14ac:dyDescent="0.2"/>
    <row r="21" spans="19:33" s="350" customFormat="1" ht="13.35" customHeight="1" x14ac:dyDescent="0.2"/>
    <row r="22" spans="19:33" s="350" customFormat="1" ht="13.35" customHeight="1" x14ac:dyDescent="0.2"/>
    <row r="23" spans="19:33" s="350" customFormat="1" ht="13.35" customHeight="1" x14ac:dyDescent="0.2"/>
    <row r="24" spans="19:33" s="350" customFormat="1" ht="13.35" customHeight="1" x14ac:dyDescent="0.2"/>
    <row r="25" spans="19:33" s="350" customFormat="1" ht="13.35" customHeight="1" x14ac:dyDescent="0.2"/>
    <row r="26" spans="19:33" s="350" customFormat="1" ht="13.35" customHeight="1" x14ac:dyDescent="0.2"/>
    <row r="27" spans="19:33" s="350" customFormat="1" ht="13.35" customHeight="1" x14ac:dyDescent="0.2"/>
    <row r="28" spans="19:33" s="350" customFormat="1" ht="13.35" customHeight="1" x14ac:dyDescent="0.2"/>
    <row r="29" spans="19:33" s="350" customFormat="1" ht="13.35" customHeight="1" x14ac:dyDescent="0.2"/>
    <row r="30" spans="19:33" s="350" customFormat="1" ht="13.35" customHeight="1" x14ac:dyDescent="0.2"/>
    <row r="31" spans="19:33" s="350" customFormat="1" ht="13.35" customHeight="1" x14ac:dyDescent="0.2"/>
    <row r="32" spans="19:33" s="350" customFormat="1" ht="13.35" customHeight="1" x14ac:dyDescent="0.2"/>
    <row r="33" spans="9:9" customFormat="1" ht="13.35" customHeight="1" x14ac:dyDescent="0.2">
      <c r="I33" s="109" t="s">
        <v>245</v>
      </c>
    </row>
    <row r="34" spans="9:9" s="350" customFormat="1" ht="13.35" customHeight="1" x14ac:dyDescent="0.2"/>
    <row r="35" spans="9:9" s="350" customFormat="1" ht="13.35" customHeight="1" x14ac:dyDescent="0.2"/>
    <row r="36" spans="9:9" s="350" customFormat="1" ht="13.35" customHeight="1" x14ac:dyDescent="0.2"/>
    <row r="37" spans="9:9" s="350" customFormat="1" ht="13.35" customHeight="1" x14ac:dyDescent="0.2"/>
    <row r="38" spans="9:9" s="350" customFormat="1" ht="13.35" customHeight="1" x14ac:dyDescent="0.2"/>
    <row r="39" spans="9:9" s="350" customFormat="1" ht="13.35" customHeight="1" x14ac:dyDescent="0.2"/>
    <row r="40" spans="9:9" s="350" customFormat="1" ht="13.35" customHeight="1" x14ac:dyDescent="0.2"/>
    <row r="41" spans="9:9" s="350" customFormat="1" ht="13.35" customHeight="1" x14ac:dyDescent="0.2"/>
    <row r="42" spans="9:9" s="350" customFormat="1" ht="13.35" customHeight="1" x14ac:dyDescent="0.2"/>
    <row r="43" spans="9:9" s="350" customFormat="1" ht="13.35" customHeight="1" x14ac:dyDescent="0.2"/>
    <row r="44" spans="9:9" s="350" customFormat="1" ht="13.35" customHeight="1" x14ac:dyDescent="0.2"/>
    <row r="45" spans="9:9" s="350" customFormat="1" ht="13.35" customHeight="1" x14ac:dyDescent="0.2"/>
    <row r="46" spans="9:9" s="350" customFormat="1" ht="13.35" customHeight="1" x14ac:dyDescent="0.2"/>
    <row r="47" spans="9:9" s="350" customFormat="1" ht="13.35" customHeight="1" x14ac:dyDescent="0.2"/>
    <row r="48" spans="9:9" s="350" customFormat="1" ht="13.35" customHeight="1" x14ac:dyDescent="0.2"/>
    <row r="50" s="350" customFormat="1" ht="13.35" customHeight="1" x14ac:dyDescent="0.2"/>
    <row r="70" s="350" customFormat="1" ht="13.35" customHeight="1" x14ac:dyDescent="0.2"/>
    <row r="71" s="350" customFormat="1" ht="13.35" customHeight="1" x14ac:dyDescent="0.2"/>
    <row r="72" s="350" customFormat="1" ht="13.35" customHeight="1" x14ac:dyDescent="0.2"/>
    <row r="73" s="350" customFormat="1" ht="13.35" customHeight="1" x14ac:dyDescent="0.2"/>
    <row r="74" s="350" customFormat="1" ht="13.35" customHeight="1" x14ac:dyDescent="0.2"/>
    <row r="75" s="350" customFormat="1" ht="13.35" customHeight="1" x14ac:dyDescent="0.2"/>
    <row r="76" s="350" customFormat="1" ht="13.35" customHeight="1" x14ac:dyDescent="0.2"/>
    <row r="77" s="350" customFormat="1" ht="13.35" customHeight="1" x14ac:dyDescent="0.2"/>
    <row r="78" s="350" customFormat="1" ht="13.35" customHeight="1" x14ac:dyDescent="0.2"/>
    <row r="79" s="350" customFormat="1" ht="13.35" customHeight="1" x14ac:dyDescent="0.2"/>
    <row r="80" s="350" customFormat="1" ht="13.35" customHeight="1" x14ac:dyDescent="0.2"/>
    <row r="81" spans="2:11" s="350" customFormat="1" ht="13.35" customHeight="1" x14ac:dyDescent="0.2"/>
    <row r="82" spans="2:11" s="350" customFormat="1" ht="13.35" customHeight="1" x14ac:dyDescent="0.2"/>
    <row r="83" spans="2:11" s="350" customFormat="1" ht="13.35" customHeight="1" x14ac:dyDescent="0.2"/>
    <row r="84" spans="2:11" s="350" customFormat="1" ht="13.35" customHeight="1" x14ac:dyDescent="0.2"/>
    <row r="85" spans="2:11" s="350" customFormat="1" ht="13.35" customHeight="1" x14ac:dyDescent="0.2"/>
    <row r="86" spans="2:11" s="350" customFormat="1" ht="13.35" customHeight="1" x14ac:dyDescent="0.2"/>
    <row r="87" spans="2:11" s="350" customFormat="1" ht="13.35" customHeight="1" x14ac:dyDescent="0.2"/>
    <row r="88" spans="2:11" s="350" customFormat="1" ht="13.35" customHeight="1" x14ac:dyDescent="0.2"/>
    <row r="89" spans="2:11" s="350" customFormat="1" ht="13.35" customHeight="1" x14ac:dyDescent="0.2"/>
    <row r="92" spans="2:11" x14ac:dyDescent="0.2">
      <c r="B92" s="115"/>
      <c r="C92" s="115"/>
      <c r="D92" s="115"/>
      <c r="E92" s="115"/>
      <c r="F92" s="115"/>
      <c r="G92" s="115"/>
      <c r="H92" s="115"/>
    </row>
    <row r="93" spans="2:11" x14ac:dyDescent="0.2">
      <c r="B93" s="415"/>
      <c r="C93" s="415"/>
      <c r="D93" s="415"/>
      <c r="E93" s="415"/>
      <c r="F93" s="415"/>
      <c r="G93" s="415"/>
      <c r="H93" s="415"/>
      <c r="I93" s="415"/>
      <c r="J93" s="415"/>
      <c r="K93" s="416"/>
    </row>
  </sheetData>
  <mergeCells count="1">
    <mergeCell ref="B1:J1"/>
  </mergeCells>
  <hyperlinks>
    <hyperlink ref="I33" location="CONTENTS!A1" display="BACK TO CONTENTS" xr:uid="{00000000-0004-0000-66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98">
    <tabColor theme="7" tint="0.79998168889431442"/>
    <pageSetUpPr fitToPage="1"/>
  </sheetPr>
  <dimension ref="A1:L63"/>
  <sheetViews>
    <sheetView showGridLines="0" zoomScaleNormal="100" zoomScaleSheetLayoutView="90" workbookViewId="0"/>
  </sheetViews>
  <sheetFormatPr defaultColWidth="9.140625" defaultRowHeight="11.25" x14ac:dyDescent="0.2"/>
  <cols>
    <col min="1" max="1" width="3.7109375" style="390" customWidth="1"/>
    <col min="2" max="2" width="0.85546875" style="341" customWidth="1"/>
    <col min="3" max="3" width="23.7109375" style="341" bestFit="1" customWidth="1"/>
    <col min="4" max="4" width="5.140625" style="341" bestFit="1" customWidth="1"/>
    <col min="5" max="8" width="9.28515625" style="341" customWidth="1"/>
    <col min="9" max="9" width="9.28515625" style="342" customWidth="1"/>
    <col min="10" max="12" width="9.28515625" style="347" customWidth="1"/>
    <col min="13" max="16384" width="9.140625" style="347"/>
  </cols>
  <sheetData>
    <row r="1" spans="1:12" ht="15" customHeight="1" x14ac:dyDescent="0.2">
      <c r="B1" s="357" t="s">
        <v>1117</v>
      </c>
      <c r="C1" s="391"/>
      <c r="D1" s="391"/>
      <c r="E1" s="391"/>
      <c r="F1" s="391"/>
      <c r="G1" s="391"/>
      <c r="H1" s="391"/>
    </row>
    <row r="2" spans="1:12" s="346" customFormat="1" ht="13.35" customHeight="1" x14ac:dyDescent="0.2">
      <c r="A2" s="392"/>
      <c r="B2" s="393"/>
      <c r="C2" s="1421" t="s">
        <v>156</v>
      </c>
      <c r="D2" s="1422"/>
      <c r="E2" s="1423">
        <v>2021</v>
      </c>
      <c r="F2" s="1424"/>
      <c r="G2" s="1424"/>
      <c r="H2" s="1425"/>
      <c r="I2" s="1423">
        <v>2022</v>
      </c>
      <c r="J2" s="1424"/>
      <c r="K2" s="1424"/>
      <c r="L2" s="1425"/>
    </row>
    <row r="3" spans="1:12" ht="12.6" customHeight="1" x14ac:dyDescent="0.15">
      <c r="A3" s="394"/>
      <c r="B3" s="1253"/>
      <c r="C3" s="1426" t="s">
        <v>329</v>
      </c>
      <c r="D3" s="1427"/>
      <c r="E3" s="1405" t="s">
        <v>313</v>
      </c>
      <c r="F3" s="1408" t="s">
        <v>330</v>
      </c>
      <c r="G3" s="1408" t="s">
        <v>326</v>
      </c>
      <c r="H3" s="1411" t="s">
        <v>327</v>
      </c>
      <c r="I3" s="1405" t="s">
        <v>313</v>
      </c>
      <c r="J3" s="1408" t="s">
        <v>330</v>
      </c>
      <c r="K3" s="1408" t="s">
        <v>326</v>
      </c>
      <c r="L3" s="1411" t="s">
        <v>327</v>
      </c>
    </row>
    <row r="4" spans="1:12" ht="12.6" customHeight="1" x14ac:dyDescent="0.15">
      <c r="A4" s="394"/>
      <c r="B4" s="396"/>
      <c r="C4" s="1428"/>
      <c r="D4" s="1429"/>
      <c r="E4" s="1432"/>
      <c r="F4" s="1417"/>
      <c r="G4" s="1417"/>
      <c r="H4" s="1419"/>
      <c r="I4" s="1432"/>
      <c r="J4" s="1417"/>
      <c r="K4" s="1417"/>
      <c r="L4" s="1419"/>
    </row>
    <row r="5" spans="1:12" ht="12.6" customHeight="1" x14ac:dyDescent="0.15">
      <c r="A5" s="394"/>
      <c r="B5" s="396"/>
      <c r="C5" s="1428"/>
      <c r="D5" s="1429"/>
      <c r="E5" s="1432"/>
      <c r="F5" s="1417"/>
      <c r="G5" s="1417"/>
      <c r="H5" s="1419"/>
      <c r="I5" s="1432"/>
      <c r="J5" s="1417"/>
      <c r="K5" s="1417"/>
      <c r="L5" s="1419"/>
    </row>
    <row r="6" spans="1:12" ht="12.6" customHeight="1" x14ac:dyDescent="0.15">
      <c r="A6" s="394"/>
      <c r="B6" s="397"/>
      <c r="C6" s="1430"/>
      <c r="D6" s="1431"/>
      <c r="E6" s="1433"/>
      <c r="F6" s="1418"/>
      <c r="G6" s="1418"/>
      <c r="H6" s="1420"/>
      <c r="I6" s="1433"/>
      <c r="J6" s="1418"/>
      <c r="K6" s="1418"/>
      <c r="L6" s="1420"/>
    </row>
    <row r="7" spans="1:12" s="350" customFormat="1" ht="13.35" customHeight="1" x14ac:dyDescent="0.2">
      <c r="A7" s="398"/>
      <c r="B7" s="1264"/>
      <c r="C7" s="1254" t="s">
        <v>477</v>
      </c>
      <c r="D7" s="1255" t="s">
        <v>681</v>
      </c>
      <c r="E7" s="1251">
        <v>963</v>
      </c>
      <c r="F7" s="1251">
        <v>165</v>
      </c>
      <c r="G7" s="1251">
        <v>30</v>
      </c>
      <c r="H7" s="1265">
        <f t="shared" ref="H7:H32" si="0">+F7*1000000/E7</f>
        <v>171339.56386292833</v>
      </c>
      <c r="I7" s="1251">
        <v>1085</v>
      </c>
      <c r="J7" s="1251">
        <v>184</v>
      </c>
      <c r="K7" s="1251">
        <v>32</v>
      </c>
      <c r="L7" s="1265">
        <f t="shared" ref="L7:L33" si="1">+J7*1000000/I7</f>
        <v>169585.25345622119</v>
      </c>
    </row>
    <row r="8" spans="1:12" s="350" customFormat="1" ht="13.35" customHeight="1" x14ac:dyDescent="0.2">
      <c r="A8" s="398"/>
      <c r="B8" s="348"/>
      <c r="C8" s="349" t="s">
        <v>813</v>
      </c>
      <c r="D8" s="351" t="s">
        <v>814</v>
      </c>
      <c r="E8" s="367">
        <v>12911</v>
      </c>
      <c r="F8" s="367">
        <v>3355</v>
      </c>
      <c r="G8" s="367">
        <v>601</v>
      </c>
      <c r="H8" s="804">
        <f t="shared" si="0"/>
        <v>259855.93679807914</v>
      </c>
      <c r="I8" s="367">
        <v>13009</v>
      </c>
      <c r="J8" s="367">
        <v>3514</v>
      </c>
      <c r="K8" s="367">
        <v>631</v>
      </c>
      <c r="L8" s="804">
        <f t="shared" si="1"/>
        <v>270120.68567914522</v>
      </c>
    </row>
    <row r="9" spans="1:12" s="350" customFormat="1" ht="13.35" customHeight="1" x14ac:dyDescent="0.2">
      <c r="A9" s="398"/>
      <c r="B9" s="348"/>
      <c r="C9" s="349" t="s">
        <v>478</v>
      </c>
      <c r="D9" s="351" t="s">
        <v>682</v>
      </c>
      <c r="E9" s="367">
        <v>2371</v>
      </c>
      <c r="F9" s="367">
        <v>568</v>
      </c>
      <c r="G9" s="367">
        <v>92</v>
      </c>
      <c r="H9" s="804">
        <f t="shared" si="0"/>
        <v>239561.36651202023</v>
      </c>
      <c r="I9" s="367">
        <v>2516</v>
      </c>
      <c r="J9" s="367">
        <v>633</v>
      </c>
      <c r="K9" s="367">
        <v>104</v>
      </c>
      <c r="L9" s="804">
        <f t="shared" si="1"/>
        <v>251589.82511923689</v>
      </c>
    </row>
    <row r="10" spans="1:12" s="350" customFormat="1" ht="13.35" customHeight="1" x14ac:dyDescent="0.2">
      <c r="A10" s="398"/>
      <c r="B10" s="348"/>
      <c r="C10" s="349" t="s">
        <v>479</v>
      </c>
      <c r="D10" s="351" t="s">
        <v>683</v>
      </c>
      <c r="E10" s="367">
        <v>3570</v>
      </c>
      <c r="F10" s="367">
        <v>944</v>
      </c>
      <c r="G10" s="367">
        <v>163</v>
      </c>
      <c r="H10" s="804">
        <f t="shared" si="0"/>
        <v>264425.77030812326</v>
      </c>
      <c r="I10" s="367">
        <v>3506</v>
      </c>
      <c r="J10" s="367">
        <v>969</v>
      </c>
      <c r="K10" s="367">
        <v>171</v>
      </c>
      <c r="L10" s="804">
        <f t="shared" si="1"/>
        <v>276383.34284084424</v>
      </c>
    </row>
    <row r="11" spans="1:12" s="350" customFormat="1" ht="13.35" customHeight="1" x14ac:dyDescent="0.2">
      <c r="A11" s="398"/>
      <c r="B11" s="348"/>
      <c r="C11" s="349" t="s">
        <v>480</v>
      </c>
      <c r="D11" s="351" t="s">
        <v>684</v>
      </c>
      <c r="E11" s="367">
        <v>8549</v>
      </c>
      <c r="F11" s="367">
        <v>3897</v>
      </c>
      <c r="G11" s="367">
        <v>943</v>
      </c>
      <c r="H11" s="804">
        <f t="shared" si="0"/>
        <v>455842.78863024915</v>
      </c>
      <c r="I11" s="367">
        <v>8676</v>
      </c>
      <c r="J11" s="367">
        <v>4363</v>
      </c>
      <c r="K11" s="367">
        <v>1086</v>
      </c>
      <c r="L11" s="804">
        <f t="shared" si="1"/>
        <v>502881.51221761183</v>
      </c>
    </row>
    <row r="12" spans="1:12" s="350" customFormat="1" ht="13.35" customHeight="1" x14ac:dyDescent="0.2">
      <c r="A12" s="398"/>
      <c r="B12" s="348"/>
      <c r="C12" s="349" t="s">
        <v>481</v>
      </c>
      <c r="D12" s="351" t="s">
        <v>685</v>
      </c>
      <c r="E12" s="367">
        <v>13855</v>
      </c>
      <c r="F12" s="367">
        <v>4294</v>
      </c>
      <c r="G12" s="367">
        <v>819</v>
      </c>
      <c r="H12" s="804">
        <f t="shared" si="0"/>
        <v>309924.21508480696</v>
      </c>
      <c r="I12" s="367">
        <v>14512</v>
      </c>
      <c r="J12" s="367">
        <v>4884</v>
      </c>
      <c r="K12" s="367">
        <v>971</v>
      </c>
      <c r="L12" s="804">
        <f t="shared" si="1"/>
        <v>336549.06284454244</v>
      </c>
    </row>
    <row r="13" spans="1:12" s="350" customFormat="1" ht="13.35" customHeight="1" x14ac:dyDescent="0.2">
      <c r="A13" s="398"/>
      <c r="B13" s="348"/>
      <c r="C13" s="349" t="s">
        <v>482</v>
      </c>
      <c r="D13" s="351" t="s">
        <v>686</v>
      </c>
      <c r="E13" s="367">
        <v>1976</v>
      </c>
      <c r="F13" s="367">
        <v>365</v>
      </c>
      <c r="G13" s="367">
        <v>67</v>
      </c>
      <c r="H13" s="804">
        <f t="shared" si="0"/>
        <v>184716.59919028339</v>
      </c>
      <c r="I13" s="367">
        <v>2161</v>
      </c>
      <c r="J13" s="367">
        <v>391</v>
      </c>
      <c r="K13" s="367">
        <v>64</v>
      </c>
      <c r="L13" s="804">
        <f t="shared" si="1"/>
        <v>180934.75242943081</v>
      </c>
    </row>
    <row r="14" spans="1:12" s="350" customFormat="1" ht="13.35" customHeight="1" x14ac:dyDescent="0.2">
      <c r="A14" s="398"/>
      <c r="B14" s="348"/>
      <c r="C14" s="349" t="s">
        <v>483</v>
      </c>
      <c r="D14" s="351" t="s">
        <v>687</v>
      </c>
      <c r="E14" s="367">
        <v>1903</v>
      </c>
      <c r="F14" s="367">
        <v>754</v>
      </c>
      <c r="G14" s="367">
        <v>173</v>
      </c>
      <c r="H14" s="804">
        <f t="shared" si="0"/>
        <v>396216.50026274304</v>
      </c>
      <c r="I14" s="367">
        <v>1944</v>
      </c>
      <c r="J14" s="367">
        <v>824</v>
      </c>
      <c r="K14" s="367">
        <v>200</v>
      </c>
      <c r="L14" s="804">
        <f t="shared" si="1"/>
        <v>423868.31275720167</v>
      </c>
    </row>
    <row r="15" spans="1:12" s="350" customFormat="1" ht="13.35" customHeight="1" x14ac:dyDescent="0.2">
      <c r="A15" s="398"/>
      <c r="B15" s="348"/>
      <c r="C15" s="349" t="s">
        <v>484</v>
      </c>
      <c r="D15" s="351" t="s">
        <v>688</v>
      </c>
      <c r="E15" s="367">
        <v>4341</v>
      </c>
      <c r="F15" s="367">
        <v>997</v>
      </c>
      <c r="G15" s="367">
        <v>184</v>
      </c>
      <c r="H15" s="804">
        <f t="shared" si="0"/>
        <v>229670.58281501959</v>
      </c>
      <c r="I15" s="367">
        <v>4763</v>
      </c>
      <c r="J15" s="367">
        <v>1010</v>
      </c>
      <c r="K15" s="367">
        <v>180</v>
      </c>
      <c r="L15" s="804">
        <f t="shared" si="1"/>
        <v>212051.22821750998</v>
      </c>
    </row>
    <row r="16" spans="1:12" s="350" customFormat="1" ht="13.35" customHeight="1" x14ac:dyDescent="0.2">
      <c r="A16" s="398"/>
      <c r="B16" s="348"/>
      <c r="C16" s="349" t="s">
        <v>485</v>
      </c>
      <c r="D16" s="351" t="s">
        <v>689</v>
      </c>
      <c r="E16" s="367">
        <v>615</v>
      </c>
      <c r="F16" s="367">
        <v>124</v>
      </c>
      <c r="G16" s="367">
        <v>21</v>
      </c>
      <c r="H16" s="804">
        <f t="shared" si="0"/>
        <v>201626.01626016261</v>
      </c>
      <c r="I16" s="367">
        <v>654</v>
      </c>
      <c r="J16" s="367">
        <v>129</v>
      </c>
      <c r="K16" s="367">
        <v>21</v>
      </c>
      <c r="L16" s="804">
        <f t="shared" si="1"/>
        <v>197247.70642201835</v>
      </c>
    </row>
    <row r="17" spans="1:12" s="350" customFormat="1" ht="13.35" customHeight="1" x14ac:dyDescent="0.2">
      <c r="A17" s="398"/>
      <c r="B17" s="348"/>
      <c r="C17" s="349" t="s">
        <v>486</v>
      </c>
      <c r="D17" s="351" t="s">
        <v>690</v>
      </c>
      <c r="E17" s="367">
        <v>759</v>
      </c>
      <c r="F17" s="367">
        <v>130</v>
      </c>
      <c r="G17" s="367">
        <v>22</v>
      </c>
      <c r="H17" s="804">
        <f t="shared" si="0"/>
        <v>171277.99736495389</v>
      </c>
      <c r="I17" s="367">
        <v>824</v>
      </c>
      <c r="J17" s="367">
        <v>148</v>
      </c>
      <c r="K17" s="367">
        <v>25</v>
      </c>
      <c r="L17" s="804">
        <f t="shared" si="1"/>
        <v>179611.6504854369</v>
      </c>
    </row>
    <row r="18" spans="1:12" s="350" customFormat="1" ht="13.35" customHeight="1" x14ac:dyDescent="0.2">
      <c r="A18" s="398"/>
      <c r="B18" s="348"/>
      <c r="C18" s="349" t="s">
        <v>487</v>
      </c>
      <c r="D18" s="351" t="s">
        <v>691</v>
      </c>
      <c r="E18" s="367">
        <v>1712</v>
      </c>
      <c r="F18" s="367">
        <v>352</v>
      </c>
      <c r="G18" s="367">
        <v>71</v>
      </c>
      <c r="H18" s="804">
        <f t="shared" si="0"/>
        <v>205607.47663551403</v>
      </c>
      <c r="I18" s="367">
        <v>1521</v>
      </c>
      <c r="J18" s="367">
        <v>314</v>
      </c>
      <c r="K18" s="367">
        <v>64</v>
      </c>
      <c r="L18" s="804">
        <f t="shared" si="1"/>
        <v>206443.12952005261</v>
      </c>
    </row>
    <row r="19" spans="1:12" s="350" customFormat="1" ht="13.35" customHeight="1" x14ac:dyDescent="0.2">
      <c r="A19" s="398"/>
      <c r="B19" s="348"/>
      <c r="C19" s="349" t="s">
        <v>488</v>
      </c>
      <c r="D19" s="351" t="s">
        <v>692</v>
      </c>
      <c r="E19" s="367">
        <v>2290</v>
      </c>
      <c r="F19" s="367">
        <v>767</v>
      </c>
      <c r="G19" s="367">
        <v>153</v>
      </c>
      <c r="H19" s="804">
        <f t="shared" si="0"/>
        <v>334934.49781659391</v>
      </c>
      <c r="I19" s="367">
        <v>2332</v>
      </c>
      <c r="J19" s="367">
        <v>863</v>
      </c>
      <c r="K19" s="367">
        <v>181</v>
      </c>
      <c r="L19" s="804">
        <f t="shared" si="1"/>
        <v>370068.61063464836</v>
      </c>
    </row>
    <row r="20" spans="1:12" s="350" customFormat="1" ht="13.35" customHeight="1" x14ac:dyDescent="0.2">
      <c r="A20" s="398"/>
      <c r="B20" s="348"/>
      <c r="C20" s="349" t="s">
        <v>489</v>
      </c>
      <c r="D20" s="351" t="s">
        <v>693</v>
      </c>
      <c r="E20" s="367">
        <v>2960</v>
      </c>
      <c r="F20" s="367">
        <v>909</v>
      </c>
      <c r="G20" s="367">
        <v>185</v>
      </c>
      <c r="H20" s="804">
        <f t="shared" si="0"/>
        <v>307094.59459459462</v>
      </c>
      <c r="I20" s="367">
        <v>2989</v>
      </c>
      <c r="J20" s="367">
        <v>1021</v>
      </c>
      <c r="K20" s="367">
        <v>215</v>
      </c>
      <c r="L20" s="804">
        <f t="shared" si="1"/>
        <v>341585.81465373037</v>
      </c>
    </row>
    <row r="21" spans="1:12" s="350" customFormat="1" ht="13.35" customHeight="1" x14ac:dyDescent="0.2">
      <c r="A21" s="398"/>
      <c r="B21" s="348"/>
      <c r="C21" s="349" t="s">
        <v>490</v>
      </c>
      <c r="D21" s="351" t="s">
        <v>694</v>
      </c>
      <c r="E21" s="367">
        <v>1468</v>
      </c>
      <c r="F21" s="367">
        <v>372</v>
      </c>
      <c r="G21" s="367">
        <v>60</v>
      </c>
      <c r="H21" s="804">
        <f t="shared" si="0"/>
        <v>253405.99455040871</v>
      </c>
      <c r="I21" s="367">
        <v>1451</v>
      </c>
      <c r="J21" s="367">
        <v>391</v>
      </c>
      <c r="K21" s="367">
        <v>62</v>
      </c>
      <c r="L21" s="804">
        <f t="shared" si="1"/>
        <v>269469.33149552031</v>
      </c>
    </row>
    <row r="22" spans="1:12" s="350" customFormat="1" ht="13.35" customHeight="1" x14ac:dyDescent="0.2">
      <c r="A22" s="398"/>
      <c r="B22" s="348"/>
      <c r="C22" s="349" t="s">
        <v>491</v>
      </c>
      <c r="D22" s="351" t="s">
        <v>696</v>
      </c>
      <c r="E22" s="367">
        <v>5745</v>
      </c>
      <c r="F22" s="367">
        <v>1468</v>
      </c>
      <c r="G22" s="367">
        <v>245</v>
      </c>
      <c r="H22" s="804">
        <f t="shared" si="0"/>
        <v>255526.54482158399</v>
      </c>
      <c r="I22" s="367">
        <v>5964</v>
      </c>
      <c r="J22" s="367">
        <v>1649</v>
      </c>
      <c r="K22" s="367">
        <v>283</v>
      </c>
      <c r="L22" s="804">
        <f t="shared" si="1"/>
        <v>276492.28705566732</v>
      </c>
    </row>
    <row r="23" spans="1:12" s="350" customFormat="1" ht="13.35" customHeight="1" x14ac:dyDescent="0.2">
      <c r="A23" s="398"/>
      <c r="B23" s="348"/>
      <c r="C23" s="349" t="s">
        <v>492</v>
      </c>
      <c r="D23" s="351" t="s">
        <v>697</v>
      </c>
      <c r="E23" s="367">
        <v>4885</v>
      </c>
      <c r="F23" s="367">
        <v>1222</v>
      </c>
      <c r="G23" s="367">
        <v>220</v>
      </c>
      <c r="H23" s="804">
        <f t="shared" si="0"/>
        <v>250153.53121801434</v>
      </c>
      <c r="I23" s="367">
        <v>4949</v>
      </c>
      <c r="J23" s="367">
        <v>1273</v>
      </c>
      <c r="K23" s="367">
        <v>230</v>
      </c>
      <c r="L23" s="804">
        <f t="shared" si="1"/>
        <v>257223.68155182866</v>
      </c>
    </row>
    <row r="24" spans="1:12" s="350" customFormat="1" ht="13.35" customHeight="1" x14ac:dyDescent="0.2">
      <c r="A24" s="398"/>
      <c r="B24" s="348"/>
      <c r="C24" s="349" t="s">
        <v>493</v>
      </c>
      <c r="D24" s="351" t="s">
        <v>698</v>
      </c>
      <c r="E24" s="367">
        <v>765</v>
      </c>
      <c r="F24" s="367">
        <v>196</v>
      </c>
      <c r="G24" s="367">
        <v>35</v>
      </c>
      <c r="H24" s="804">
        <f t="shared" si="0"/>
        <v>256209.15032679739</v>
      </c>
      <c r="I24" s="367">
        <v>807</v>
      </c>
      <c r="J24" s="367">
        <v>209</v>
      </c>
      <c r="K24" s="367">
        <v>39</v>
      </c>
      <c r="L24" s="804">
        <f t="shared" si="1"/>
        <v>258983.89095415117</v>
      </c>
    </row>
    <row r="25" spans="1:12" s="350" customFormat="1" ht="13.35" customHeight="1" x14ac:dyDescent="0.2">
      <c r="A25" s="398"/>
      <c r="B25" s="348"/>
      <c r="C25" s="349" t="s">
        <v>494</v>
      </c>
      <c r="D25" s="351" t="s">
        <v>699</v>
      </c>
      <c r="E25" s="367">
        <v>1093</v>
      </c>
      <c r="F25" s="367">
        <v>234</v>
      </c>
      <c r="G25" s="367">
        <v>36</v>
      </c>
      <c r="H25" s="804">
        <f t="shared" si="0"/>
        <v>214089.66148215919</v>
      </c>
      <c r="I25" s="367">
        <v>1095</v>
      </c>
      <c r="J25" s="367">
        <v>260</v>
      </c>
      <c r="K25" s="367">
        <v>42</v>
      </c>
      <c r="L25" s="804">
        <f t="shared" si="1"/>
        <v>237442.92237442921</v>
      </c>
    </row>
    <row r="26" spans="1:12" s="350" customFormat="1" ht="13.35" customHeight="1" x14ac:dyDescent="0.2">
      <c r="A26" s="398"/>
      <c r="B26" s="348"/>
      <c r="C26" s="349" t="s">
        <v>495</v>
      </c>
      <c r="D26" s="351" t="s">
        <v>700</v>
      </c>
      <c r="E26" s="367">
        <v>2621</v>
      </c>
      <c r="F26" s="367">
        <v>588</v>
      </c>
      <c r="G26" s="367">
        <v>121</v>
      </c>
      <c r="H26" s="804">
        <f t="shared" si="0"/>
        <v>224341.85425410149</v>
      </c>
      <c r="I26" s="367">
        <v>2749</v>
      </c>
      <c r="J26" s="367">
        <v>632</v>
      </c>
      <c r="K26" s="367">
        <v>126</v>
      </c>
      <c r="L26" s="804">
        <f t="shared" si="1"/>
        <v>229901.7824663514</v>
      </c>
    </row>
    <row r="27" spans="1:12" s="350" customFormat="1" ht="13.35" customHeight="1" x14ac:dyDescent="0.2">
      <c r="A27" s="398"/>
      <c r="B27" s="348"/>
      <c r="C27" s="349" t="s">
        <v>496</v>
      </c>
      <c r="D27" s="351" t="s">
        <v>701</v>
      </c>
      <c r="E27" s="367">
        <v>1683</v>
      </c>
      <c r="F27" s="367">
        <v>366</v>
      </c>
      <c r="G27" s="367">
        <v>65</v>
      </c>
      <c r="H27" s="804">
        <f t="shared" si="0"/>
        <v>217468.80570409982</v>
      </c>
      <c r="I27" s="367">
        <v>1736</v>
      </c>
      <c r="J27" s="367">
        <v>363</v>
      </c>
      <c r="K27" s="367">
        <v>63</v>
      </c>
      <c r="L27" s="804">
        <f t="shared" si="1"/>
        <v>209101.38248847926</v>
      </c>
    </row>
    <row r="28" spans="1:12" s="350" customFormat="1" ht="13.35" customHeight="1" x14ac:dyDescent="0.2">
      <c r="A28" s="398"/>
      <c r="B28" s="348"/>
      <c r="C28" s="349" t="s">
        <v>497</v>
      </c>
      <c r="D28" s="351" t="s">
        <v>702</v>
      </c>
      <c r="E28" s="802">
        <v>38355</v>
      </c>
      <c r="F28" s="802">
        <v>11556</v>
      </c>
      <c r="G28" s="802">
        <v>2165</v>
      </c>
      <c r="H28" s="802">
        <f t="shared" si="0"/>
        <v>301290.5748924521</v>
      </c>
      <c r="I28" s="803">
        <v>38467</v>
      </c>
      <c r="J28" s="802">
        <v>12190</v>
      </c>
      <c r="K28" s="802">
        <v>2280</v>
      </c>
      <c r="L28" s="804">
        <f t="shared" si="1"/>
        <v>316895.00090987078</v>
      </c>
    </row>
    <row r="29" spans="1:12" s="350" customFormat="1" ht="13.35" customHeight="1" x14ac:dyDescent="0.2">
      <c r="A29" s="398"/>
      <c r="B29" s="348"/>
      <c r="C29" s="349" t="s">
        <v>498</v>
      </c>
      <c r="D29" s="351" t="s">
        <v>703</v>
      </c>
      <c r="E29" s="802">
        <v>1587</v>
      </c>
      <c r="F29" s="802">
        <v>259</v>
      </c>
      <c r="G29" s="802">
        <v>63</v>
      </c>
      <c r="H29" s="802">
        <f t="shared" si="0"/>
        <v>163201.00819155641</v>
      </c>
      <c r="I29" s="803">
        <v>1550</v>
      </c>
      <c r="J29" s="802">
        <v>237</v>
      </c>
      <c r="K29" s="802">
        <v>56</v>
      </c>
      <c r="L29" s="804">
        <f t="shared" si="1"/>
        <v>152903.22580645161</v>
      </c>
    </row>
    <row r="30" spans="1:12" s="350" customFormat="1" ht="13.35" customHeight="1" x14ac:dyDescent="0.2">
      <c r="A30" s="398"/>
      <c r="B30" s="348"/>
      <c r="C30" s="349" t="s">
        <v>499</v>
      </c>
      <c r="D30" s="351" t="s">
        <v>704</v>
      </c>
      <c r="E30" s="802">
        <v>4854</v>
      </c>
      <c r="F30" s="802">
        <v>1841</v>
      </c>
      <c r="G30" s="802">
        <v>413</v>
      </c>
      <c r="H30" s="802">
        <f t="shared" si="0"/>
        <v>379274.82488669141</v>
      </c>
      <c r="I30" s="803">
        <v>4951</v>
      </c>
      <c r="J30" s="802">
        <v>2100</v>
      </c>
      <c r="K30" s="802">
        <v>488</v>
      </c>
      <c r="L30" s="804">
        <f t="shared" si="1"/>
        <v>424156.73601292667</v>
      </c>
    </row>
    <row r="31" spans="1:12" s="350" customFormat="1" ht="13.35" customHeight="1" x14ac:dyDescent="0.2">
      <c r="A31" s="398"/>
      <c r="B31" s="348"/>
      <c r="C31" s="349" t="s">
        <v>500</v>
      </c>
      <c r="D31" s="351" t="s">
        <v>705</v>
      </c>
      <c r="E31" s="802">
        <v>1111</v>
      </c>
      <c r="F31" s="802">
        <v>220</v>
      </c>
      <c r="G31" s="802">
        <v>36</v>
      </c>
      <c r="H31" s="802">
        <f t="shared" si="0"/>
        <v>198019.80198019801</v>
      </c>
      <c r="I31" s="803">
        <v>1157</v>
      </c>
      <c r="J31" s="802">
        <v>220</v>
      </c>
      <c r="K31" s="802">
        <v>34</v>
      </c>
      <c r="L31" s="804">
        <f t="shared" si="1"/>
        <v>190146.93171996542</v>
      </c>
    </row>
    <row r="32" spans="1:12" s="350" customFormat="1" ht="13.35" customHeight="1" x14ac:dyDescent="0.2">
      <c r="A32" s="398"/>
      <c r="B32" s="348"/>
      <c r="C32" s="349" t="s">
        <v>501</v>
      </c>
      <c r="D32" s="351" t="s">
        <v>706</v>
      </c>
      <c r="E32" s="802">
        <v>1564</v>
      </c>
      <c r="F32" s="802">
        <v>368</v>
      </c>
      <c r="G32" s="802">
        <v>57</v>
      </c>
      <c r="H32" s="802">
        <f t="shared" si="0"/>
        <v>235294.11764705883</v>
      </c>
      <c r="I32" s="803">
        <v>1712</v>
      </c>
      <c r="J32" s="802">
        <v>394</v>
      </c>
      <c r="K32" s="802">
        <v>61</v>
      </c>
      <c r="L32" s="804">
        <f t="shared" si="1"/>
        <v>230140.18691588784</v>
      </c>
    </row>
    <row r="33" spans="1:12" s="350" customFormat="1" ht="13.35" customHeight="1" x14ac:dyDescent="0.2">
      <c r="A33" s="398"/>
      <c r="B33" s="403"/>
      <c r="C33" s="356" t="s">
        <v>8</v>
      </c>
      <c r="D33" s="404"/>
      <c r="E33" s="799">
        <f>SUM(E7:E32)</f>
        <v>124506</v>
      </c>
      <c r="F33" s="799">
        <f>SUM(F7:F32)</f>
        <v>36311</v>
      </c>
      <c r="G33" s="799">
        <f>SUM(G7:G32)</f>
        <v>7040</v>
      </c>
      <c r="H33" s="800">
        <f>+F33*1000000/E33</f>
        <v>291640.56350697961</v>
      </c>
      <c r="I33" s="801">
        <f>SUM(I7:I32)</f>
        <v>127080</v>
      </c>
      <c r="J33" s="799">
        <f>SUM(J7:J32)</f>
        <v>39165</v>
      </c>
      <c r="K33" s="799">
        <f>SUM(K7:K32)</f>
        <v>7709</v>
      </c>
      <c r="L33" s="800">
        <f t="shared" si="1"/>
        <v>308191.69027384324</v>
      </c>
    </row>
    <row r="34" spans="1:12" ht="12.75" x14ac:dyDescent="0.15">
      <c r="B34" s="372"/>
      <c r="C34" s="1257" t="s">
        <v>82</v>
      </c>
      <c r="D34" s="1258"/>
      <c r="E34" s="408"/>
      <c r="F34" s="408"/>
      <c r="G34" s="408"/>
      <c r="H34" s="408"/>
      <c r="I34" s="409"/>
      <c r="J34" s="408"/>
      <c r="K34" s="408"/>
      <c r="L34" s="1263"/>
    </row>
    <row r="35" spans="1:12" s="350" customFormat="1" ht="13.35" customHeight="1" x14ac:dyDescent="0.2">
      <c r="A35" s="398"/>
      <c r="B35" s="348"/>
      <c r="C35" s="1254" t="s">
        <v>477</v>
      </c>
      <c r="D35" s="1255" t="s">
        <v>681</v>
      </c>
      <c r="E35" s="408">
        <f t="shared" ref="E35:G50" si="2">+E7/E$33</f>
        <v>7.7345670088188523E-3</v>
      </c>
      <c r="F35" s="408">
        <f t="shared" si="2"/>
        <v>4.5440775522568918E-3</v>
      </c>
      <c r="G35" s="408">
        <f t="shared" si="2"/>
        <v>4.261363636363636E-3</v>
      </c>
      <c r="H35" s="408"/>
      <c r="I35" s="409">
        <f t="shared" ref="I35:K50" si="3">+I7/I$33</f>
        <v>8.5379288637079005E-3</v>
      </c>
      <c r="J35" s="408">
        <f t="shared" si="3"/>
        <v>4.6980722583939739E-3</v>
      </c>
      <c r="K35" s="408">
        <f t="shared" si="3"/>
        <v>4.1509923466078605E-3</v>
      </c>
      <c r="L35" s="400"/>
    </row>
    <row r="36" spans="1:12" ht="12.75" x14ac:dyDescent="0.15">
      <c r="B36" s="369"/>
      <c r="C36" s="349" t="s">
        <v>813</v>
      </c>
      <c r="D36" s="351" t="s">
        <v>814</v>
      </c>
      <c r="E36" s="408">
        <f t="shared" si="2"/>
        <v>0.10369781375997944</v>
      </c>
      <c r="F36" s="408">
        <f t="shared" si="2"/>
        <v>9.2396243562556796E-2</v>
      </c>
      <c r="G36" s="408">
        <f t="shared" si="2"/>
        <v>8.5369318181818185E-2</v>
      </c>
      <c r="H36" s="408"/>
      <c r="I36" s="409">
        <f t="shared" si="3"/>
        <v>0.10236858671702864</v>
      </c>
      <c r="J36" s="408">
        <f t="shared" si="3"/>
        <v>8.9722966934763185E-2</v>
      </c>
      <c r="K36" s="408">
        <f t="shared" si="3"/>
        <v>8.1852380334673763E-2</v>
      </c>
      <c r="L36" s="410"/>
    </row>
    <row r="37" spans="1:12" ht="12.75" x14ac:dyDescent="0.15">
      <c r="B37" s="369"/>
      <c r="C37" s="349" t="s">
        <v>478</v>
      </c>
      <c r="D37" s="351" t="s">
        <v>682</v>
      </c>
      <c r="E37" s="408">
        <f t="shared" si="2"/>
        <v>1.9043258959407578E-2</v>
      </c>
      <c r="F37" s="408">
        <f t="shared" si="2"/>
        <v>1.5642642725344935E-2</v>
      </c>
      <c r="G37" s="408">
        <f t="shared" si="2"/>
        <v>1.3068181818181817E-2</v>
      </c>
      <c r="H37" s="408"/>
      <c r="I37" s="409">
        <f t="shared" si="3"/>
        <v>1.9798552093169657E-2</v>
      </c>
      <c r="J37" s="408">
        <f t="shared" si="3"/>
        <v>1.6162389888931445E-2</v>
      </c>
      <c r="K37" s="408">
        <f t="shared" si="3"/>
        <v>1.3490725126475547E-2</v>
      </c>
      <c r="L37" s="410"/>
    </row>
    <row r="38" spans="1:12" ht="12.75" x14ac:dyDescent="0.15">
      <c r="B38" s="369"/>
      <c r="C38" s="349" t="s">
        <v>479</v>
      </c>
      <c r="D38" s="351" t="s">
        <v>683</v>
      </c>
      <c r="E38" s="408">
        <f t="shared" si="2"/>
        <v>2.8673316948580791E-2</v>
      </c>
      <c r="F38" s="408">
        <f t="shared" si="2"/>
        <v>2.5997631571700035E-2</v>
      </c>
      <c r="G38" s="408">
        <f t="shared" si="2"/>
        <v>2.3153409090909093E-2</v>
      </c>
      <c r="H38" s="408"/>
      <c r="I38" s="409">
        <f t="shared" si="3"/>
        <v>2.7588920365124329E-2</v>
      </c>
      <c r="J38" s="408">
        <f t="shared" si="3"/>
        <v>2.4741478360781308E-2</v>
      </c>
      <c r="K38" s="408">
        <f t="shared" si="3"/>
        <v>2.2181865352185758E-2</v>
      </c>
      <c r="L38" s="410"/>
    </row>
    <row r="39" spans="1:12" ht="12.75" x14ac:dyDescent="0.15">
      <c r="B39" s="369"/>
      <c r="C39" s="349" t="s">
        <v>480</v>
      </c>
      <c r="D39" s="351" t="s">
        <v>684</v>
      </c>
      <c r="E39" s="408">
        <f t="shared" si="2"/>
        <v>6.8663357589192495E-2</v>
      </c>
      <c r="F39" s="408">
        <f t="shared" si="2"/>
        <v>0.10732284982512186</v>
      </c>
      <c r="G39" s="408">
        <f t="shared" si="2"/>
        <v>0.13394886363636363</v>
      </c>
      <c r="H39" s="408"/>
      <c r="I39" s="409">
        <f t="shared" si="3"/>
        <v>6.8271954674220967E-2</v>
      </c>
      <c r="J39" s="408">
        <f t="shared" si="3"/>
        <v>0.11140048512702669</v>
      </c>
      <c r="K39" s="408">
        <f t="shared" si="3"/>
        <v>0.14087430276300428</v>
      </c>
      <c r="L39" s="410"/>
    </row>
    <row r="40" spans="1:12" ht="12.75" x14ac:dyDescent="0.15">
      <c r="B40" s="369"/>
      <c r="C40" s="349" t="s">
        <v>481</v>
      </c>
      <c r="D40" s="351" t="s">
        <v>685</v>
      </c>
      <c r="E40" s="408">
        <f t="shared" si="2"/>
        <v>0.11127977768139688</v>
      </c>
      <c r="F40" s="408">
        <f t="shared" si="2"/>
        <v>0.11825617581449148</v>
      </c>
      <c r="G40" s="408">
        <f t="shared" si="2"/>
        <v>0.11633522727272727</v>
      </c>
      <c r="H40" s="408"/>
      <c r="I40" s="409">
        <f t="shared" si="3"/>
        <v>0.11419578218445074</v>
      </c>
      <c r="J40" s="408">
        <f t="shared" si="3"/>
        <v>0.12470317885867484</v>
      </c>
      <c r="K40" s="408">
        <f t="shared" si="3"/>
        <v>0.12595667401738228</v>
      </c>
      <c r="L40" s="410"/>
    </row>
    <row r="41" spans="1:12" ht="12.75" x14ac:dyDescent="0.15">
      <c r="B41" s="369"/>
      <c r="C41" s="349" t="s">
        <v>482</v>
      </c>
      <c r="D41" s="351" t="s">
        <v>686</v>
      </c>
      <c r="E41" s="408">
        <f t="shared" si="2"/>
        <v>1.587072108974668E-2</v>
      </c>
      <c r="F41" s="408">
        <f t="shared" si="2"/>
        <v>1.0052050342871306E-2</v>
      </c>
      <c r="G41" s="408">
        <f t="shared" si="2"/>
        <v>9.5170454545454551E-3</v>
      </c>
      <c r="H41" s="408"/>
      <c r="I41" s="409">
        <f t="shared" si="3"/>
        <v>1.7005036197670759E-2</v>
      </c>
      <c r="J41" s="408">
        <f t="shared" si="3"/>
        <v>9.9834035490871959E-3</v>
      </c>
      <c r="K41" s="408">
        <f t="shared" si="3"/>
        <v>8.301984693215721E-3</v>
      </c>
      <c r="L41" s="410"/>
    </row>
    <row r="42" spans="1:12" ht="12.75" x14ac:dyDescent="0.15">
      <c r="B42" s="369"/>
      <c r="C42" s="349" t="s">
        <v>483</v>
      </c>
      <c r="D42" s="351" t="s">
        <v>687</v>
      </c>
      <c r="E42" s="408">
        <f t="shared" si="2"/>
        <v>1.5284403964467575E-2</v>
      </c>
      <c r="F42" s="408">
        <f t="shared" si="2"/>
        <v>2.0765057420616344E-2</v>
      </c>
      <c r="G42" s="408">
        <f t="shared" si="2"/>
        <v>2.4573863636363637E-2</v>
      </c>
      <c r="H42" s="408"/>
      <c r="I42" s="409">
        <f t="shared" si="3"/>
        <v>1.5297450424929179E-2</v>
      </c>
      <c r="J42" s="408">
        <f t="shared" si="3"/>
        <v>2.1039193157155623E-2</v>
      </c>
      <c r="K42" s="408">
        <f t="shared" si="3"/>
        <v>2.594370216629913E-2</v>
      </c>
      <c r="L42" s="410"/>
    </row>
    <row r="43" spans="1:12" ht="12.75" x14ac:dyDescent="0.15">
      <c r="B43" s="369"/>
      <c r="C43" s="349" t="s">
        <v>484</v>
      </c>
      <c r="D43" s="351" t="s">
        <v>688</v>
      </c>
      <c r="E43" s="408">
        <f t="shared" si="2"/>
        <v>3.4865789600501178E-2</v>
      </c>
      <c r="F43" s="408">
        <f t="shared" si="2"/>
        <v>2.7457244361212857E-2</v>
      </c>
      <c r="G43" s="408">
        <f t="shared" si="2"/>
        <v>2.6136363636363635E-2</v>
      </c>
      <c r="H43" s="408"/>
      <c r="I43" s="409">
        <f t="shared" si="3"/>
        <v>3.7480327352848598E-2</v>
      </c>
      <c r="J43" s="408">
        <f t="shared" si="3"/>
        <v>2.5788331418358228E-2</v>
      </c>
      <c r="K43" s="408">
        <f t="shared" si="3"/>
        <v>2.3349331949669219E-2</v>
      </c>
      <c r="L43" s="410"/>
    </row>
    <row r="44" spans="1:12" ht="12.75" x14ac:dyDescent="0.15">
      <c r="B44" s="369"/>
      <c r="C44" s="349" t="s">
        <v>485</v>
      </c>
      <c r="D44" s="351" t="s">
        <v>689</v>
      </c>
      <c r="E44" s="408">
        <f t="shared" si="2"/>
        <v>4.9395209869403881E-3</v>
      </c>
      <c r="F44" s="408">
        <f t="shared" si="2"/>
        <v>3.4149431301809369E-3</v>
      </c>
      <c r="G44" s="408">
        <f t="shared" si="2"/>
        <v>2.9829545454545456E-3</v>
      </c>
      <c r="H44" s="408"/>
      <c r="I44" s="409">
        <f t="shared" si="3"/>
        <v>5.1463644948064212E-3</v>
      </c>
      <c r="J44" s="408">
        <f t="shared" si="3"/>
        <v>3.2937571811566448E-3</v>
      </c>
      <c r="K44" s="408">
        <f t="shared" si="3"/>
        <v>2.7240887274614088E-3</v>
      </c>
      <c r="L44" s="410"/>
    </row>
    <row r="45" spans="1:12" ht="12.75" x14ac:dyDescent="0.15">
      <c r="B45" s="369"/>
      <c r="C45" s="349" t="s">
        <v>486</v>
      </c>
      <c r="D45" s="351" t="s">
        <v>690</v>
      </c>
      <c r="E45" s="408">
        <f t="shared" si="2"/>
        <v>6.0960917546142353E-3</v>
      </c>
      <c r="F45" s="408">
        <f t="shared" si="2"/>
        <v>3.5801823138993695E-3</v>
      </c>
      <c r="G45" s="408">
        <f t="shared" si="2"/>
        <v>3.1250000000000002E-3</v>
      </c>
      <c r="H45" s="408"/>
      <c r="I45" s="409">
        <f t="shared" si="3"/>
        <v>6.4841045011016681E-3</v>
      </c>
      <c r="J45" s="408">
        <f t="shared" si="3"/>
        <v>3.7788842078386314E-3</v>
      </c>
      <c r="K45" s="408">
        <f t="shared" si="3"/>
        <v>3.2429627707873912E-3</v>
      </c>
      <c r="L45" s="410"/>
    </row>
    <row r="46" spans="1:12" ht="12.75" x14ac:dyDescent="0.15">
      <c r="B46" s="369"/>
      <c r="C46" s="349" t="s">
        <v>487</v>
      </c>
      <c r="D46" s="351" t="s">
        <v>691</v>
      </c>
      <c r="E46" s="408">
        <f t="shared" si="2"/>
        <v>1.3750341349011293E-2</v>
      </c>
      <c r="F46" s="408">
        <f t="shared" si="2"/>
        <v>9.6940321114813693E-3</v>
      </c>
      <c r="G46" s="408">
        <f t="shared" si="2"/>
        <v>1.0085227272727273E-2</v>
      </c>
      <c r="H46" s="408"/>
      <c r="I46" s="409">
        <f t="shared" si="3"/>
        <v>1.1968838526912181E-2</v>
      </c>
      <c r="J46" s="408">
        <f t="shared" si="3"/>
        <v>8.0173624409549341E-3</v>
      </c>
      <c r="K46" s="408">
        <f t="shared" si="3"/>
        <v>8.301984693215721E-3</v>
      </c>
      <c r="L46" s="410"/>
    </row>
    <row r="47" spans="1:12" ht="12.75" x14ac:dyDescent="0.15">
      <c r="B47" s="369"/>
      <c r="C47" s="349" t="s">
        <v>488</v>
      </c>
      <c r="D47" s="351" t="s">
        <v>692</v>
      </c>
      <c r="E47" s="408">
        <f t="shared" si="2"/>
        <v>1.8392687902591041E-2</v>
      </c>
      <c r="F47" s="408">
        <f t="shared" si="2"/>
        <v>2.112307565200628E-2</v>
      </c>
      <c r="G47" s="408">
        <f t="shared" si="2"/>
        <v>2.1732954545454545E-2</v>
      </c>
      <c r="H47" s="408"/>
      <c r="I47" s="409">
        <f t="shared" si="3"/>
        <v>1.8350645262826565E-2</v>
      </c>
      <c r="J47" s="408">
        <f t="shared" si="3"/>
        <v>2.2034980211923912E-2</v>
      </c>
      <c r="K47" s="408">
        <f t="shared" si="3"/>
        <v>2.3479050460500712E-2</v>
      </c>
      <c r="L47" s="410"/>
    </row>
    <row r="48" spans="1:12" ht="12.75" x14ac:dyDescent="0.15">
      <c r="B48" s="369"/>
      <c r="C48" s="349" t="s">
        <v>489</v>
      </c>
      <c r="D48" s="351" t="s">
        <v>693</v>
      </c>
      <c r="E48" s="408">
        <f t="shared" si="2"/>
        <v>2.3773954668851301E-2</v>
      </c>
      <c r="F48" s="408">
        <f t="shared" si="2"/>
        <v>2.5033736333342514E-2</v>
      </c>
      <c r="G48" s="408">
        <f t="shared" si="2"/>
        <v>2.6278409090909092E-2</v>
      </c>
      <c r="H48" s="408"/>
      <c r="I48" s="409">
        <f t="shared" si="3"/>
        <v>2.3520616934214669E-2</v>
      </c>
      <c r="J48" s="408">
        <f t="shared" si="3"/>
        <v>2.6069194433805693E-2</v>
      </c>
      <c r="K48" s="408">
        <f t="shared" si="3"/>
        <v>2.7889479828771567E-2</v>
      </c>
      <c r="L48" s="410"/>
    </row>
    <row r="49" spans="1:12" ht="12.75" x14ac:dyDescent="0.15">
      <c r="B49" s="369"/>
      <c r="C49" s="349" t="s">
        <v>490</v>
      </c>
      <c r="D49" s="351" t="s">
        <v>694</v>
      </c>
      <c r="E49" s="408">
        <f t="shared" si="2"/>
        <v>1.1790596437119496E-2</v>
      </c>
      <c r="F49" s="408">
        <f t="shared" si="2"/>
        <v>1.024482939054281E-2</v>
      </c>
      <c r="G49" s="408">
        <f t="shared" si="2"/>
        <v>8.5227272727272721E-3</v>
      </c>
      <c r="H49" s="408"/>
      <c r="I49" s="409">
        <f t="shared" si="3"/>
        <v>1.1418004406672962E-2</v>
      </c>
      <c r="J49" s="408">
        <f t="shared" si="3"/>
        <v>9.9834035490871959E-3</v>
      </c>
      <c r="K49" s="408">
        <f t="shared" si="3"/>
        <v>8.0425476715527307E-3</v>
      </c>
      <c r="L49" s="410"/>
    </row>
    <row r="50" spans="1:12" ht="12.75" x14ac:dyDescent="0.15">
      <c r="B50" s="369"/>
      <c r="C50" s="349" t="s">
        <v>491</v>
      </c>
      <c r="D50" s="351" t="s">
        <v>696</v>
      </c>
      <c r="E50" s="408">
        <f t="shared" si="2"/>
        <v>4.6142354585321191E-2</v>
      </c>
      <c r="F50" s="408">
        <f t="shared" si="2"/>
        <v>4.0428520283109802E-2</v>
      </c>
      <c r="G50" s="408">
        <f t="shared" si="2"/>
        <v>3.480113636363636E-2</v>
      </c>
      <c r="H50" s="408"/>
      <c r="I50" s="409">
        <f t="shared" si="3"/>
        <v>4.6931067044381491E-2</v>
      </c>
      <c r="J50" s="408">
        <f t="shared" si="3"/>
        <v>4.2103919315715561E-2</v>
      </c>
      <c r="K50" s="408">
        <f t="shared" si="3"/>
        <v>3.671033856531327E-2</v>
      </c>
      <c r="L50" s="410"/>
    </row>
    <row r="51" spans="1:12" ht="12.75" x14ac:dyDescent="0.15">
      <c r="B51" s="369"/>
      <c r="C51" s="349" t="s">
        <v>492</v>
      </c>
      <c r="D51" s="351" t="s">
        <v>697</v>
      </c>
      <c r="E51" s="408">
        <f t="shared" ref="E51:G61" si="4">+E23/E$33</f>
        <v>3.9235056945046823E-2</v>
      </c>
      <c r="F51" s="408">
        <f t="shared" si="4"/>
        <v>3.3653713750654068E-2</v>
      </c>
      <c r="G51" s="408">
        <f t="shared" si="4"/>
        <v>3.125E-2</v>
      </c>
      <c r="H51" s="408"/>
      <c r="I51" s="409">
        <f t="shared" ref="I51:K61" si="5">+I23/I$33</f>
        <v>3.8943972300912809E-2</v>
      </c>
      <c r="J51" s="408">
        <f t="shared" si="5"/>
        <v>3.2503510787693091E-2</v>
      </c>
      <c r="K51" s="408">
        <f t="shared" si="5"/>
        <v>2.9835257491244001E-2</v>
      </c>
      <c r="L51" s="410"/>
    </row>
    <row r="52" spans="1:12" ht="12.75" x14ac:dyDescent="0.15">
      <c r="B52" s="369"/>
      <c r="C52" s="349" t="s">
        <v>493</v>
      </c>
      <c r="D52" s="351" t="s">
        <v>698</v>
      </c>
      <c r="E52" s="408">
        <f t="shared" si="4"/>
        <v>6.1442822032673127E-3</v>
      </c>
      <c r="F52" s="408">
        <f t="shared" si="4"/>
        <v>5.3978133348021257E-3</v>
      </c>
      <c r="G52" s="408">
        <f t="shared" si="4"/>
        <v>4.971590909090909E-3</v>
      </c>
      <c r="H52" s="408"/>
      <c r="I52" s="409">
        <f t="shared" si="5"/>
        <v>6.3503305004721433E-3</v>
      </c>
      <c r="J52" s="408">
        <f t="shared" si="5"/>
        <v>5.336397293501851E-3</v>
      </c>
      <c r="K52" s="408">
        <f t="shared" si="5"/>
        <v>5.0590219224283303E-3</v>
      </c>
      <c r="L52" s="410"/>
    </row>
    <row r="53" spans="1:12" ht="12.75" x14ac:dyDescent="0.15">
      <c r="B53" s="369"/>
      <c r="C53" s="349" t="s">
        <v>494</v>
      </c>
      <c r="D53" s="351" t="s">
        <v>699</v>
      </c>
      <c r="E53" s="408">
        <f t="shared" si="4"/>
        <v>8.7786933963021861E-3</v>
      </c>
      <c r="F53" s="408">
        <f t="shared" si="4"/>
        <v>6.4443281650188649E-3</v>
      </c>
      <c r="G53" s="408">
        <f t="shared" si="4"/>
        <v>5.1136363636363636E-3</v>
      </c>
      <c r="H53" s="408"/>
      <c r="I53" s="409">
        <f t="shared" si="5"/>
        <v>8.6166194523135033E-3</v>
      </c>
      <c r="J53" s="408">
        <f t="shared" si="5"/>
        <v>6.6385803651219204E-3</v>
      </c>
      <c r="K53" s="408">
        <f t="shared" si="5"/>
        <v>5.4481774549228175E-3</v>
      </c>
      <c r="L53" s="410"/>
    </row>
    <row r="54" spans="1:12" ht="12.75" x14ac:dyDescent="0.15">
      <c r="B54" s="369"/>
      <c r="C54" s="349" t="s">
        <v>495</v>
      </c>
      <c r="D54" s="351" t="s">
        <v>700</v>
      </c>
      <c r="E54" s="408">
        <f t="shared" si="4"/>
        <v>2.1051194319952452E-2</v>
      </c>
      <c r="F54" s="408">
        <f t="shared" si="4"/>
        <v>1.6193440004406378E-2</v>
      </c>
      <c r="G54" s="408">
        <f t="shared" si="4"/>
        <v>1.7187500000000001E-2</v>
      </c>
      <c r="H54" s="408"/>
      <c r="I54" s="409">
        <f t="shared" si="5"/>
        <v>2.1632042807680201E-2</v>
      </c>
      <c r="J54" s="408">
        <f t="shared" si="5"/>
        <v>1.613685688752713E-2</v>
      </c>
      <c r="K54" s="408">
        <f t="shared" si="5"/>
        <v>1.6344532364768453E-2</v>
      </c>
      <c r="L54" s="410"/>
    </row>
    <row r="55" spans="1:12" s="350" customFormat="1" ht="13.35" customHeight="1" x14ac:dyDescent="0.2">
      <c r="A55" s="398"/>
      <c r="B55" s="348"/>
      <c r="C55" s="349" t="s">
        <v>496</v>
      </c>
      <c r="D55" s="351" t="s">
        <v>701</v>
      </c>
      <c r="E55" s="408">
        <f t="shared" si="4"/>
        <v>1.3517420847188088E-2</v>
      </c>
      <c r="F55" s="408">
        <f t="shared" si="4"/>
        <v>1.0079590206824378E-2</v>
      </c>
      <c r="G55" s="408">
        <f t="shared" si="4"/>
        <v>9.2329545454545459E-3</v>
      </c>
      <c r="H55" s="408"/>
      <c r="I55" s="409">
        <f t="shared" si="5"/>
        <v>1.3660686181932641E-2</v>
      </c>
      <c r="J55" s="408">
        <f t="shared" si="5"/>
        <v>9.2684795097663728E-3</v>
      </c>
      <c r="K55" s="408">
        <f t="shared" si="5"/>
        <v>8.1722661823842267E-3</v>
      </c>
      <c r="L55" s="411"/>
    </row>
    <row r="56" spans="1:12" s="350" customFormat="1" ht="13.35" customHeight="1" x14ac:dyDescent="0.2">
      <c r="A56" s="398"/>
      <c r="B56" s="348"/>
      <c r="C56" s="349" t="s">
        <v>497</v>
      </c>
      <c r="D56" s="351" t="s">
        <v>702</v>
      </c>
      <c r="E56" s="408">
        <f t="shared" si="4"/>
        <v>0.30805744301479449</v>
      </c>
      <c r="F56" s="408">
        <f t="shared" si="4"/>
        <v>0.31825066784170086</v>
      </c>
      <c r="G56" s="408">
        <f t="shared" si="4"/>
        <v>0.30752840909090912</v>
      </c>
      <c r="H56" s="408"/>
      <c r="I56" s="409">
        <f t="shared" si="5"/>
        <v>0.30269908718917216</v>
      </c>
      <c r="J56" s="408">
        <f t="shared" si="5"/>
        <v>0.31124728711860078</v>
      </c>
      <c r="K56" s="408">
        <f t="shared" si="5"/>
        <v>0.2957582046958101</v>
      </c>
      <c r="L56" s="411"/>
    </row>
    <row r="57" spans="1:12" s="350" customFormat="1" ht="13.35" customHeight="1" x14ac:dyDescent="0.2">
      <c r="A57" s="398"/>
      <c r="B57" s="348"/>
      <c r="C57" s="349" t="s">
        <v>498</v>
      </c>
      <c r="D57" s="351" t="s">
        <v>703</v>
      </c>
      <c r="E57" s="408">
        <f t="shared" si="4"/>
        <v>1.2746373668738856E-2</v>
      </c>
      <c r="F57" s="408">
        <f t="shared" si="4"/>
        <v>7.1328247638456667E-3</v>
      </c>
      <c r="G57" s="408">
        <f t="shared" si="4"/>
        <v>8.9488636363636367E-3</v>
      </c>
      <c r="H57" s="408"/>
      <c r="I57" s="409">
        <f t="shared" si="5"/>
        <v>1.2197041233868429E-2</v>
      </c>
      <c r="J57" s="408">
        <f t="shared" si="5"/>
        <v>6.0513213328226732E-3</v>
      </c>
      <c r="K57" s="408">
        <f t="shared" si="5"/>
        <v>7.264236606563757E-3</v>
      </c>
      <c r="L57" s="411"/>
    </row>
    <row r="58" spans="1:12" s="350" customFormat="1" ht="13.35" customHeight="1" x14ac:dyDescent="0.2">
      <c r="A58" s="398"/>
      <c r="B58" s="348"/>
      <c r="C58" s="349" t="s">
        <v>499</v>
      </c>
      <c r="D58" s="351" t="s">
        <v>704</v>
      </c>
      <c r="E58" s="408">
        <f t="shared" si="4"/>
        <v>3.8986072960339263E-2</v>
      </c>
      <c r="F58" s="408">
        <f t="shared" si="4"/>
        <v>5.0700889537605681E-2</v>
      </c>
      <c r="G58" s="408">
        <f t="shared" si="4"/>
        <v>5.8664772727272725E-2</v>
      </c>
      <c r="H58" s="408"/>
      <c r="I58" s="409">
        <f t="shared" si="5"/>
        <v>3.8959710418633935E-2</v>
      </c>
      <c r="J58" s="408">
        <f t="shared" si="5"/>
        <v>5.3619302949061663E-2</v>
      </c>
      <c r="K58" s="408">
        <f t="shared" si="5"/>
        <v>6.3302633285769877E-2</v>
      </c>
      <c r="L58" s="411"/>
    </row>
    <row r="59" spans="1:12" s="350" customFormat="1" ht="13.35" customHeight="1" x14ac:dyDescent="0.2">
      <c r="A59" s="398"/>
      <c r="B59" s="348"/>
      <c r="C59" s="349" t="s">
        <v>500</v>
      </c>
      <c r="D59" s="351" t="s">
        <v>705</v>
      </c>
      <c r="E59" s="408">
        <f t="shared" si="4"/>
        <v>8.9232647422614175E-3</v>
      </c>
      <c r="F59" s="408">
        <f t="shared" si="4"/>
        <v>6.058770069675856E-3</v>
      </c>
      <c r="G59" s="408">
        <f t="shared" si="4"/>
        <v>5.1136363636363636E-3</v>
      </c>
      <c r="H59" s="408"/>
      <c r="I59" s="409">
        <f t="shared" si="5"/>
        <v>9.1045011016682408E-3</v>
      </c>
      <c r="J59" s="408">
        <f t="shared" si="5"/>
        <v>5.6172603089493173E-3</v>
      </c>
      <c r="K59" s="408">
        <f t="shared" si="5"/>
        <v>4.4104293682708526E-3</v>
      </c>
      <c r="L59" s="411"/>
    </row>
    <row r="60" spans="1:12" s="350" customFormat="1" ht="13.35" customHeight="1" x14ac:dyDescent="0.2">
      <c r="A60" s="398"/>
      <c r="B60" s="348"/>
      <c r="C60" s="349" t="s">
        <v>501</v>
      </c>
      <c r="D60" s="351" t="s">
        <v>706</v>
      </c>
      <c r="E60" s="408">
        <f t="shared" si="4"/>
        <v>1.2561643615568727E-2</v>
      </c>
      <c r="F60" s="408">
        <f t="shared" si="4"/>
        <v>1.0134669934730523E-2</v>
      </c>
      <c r="G60" s="408">
        <f t="shared" si="4"/>
        <v>8.0965909090909092E-3</v>
      </c>
      <c r="H60" s="408"/>
      <c r="I60" s="409">
        <f t="shared" si="5"/>
        <v>1.3471828769279194E-2</v>
      </c>
      <c r="J60" s="408">
        <f t="shared" si="5"/>
        <v>1.006000255330014E-2</v>
      </c>
      <c r="K60" s="408">
        <f t="shared" si="5"/>
        <v>7.9128291607212346E-3</v>
      </c>
      <c r="L60" s="411"/>
    </row>
    <row r="61" spans="1:12" s="350" customFormat="1" ht="13.35" customHeight="1" x14ac:dyDescent="0.2">
      <c r="A61" s="398"/>
      <c r="B61" s="403"/>
      <c r="C61" s="356" t="s">
        <v>8</v>
      </c>
      <c r="D61" s="404"/>
      <c r="E61" s="412">
        <f t="shared" si="4"/>
        <v>1</v>
      </c>
      <c r="F61" s="412">
        <f t="shared" si="4"/>
        <v>1</v>
      </c>
      <c r="G61" s="412">
        <f t="shared" si="4"/>
        <v>1</v>
      </c>
      <c r="H61" s="412"/>
      <c r="I61" s="413">
        <f t="shared" si="5"/>
        <v>1</v>
      </c>
      <c r="J61" s="412">
        <f t="shared" si="5"/>
        <v>1</v>
      </c>
      <c r="K61" s="412">
        <f t="shared" si="5"/>
        <v>1</v>
      </c>
      <c r="L61" s="414"/>
    </row>
    <row r="63" spans="1:12" customFormat="1" ht="13.35" customHeight="1" x14ac:dyDescent="0.2">
      <c r="I63" s="109" t="s">
        <v>245</v>
      </c>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63" location="CONTENTS!A1" display="BACK TO CONTENTS" xr:uid="{E318931D-220F-4A2A-982A-0420BB992D72}"/>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99">
    <tabColor theme="7" tint="0.79998168889431442"/>
    <pageSetUpPr fitToPage="1"/>
  </sheetPr>
  <dimension ref="A1:L35"/>
  <sheetViews>
    <sheetView showGridLines="0" zoomScaleNormal="100" zoomScaleSheetLayoutView="90" workbookViewId="0"/>
  </sheetViews>
  <sheetFormatPr defaultColWidth="9.140625" defaultRowHeight="11.25" x14ac:dyDescent="0.2"/>
  <cols>
    <col min="1" max="1" width="3.7109375" style="390" customWidth="1"/>
    <col min="2" max="2" width="0.85546875" style="341" customWidth="1"/>
    <col min="3" max="3" width="23.7109375" style="341" bestFit="1" customWidth="1"/>
    <col min="4" max="4" width="5.140625" style="341" bestFit="1" customWidth="1"/>
    <col min="5" max="8" width="9.28515625" style="341" customWidth="1"/>
    <col min="9" max="9" width="9.28515625" style="342" customWidth="1"/>
    <col min="10" max="12" width="9.28515625" style="347" customWidth="1"/>
    <col min="13" max="16384" width="9.140625" style="347"/>
  </cols>
  <sheetData>
    <row r="1" spans="1:12" ht="15" customHeight="1" x14ac:dyDescent="0.2">
      <c r="B1" s="357" t="s">
        <v>1118</v>
      </c>
      <c r="C1" s="391"/>
      <c r="D1" s="391"/>
      <c r="E1" s="391"/>
      <c r="F1" s="391"/>
      <c r="G1" s="391"/>
      <c r="H1" s="391"/>
    </row>
    <row r="2" spans="1:12" s="346" customFormat="1" ht="13.35" customHeight="1" x14ac:dyDescent="0.2">
      <c r="A2" s="392"/>
      <c r="B2" s="393"/>
      <c r="C2" s="1421" t="s">
        <v>156</v>
      </c>
      <c r="D2" s="1422"/>
      <c r="E2" s="1423">
        <v>2021</v>
      </c>
      <c r="F2" s="1424"/>
      <c r="G2" s="1424"/>
      <c r="H2" s="1425"/>
      <c r="I2" s="1423">
        <v>2022</v>
      </c>
      <c r="J2" s="1424"/>
      <c r="K2" s="1424"/>
      <c r="L2" s="1425"/>
    </row>
    <row r="3" spans="1:12" ht="12.6" customHeight="1" x14ac:dyDescent="0.15">
      <c r="A3" s="394"/>
      <c r="B3" s="395"/>
      <c r="C3" s="1526" t="s">
        <v>329</v>
      </c>
      <c r="D3" s="1527"/>
      <c r="E3" s="1524" t="s">
        <v>313</v>
      </c>
      <c r="F3" s="1524" t="s">
        <v>75</v>
      </c>
      <c r="G3" s="1524" t="s">
        <v>155</v>
      </c>
      <c r="H3" s="1524" t="s">
        <v>287</v>
      </c>
      <c r="I3" s="1528" t="s">
        <v>313</v>
      </c>
      <c r="J3" s="1524" t="s">
        <v>75</v>
      </c>
      <c r="K3" s="1524" t="s">
        <v>155</v>
      </c>
      <c r="L3" s="1525" t="s">
        <v>287</v>
      </c>
    </row>
    <row r="4" spans="1:12" ht="12.6" customHeight="1" x14ac:dyDescent="0.15">
      <c r="A4" s="394"/>
      <c r="B4" s="396"/>
      <c r="C4" s="1428"/>
      <c r="D4" s="1429"/>
      <c r="E4" s="1417"/>
      <c r="F4" s="1417"/>
      <c r="G4" s="1417"/>
      <c r="H4" s="1417"/>
      <c r="I4" s="1432"/>
      <c r="J4" s="1417"/>
      <c r="K4" s="1417"/>
      <c r="L4" s="1419"/>
    </row>
    <row r="5" spans="1:12" ht="12.6" customHeight="1" x14ac:dyDescent="0.15">
      <c r="A5" s="394"/>
      <c r="B5" s="397"/>
      <c r="C5" s="1430"/>
      <c r="D5" s="1431"/>
      <c r="E5" s="1418"/>
      <c r="F5" s="1418"/>
      <c r="G5" s="1418"/>
      <c r="H5" s="1418"/>
      <c r="I5" s="1433"/>
      <c r="J5" s="1418"/>
      <c r="K5" s="1418"/>
      <c r="L5" s="1420"/>
    </row>
    <row r="6" spans="1:12" s="350" customFormat="1" ht="13.35" customHeight="1" x14ac:dyDescent="0.2">
      <c r="A6" s="398"/>
      <c r="B6" s="399"/>
      <c r="C6" s="352" t="s">
        <v>477</v>
      </c>
      <c r="D6" s="353" t="s">
        <v>681</v>
      </c>
      <c r="E6" s="418">
        <f>+'A2.10.8'!E7/'A2.10.8'!E$33</f>
        <v>7.7345670088188523E-3</v>
      </c>
      <c r="F6" s="418">
        <f>+'A2.10.8'!F7/'A2.10.8'!F$33</f>
        <v>4.5440775522568918E-3</v>
      </c>
      <c r="G6" s="418">
        <f>+'A2.10.8'!G7/'A2.10.8'!G$33</f>
        <v>4.261363636363636E-3</v>
      </c>
      <c r="H6" s="726"/>
      <c r="I6" s="418">
        <f>+'A2.10.8'!I7/'A2.10.8'!I$33</f>
        <v>8.5379288637079005E-3</v>
      </c>
      <c r="J6" s="418">
        <f>+'A2.10.8'!J7/'A2.10.8'!J$33</f>
        <v>4.6980722583939739E-3</v>
      </c>
      <c r="K6" s="418">
        <f>+'A2.10.8'!K7/'A2.10.8'!K$33</f>
        <v>4.1509923466078605E-3</v>
      </c>
      <c r="L6" s="726"/>
    </row>
    <row r="7" spans="1:12" s="350" customFormat="1" ht="13.35" customHeight="1" x14ac:dyDescent="0.2">
      <c r="A7" s="398"/>
      <c r="B7" s="348"/>
      <c r="C7" s="349" t="s">
        <v>813</v>
      </c>
      <c r="D7" s="351" t="s">
        <v>682</v>
      </c>
      <c r="E7" s="419">
        <f>+'A2.10.8'!E8/'A2.10.8'!E$33</f>
        <v>0.10369781375997944</v>
      </c>
      <c r="F7" s="419">
        <f>+'A2.10.8'!F8/'A2.10.8'!F$33</f>
        <v>9.2396243562556796E-2</v>
      </c>
      <c r="G7" s="419">
        <f>+'A2.10.8'!G8/'A2.10.8'!G$33</f>
        <v>8.5369318181818185E-2</v>
      </c>
      <c r="H7" s="722"/>
      <c r="I7" s="419">
        <f>+'A2.10.8'!I8/'A2.10.8'!I$33</f>
        <v>0.10236858671702864</v>
      </c>
      <c r="J7" s="419">
        <f>+'A2.10.8'!J8/'A2.10.8'!J$33</f>
        <v>8.9722966934763185E-2</v>
      </c>
      <c r="K7" s="419">
        <f>+'A2.10.8'!K8/'A2.10.8'!K$33</f>
        <v>8.1852380334673763E-2</v>
      </c>
      <c r="L7" s="722"/>
    </row>
    <row r="8" spans="1:12" s="350" customFormat="1" ht="13.35" customHeight="1" x14ac:dyDescent="0.2">
      <c r="A8" s="398"/>
      <c r="B8" s="348"/>
      <c r="C8" s="349" t="s">
        <v>478</v>
      </c>
      <c r="D8" s="351" t="s">
        <v>683</v>
      </c>
      <c r="E8" s="419">
        <f>+'A2.10.8'!E9/'A2.10.8'!E$33</f>
        <v>1.9043258959407578E-2</v>
      </c>
      <c r="F8" s="419">
        <f>+'A2.10.8'!F9/'A2.10.8'!F$33</f>
        <v>1.5642642725344935E-2</v>
      </c>
      <c r="G8" s="419">
        <f>+'A2.10.8'!G9/'A2.10.8'!G$33</f>
        <v>1.3068181818181817E-2</v>
      </c>
      <c r="H8" s="722"/>
      <c r="I8" s="419">
        <f>+'A2.10.8'!I9/'A2.10.8'!I$33</f>
        <v>1.9798552093169657E-2</v>
      </c>
      <c r="J8" s="419">
        <f>+'A2.10.8'!J9/'A2.10.8'!J$33</f>
        <v>1.6162389888931445E-2</v>
      </c>
      <c r="K8" s="419">
        <f>+'A2.10.8'!K9/'A2.10.8'!K$33</f>
        <v>1.3490725126475547E-2</v>
      </c>
      <c r="L8" s="722"/>
    </row>
    <row r="9" spans="1:12" s="350" customFormat="1" ht="13.35" customHeight="1" x14ac:dyDescent="0.2">
      <c r="A9" s="398"/>
      <c r="B9" s="348"/>
      <c r="C9" s="349" t="s">
        <v>479</v>
      </c>
      <c r="D9" s="351" t="s">
        <v>684</v>
      </c>
      <c r="E9" s="419">
        <f>+'A2.10.8'!E10/'A2.10.8'!E$33</f>
        <v>2.8673316948580791E-2</v>
      </c>
      <c r="F9" s="419">
        <f>+'A2.10.8'!F10/'A2.10.8'!F$33</f>
        <v>2.5997631571700035E-2</v>
      </c>
      <c r="G9" s="419">
        <f>+'A2.10.8'!G10/'A2.10.8'!G$33</f>
        <v>2.3153409090909093E-2</v>
      </c>
      <c r="H9" s="722"/>
      <c r="I9" s="419">
        <f>+'A2.10.8'!I10/'A2.10.8'!I$33</f>
        <v>2.7588920365124329E-2</v>
      </c>
      <c r="J9" s="419">
        <f>+'A2.10.8'!J10/'A2.10.8'!J$33</f>
        <v>2.4741478360781308E-2</v>
      </c>
      <c r="K9" s="419">
        <f>+'A2.10.8'!K10/'A2.10.8'!K$33</f>
        <v>2.2181865352185758E-2</v>
      </c>
      <c r="L9" s="722"/>
    </row>
    <row r="10" spans="1:12" s="350" customFormat="1" ht="13.35" customHeight="1" x14ac:dyDescent="0.2">
      <c r="A10" s="398"/>
      <c r="B10" s="348"/>
      <c r="C10" s="349" t="s">
        <v>480</v>
      </c>
      <c r="D10" s="351" t="s">
        <v>685</v>
      </c>
      <c r="E10" s="419">
        <f>+'A2.10.8'!E11/'A2.10.8'!E$33</f>
        <v>6.8663357589192495E-2</v>
      </c>
      <c r="F10" s="419">
        <f>+'A2.10.8'!F11/'A2.10.8'!F$33</f>
        <v>0.10732284982512186</v>
      </c>
      <c r="G10" s="419">
        <f>+'A2.10.8'!G11/'A2.10.8'!G$33</f>
        <v>0.13394886363636363</v>
      </c>
      <c r="H10" s="722"/>
      <c r="I10" s="419">
        <f>+'A2.10.8'!I11/'A2.10.8'!I$33</f>
        <v>6.8271954674220967E-2</v>
      </c>
      <c r="J10" s="419">
        <f>+'A2.10.8'!J11/'A2.10.8'!J$33</f>
        <v>0.11140048512702669</v>
      </c>
      <c r="K10" s="419">
        <f>+'A2.10.8'!K11/'A2.10.8'!K$33</f>
        <v>0.14087430276300428</v>
      </c>
      <c r="L10" s="722"/>
    </row>
    <row r="11" spans="1:12" s="350" customFormat="1" ht="13.35" customHeight="1" x14ac:dyDescent="0.2">
      <c r="A11" s="398"/>
      <c r="B11" s="348"/>
      <c r="C11" s="349" t="s">
        <v>481</v>
      </c>
      <c r="D11" s="351" t="s">
        <v>686</v>
      </c>
      <c r="E11" s="419">
        <f>+'A2.10.8'!E12/'A2.10.8'!E$33</f>
        <v>0.11127977768139688</v>
      </c>
      <c r="F11" s="419">
        <f>+'A2.10.8'!F12/'A2.10.8'!F$33</f>
        <v>0.11825617581449148</v>
      </c>
      <c r="G11" s="419">
        <f>+'A2.10.8'!G12/'A2.10.8'!G$33</f>
        <v>0.11633522727272727</v>
      </c>
      <c r="H11" s="722"/>
      <c r="I11" s="419">
        <f>+'A2.10.8'!I12/'A2.10.8'!I$33</f>
        <v>0.11419578218445074</v>
      </c>
      <c r="J11" s="419">
        <f>+'A2.10.8'!J12/'A2.10.8'!J$33</f>
        <v>0.12470317885867484</v>
      </c>
      <c r="K11" s="419">
        <f>+'A2.10.8'!K12/'A2.10.8'!K$33</f>
        <v>0.12595667401738228</v>
      </c>
      <c r="L11" s="722"/>
    </row>
    <row r="12" spans="1:12" s="350" customFormat="1" ht="13.35" customHeight="1" x14ac:dyDescent="0.2">
      <c r="A12" s="398"/>
      <c r="B12" s="348"/>
      <c r="C12" s="349" t="s">
        <v>482</v>
      </c>
      <c r="D12" s="351" t="s">
        <v>687</v>
      </c>
      <c r="E12" s="419">
        <f>+'A2.10.8'!E13/'A2.10.8'!E$33</f>
        <v>1.587072108974668E-2</v>
      </c>
      <c r="F12" s="419">
        <f>+'A2.10.8'!F13/'A2.10.8'!F$33</f>
        <v>1.0052050342871306E-2</v>
      </c>
      <c r="G12" s="419">
        <f>+'A2.10.8'!G13/'A2.10.8'!G$33</f>
        <v>9.5170454545454551E-3</v>
      </c>
      <c r="H12" s="722"/>
      <c r="I12" s="419">
        <f>+'A2.10.8'!I13/'A2.10.8'!I$33</f>
        <v>1.7005036197670759E-2</v>
      </c>
      <c r="J12" s="419">
        <f>+'A2.10.8'!J13/'A2.10.8'!J$33</f>
        <v>9.9834035490871959E-3</v>
      </c>
      <c r="K12" s="419">
        <f>+'A2.10.8'!K13/'A2.10.8'!K$33</f>
        <v>8.301984693215721E-3</v>
      </c>
      <c r="L12" s="722"/>
    </row>
    <row r="13" spans="1:12" s="350" customFormat="1" ht="13.35" customHeight="1" x14ac:dyDescent="0.2">
      <c r="A13" s="398"/>
      <c r="B13" s="348"/>
      <c r="C13" s="349" t="s">
        <v>483</v>
      </c>
      <c r="D13" s="351" t="s">
        <v>688</v>
      </c>
      <c r="E13" s="419">
        <f>+'A2.10.8'!E14/'A2.10.8'!E$33</f>
        <v>1.5284403964467575E-2</v>
      </c>
      <c r="F13" s="419">
        <f>+'A2.10.8'!F14/'A2.10.8'!F$33</f>
        <v>2.0765057420616344E-2</v>
      </c>
      <c r="G13" s="419">
        <f>+'A2.10.8'!G14/'A2.10.8'!G$33</f>
        <v>2.4573863636363637E-2</v>
      </c>
      <c r="H13" s="722"/>
      <c r="I13" s="419">
        <f>+'A2.10.8'!I14/'A2.10.8'!I$33</f>
        <v>1.5297450424929179E-2</v>
      </c>
      <c r="J13" s="419">
        <f>+'A2.10.8'!J14/'A2.10.8'!J$33</f>
        <v>2.1039193157155623E-2</v>
      </c>
      <c r="K13" s="419">
        <f>+'A2.10.8'!K14/'A2.10.8'!K$33</f>
        <v>2.594370216629913E-2</v>
      </c>
      <c r="L13" s="722"/>
    </row>
    <row r="14" spans="1:12" s="350" customFormat="1" ht="13.35" customHeight="1" x14ac:dyDescent="0.2">
      <c r="A14" s="398"/>
      <c r="B14" s="348"/>
      <c r="C14" s="349" t="s">
        <v>484</v>
      </c>
      <c r="D14" s="351" t="s">
        <v>689</v>
      </c>
      <c r="E14" s="419">
        <f>+'A2.10.8'!E15/'A2.10.8'!E$33</f>
        <v>3.4865789600501178E-2</v>
      </c>
      <c r="F14" s="419">
        <f>+'A2.10.8'!F15/'A2.10.8'!F$33</f>
        <v>2.7457244361212857E-2</v>
      </c>
      <c r="G14" s="419">
        <f>+'A2.10.8'!G15/'A2.10.8'!G$33</f>
        <v>2.6136363636363635E-2</v>
      </c>
      <c r="H14" s="722"/>
      <c r="I14" s="419">
        <f>+'A2.10.8'!I15/'A2.10.8'!I$33</f>
        <v>3.7480327352848598E-2</v>
      </c>
      <c r="J14" s="419">
        <f>+'A2.10.8'!J15/'A2.10.8'!J$33</f>
        <v>2.5788331418358228E-2</v>
      </c>
      <c r="K14" s="419">
        <f>+'A2.10.8'!K15/'A2.10.8'!K$33</f>
        <v>2.3349331949669219E-2</v>
      </c>
      <c r="L14" s="722"/>
    </row>
    <row r="15" spans="1:12" s="350" customFormat="1" ht="13.35" customHeight="1" x14ac:dyDescent="0.2">
      <c r="A15" s="398"/>
      <c r="B15" s="348"/>
      <c r="C15" s="349" t="s">
        <v>485</v>
      </c>
      <c r="D15" s="351" t="s">
        <v>690</v>
      </c>
      <c r="E15" s="419">
        <f>+'A2.10.8'!E16/'A2.10.8'!E$33</f>
        <v>4.9395209869403881E-3</v>
      </c>
      <c r="F15" s="419">
        <f>+'A2.10.8'!F16/'A2.10.8'!F$33</f>
        <v>3.4149431301809369E-3</v>
      </c>
      <c r="G15" s="419">
        <f>+'A2.10.8'!G16/'A2.10.8'!G$33</f>
        <v>2.9829545454545456E-3</v>
      </c>
      <c r="H15" s="722"/>
      <c r="I15" s="419">
        <f>+'A2.10.8'!I16/'A2.10.8'!I$33</f>
        <v>5.1463644948064212E-3</v>
      </c>
      <c r="J15" s="419">
        <f>+'A2.10.8'!J16/'A2.10.8'!J$33</f>
        <v>3.2937571811566448E-3</v>
      </c>
      <c r="K15" s="419">
        <f>+'A2.10.8'!K16/'A2.10.8'!K$33</f>
        <v>2.7240887274614088E-3</v>
      </c>
      <c r="L15" s="722"/>
    </row>
    <row r="16" spans="1:12" s="350" customFormat="1" ht="13.35" customHeight="1" x14ac:dyDescent="0.2">
      <c r="A16" s="398"/>
      <c r="B16" s="348"/>
      <c r="C16" s="349" t="s">
        <v>486</v>
      </c>
      <c r="D16" s="351" t="s">
        <v>691</v>
      </c>
      <c r="E16" s="419">
        <f>+'A2.10.8'!E17/'A2.10.8'!E$33</f>
        <v>6.0960917546142353E-3</v>
      </c>
      <c r="F16" s="419">
        <f>+'A2.10.8'!F17/'A2.10.8'!F$33</f>
        <v>3.5801823138993695E-3</v>
      </c>
      <c r="G16" s="419">
        <f>+'A2.10.8'!G17/'A2.10.8'!G$33</f>
        <v>3.1250000000000002E-3</v>
      </c>
      <c r="H16" s="722"/>
      <c r="I16" s="419">
        <f>+'A2.10.8'!I17/'A2.10.8'!I$33</f>
        <v>6.4841045011016681E-3</v>
      </c>
      <c r="J16" s="419">
        <f>+'A2.10.8'!J17/'A2.10.8'!J$33</f>
        <v>3.7788842078386314E-3</v>
      </c>
      <c r="K16" s="419">
        <f>+'A2.10.8'!K17/'A2.10.8'!K$33</f>
        <v>3.2429627707873912E-3</v>
      </c>
      <c r="L16" s="722"/>
    </row>
    <row r="17" spans="1:12" s="350" customFormat="1" ht="13.35" customHeight="1" x14ac:dyDescent="0.2">
      <c r="A17" s="398"/>
      <c r="B17" s="348"/>
      <c r="C17" s="349" t="s">
        <v>487</v>
      </c>
      <c r="D17" s="351" t="s">
        <v>692</v>
      </c>
      <c r="E17" s="419">
        <f>+'A2.10.8'!E18/'A2.10.8'!E$33</f>
        <v>1.3750341349011293E-2</v>
      </c>
      <c r="F17" s="419">
        <f>+'A2.10.8'!F18/'A2.10.8'!F$33</f>
        <v>9.6940321114813693E-3</v>
      </c>
      <c r="G17" s="419">
        <f>+'A2.10.8'!G18/'A2.10.8'!G$33</f>
        <v>1.0085227272727273E-2</v>
      </c>
      <c r="H17" s="722"/>
      <c r="I17" s="419">
        <f>+'A2.10.8'!I18/'A2.10.8'!I$33</f>
        <v>1.1968838526912181E-2</v>
      </c>
      <c r="J17" s="419">
        <f>+'A2.10.8'!J18/'A2.10.8'!J$33</f>
        <v>8.0173624409549341E-3</v>
      </c>
      <c r="K17" s="419">
        <f>+'A2.10.8'!K18/'A2.10.8'!K$33</f>
        <v>8.301984693215721E-3</v>
      </c>
      <c r="L17" s="722"/>
    </row>
    <row r="18" spans="1:12" s="350" customFormat="1" ht="13.35" customHeight="1" x14ac:dyDescent="0.2">
      <c r="A18" s="398"/>
      <c r="B18" s="348"/>
      <c r="C18" s="349" t="s">
        <v>488</v>
      </c>
      <c r="D18" s="351" t="s">
        <v>693</v>
      </c>
      <c r="E18" s="419">
        <f>+'A2.10.8'!E19/'A2.10.8'!E$33</f>
        <v>1.8392687902591041E-2</v>
      </c>
      <c r="F18" s="419">
        <f>+'A2.10.8'!F19/'A2.10.8'!F$33</f>
        <v>2.112307565200628E-2</v>
      </c>
      <c r="G18" s="419">
        <f>+'A2.10.8'!G19/'A2.10.8'!G$33</f>
        <v>2.1732954545454545E-2</v>
      </c>
      <c r="H18" s="722"/>
      <c r="I18" s="419">
        <f>+'A2.10.8'!I19/'A2.10.8'!I$33</f>
        <v>1.8350645262826565E-2</v>
      </c>
      <c r="J18" s="419">
        <f>+'A2.10.8'!J19/'A2.10.8'!J$33</f>
        <v>2.2034980211923912E-2</v>
      </c>
      <c r="K18" s="419">
        <f>+'A2.10.8'!K19/'A2.10.8'!K$33</f>
        <v>2.3479050460500712E-2</v>
      </c>
      <c r="L18" s="722"/>
    </row>
    <row r="19" spans="1:12" s="350" customFormat="1" ht="13.35" customHeight="1" x14ac:dyDescent="0.2">
      <c r="A19" s="398"/>
      <c r="B19" s="348"/>
      <c r="C19" s="349" t="s">
        <v>489</v>
      </c>
      <c r="D19" s="351" t="s">
        <v>694</v>
      </c>
      <c r="E19" s="419">
        <f>+'A2.10.8'!E20/'A2.10.8'!E$33</f>
        <v>2.3773954668851301E-2</v>
      </c>
      <c r="F19" s="419">
        <f>+'A2.10.8'!F20/'A2.10.8'!F$33</f>
        <v>2.5033736333342514E-2</v>
      </c>
      <c r="G19" s="419">
        <f>+'A2.10.8'!G20/'A2.10.8'!G$33</f>
        <v>2.6278409090909092E-2</v>
      </c>
      <c r="H19" s="722"/>
      <c r="I19" s="419">
        <f>+'A2.10.8'!I20/'A2.10.8'!I$33</f>
        <v>2.3520616934214669E-2</v>
      </c>
      <c r="J19" s="419">
        <f>+'A2.10.8'!J20/'A2.10.8'!J$33</f>
        <v>2.6069194433805693E-2</v>
      </c>
      <c r="K19" s="419">
        <f>+'A2.10.8'!K20/'A2.10.8'!K$33</f>
        <v>2.7889479828771567E-2</v>
      </c>
      <c r="L19" s="722"/>
    </row>
    <row r="20" spans="1:12" s="350" customFormat="1" ht="13.35" customHeight="1" x14ac:dyDescent="0.2">
      <c r="A20" s="398"/>
      <c r="B20" s="348"/>
      <c r="C20" s="349" t="s">
        <v>490</v>
      </c>
      <c r="D20" s="351" t="s">
        <v>695</v>
      </c>
      <c r="E20" s="419">
        <f>+'A2.10.8'!E21/'A2.10.8'!E$33</f>
        <v>1.1790596437119496E-2</v>
      </c>
      <c r="F20" s="419">
        <f>+'A2.10.8'!F21/'A2.10.8'!F$33</f>
        <v>1.024482939054281E-2</v>
      </c>
      <c r="G20" s="419">
        <f>+'A2.10.8'!G21/'A2.10.8'!G$33</f>
        <v>8.5227272727272721E-3</v>
      </c>
      <c r="H20" s="722"/>
      <c r="I20" s="419">
        <f>+'A2.10.8'!I21/'A2.10.8'!I$33</f>
        <v>1.1418004406672962E-2</v>
      </c>
      <c r="J20" s="419">
        <f>+'A2.10.8'!J21/'A2.10.8'!J$33</f>
        <v>9.9834035490871959E-3</v>
      </c>
      <c r="K20" s="419">
        <f>+'A2.10.8'!K21/'A2.10.8'!K$33</f>
        <v>8.0425476715527307E-3</v>
      </c>
      <c r="L20" s="722"/>
    </row>
    <row r="21" spans="1:12" s="350" customFormat="1" ht="13.35" customHeight="1" x14ac:dyDescent="0.2">
      <c r="A21" s="398"/>
      <c r="B21" s="348"/>
      <c r="C21" s="349" t="s">
        <v>491</v>
      </c>
      <c r="D21" s="351" t="s">
        <v>696</v>
      </c>
      <c r="E21" s="419">
        <f>+'A2.10.8'!E22/'A2.10.8'!E$33</f>
        <v>4.6142354585321191E-2</v>
      </c>
      <c r="F21" s="419">
        <f>+'A2.10.8'!F22/'A2.10.8'!F$33</f>
        <v>4.0428520283109802E-2</v>
      </c>
      <c r="G21" s="419">
        <f>+'A2.10.8'!G22/'A2.10.8'!G$33</f>
        <v>3.480113636363636E-2</v>
      </c>
      <c r="H21" s="722"/>
      <c r="I21" s="419">
        <f>+'A2.10.8'!I22/'A2.10.8'!I$33</f>
        <v>4.6931067044381491E-2</v>
      </c>
      <c r="J21" s="419">
        <f>+'A2.10.8'!J22/'A2.10.8'!J$33</f>
        <v>4.2103919315715561E-2</v>
      </c>
      <c r="K21" s="419">
        <f>+'A2.10.8'!K22/'A2.10.8'!K$33</f>
        <v>3.671033856531327E-2</v>
      </c>
      <c r="L21" s="722"/>
    </row>
    <row r="22" spans="1:12" s="350" customFormat="1" ht="13.35" customHeight="1" x14ac:dyDescent="0.2">
      <c r="A22" s="398"/>
      <c r="B22" s="348"/>
      <c r="C22" s="349" t="s">
        <v>492</v>
      </c>
      <c r="D22" s="351" t="s">
        <v>697</v>
      </c>
      <c r="E22" s="419">
        <f>+'A2.10.8'!E23/'A2.10.8'!E$33</f>
        <v>3.9235056945046823E-2</v>
      </c>
      <c r="F22" s="419">
        <f>+'A2.10.8'!F23/'A2.10.8'!F$33</f>
        <v>3.3653713750654068E-2</v>
      </c>
      <c r="G22" s="419">
        <f>+'A2.10.8'!G23/'A2.10.8'!G$33</f>
        <v>3.125E-2</v>
      </c>
      <c r="H22" s="722"/>
      <c r="I22" s="419">
        <f>+'A2.10.8'!I23/'A2.10.8'!I$33</f>
        <v>3.8943972300912809E-2</v>
      </c>
      <c r="J22" s="419">
        <f>+'A2.10.8'!J23/'A2.10.8'!J$33</f>
        <v>3.2503510787693091E-2</v>
      </c>
      <c r="K22" s="419">
        <f>+'A2.10.8'!K23/'A2.10.8'!K$33</f>
        <v>2.9835257491244001E-2</v>
      </c>
      <c r="L22" s="722"/>
    </row>
    <row r="23" spans="1:12" s="350" customFormat="1" ht="13.35" customHeight="1" x14ac:dyDescent="0.2">
      <c r="A23" s="398"/>
      <c r="B23" s="348"/>
      <c r="C23" s="349" t="s">
        <v>493</v>
      </c>
      <c r="D23" s="351" t="s">
        <v>698</v>
      </c>
      <c r="E23" s="419">
        <f>+'A2.10.8'!E24/'A2.10.8'!E$33</f>
        <v>6.1442822032673127E-3</v>
      </c>
      <c r="F23" s="419">
        <f>+'A2.10.8'!F24/'A2.10.8'!F$33</f>
        <v>5.3978133348021257E-3</v>
      </c>
      <c r="G23" s="419">
        <f>+'A2.10.8'!G24/'A2.10.8'!G$33</f>
        <v>4.971590909090909E-3</v>
      </c>
      <c r="H23" s="722"/>
      <c r="I23" s="419">
        <f>+'A2.10.8'!I24/'A2.10.8'!I$33</f>
        <v>6.3503305004721433E-3</v>
      </c>
      <c r="J23" s="419">
        <f>+'A2.10.8'!J24/'A2.10.8'!J$33</f>
        <v>5.336397293501851E-3</v>
      </c>
      <c r="K23" s="419">
        <f>+'A2.10.8'!K24/'A2.10.8'!K$33</f>
        <v>5.0590219224283303E-3</v>
      </c>
      <c r="L23" s="722"/>
    </row>
    <row r="24" spans="1:12" s="350" customFormat="1" ht="13.35" customHeight="1" x14ac:dyDescent="0.2">
      <c r="A24" s="398"/>
      <c r="B24" s="348"/>
      <c r="C24" s="349" t="s">
        <v>494</v>
      </c>
      <c r="D24" s="351" t="s">
        <v>699</v>
      </c>
      <c r="E24" s="419">
        <f>+'A2.10.8'!E25/'A2.10.8'!E$33</f>
        <v>8.7786933963021861E-3</v>
      </c>
      <c r="F24" s="419">
        <f>+'A2.10.8'!F25/'A2.10.8'!F$33</f>
        <v>6.4443281650188649E-3</v>
      </c>
      <c r="G24" s="419">
        <f>+'A2.10.8'!G25/'A2.10.8'!G$33</f>
        <v>5.1136363636363636E-3</v>
      </c>
      <c r="H24" s="722"/>
      <c r="I24" s="419">
        <f>+'A2.10.8'!I25/'A2.10.8'!I$33</f>
        <v>8.6166194523135033E-3</v>
      </c>
      <c r="J24" s="419">
        <f>+'A2.10.8'!J25/'A2.10.8'!J$33</f>
        <v>6.6385803651219204E-3</v>
      </c>
      <c r="K24" s="419">
        <f>+'A2.10.8'!K25/'A2.10.8'!K$33</f>
        <v>5.4481774549228175E-3</v>
      </c>
      <c r="L24" s="722"/>
    </row>
    <row r="25" spans="1:12" s="350" customFormat="1" ht="13.35" customHeight="1" x14ac:dyDescent="0.2">
      <c r="A25" s="398"/>
      <c r="B25" s="348"/>
      <c r="C25" s="349" t="s">
        <v>495</v>
      </c>
      <c r="D25" s="351" t="s">
        <v>700</v>
      </c>
      <c r="E25" s="419">
        <f>+'A2.10.8'!E26/'A2.10.8'!E$33</f>
        <v>2.1051194319952452E-2</v>
      </c>
      <c r="F25" s="419">
        <f>+'A2.10.8'!F26/'A2.10.8'!F$33</f>
        <v>1.6193440004406378E-2</v>
      </c>
      <c r="G25" s="419">
        <f>+'A2.10.8'!G26/'A2.10.8'!G$33</f>
        <v>1.7187500000000001E-2</v>
      </c>
      <c r="H25" s="722"/>
      <c r="I25" s="419">
        <f>+'A2.10.8'!I26/'A2.10.8'!I$33</f>
        <v>2.1632042807680201E-2</v>
      </c>
      <c r="J25" s="419">
        <f>+'A2.10.8'!J26/'A2.10.8'!J$33</f>
        <v>1.613685688752713E-2</v>
      </c>
      <c r="K25" s="419">
        <f>+'A2.10.8'!K26/'A2.10.8'!K$33</f>
        <v>1.6344532364768453E-2</v>
      </c>
      <c r="L25" s="722"/>
    </row>
    <row r="26" spans="1:12" s="350" customFormat="1" ht="13.35" customHeight="1" x14ac:dyDescent="0.2">
      <c r="A26" s="398"/>
      <c r="B26" s="348"/>
      <c r="C26" s="349" t="s">
        <v>496</v>
      </c>
      <c r="D26" s="351" t="s">
        <v>701</v>
      </c>
      <c r="E26" s="419">
        <f>+'A2.10.8'!E27/'A2.10.8'!E$33</f>
        <v>1.3517420847188088E-2</v>
      </c>
      <c r="F26" s="419">
        <f>+'A2.10.8'!F27/'A2.10.8'!F$33</f>
        <v>1.0079590206824378E-2</v>
      </c>
      <c r="G26" s="419">
        <f>+'A2.10.8'!G27/'A2.10.8'!G$33</f>
        <v>9.2329545454545459E-3</v>
      </c>
      <c r="H26" s="722"/>
      <c r="I26" s="419">
        <f>+'A2.10.8'!I27/'A2.10.8'!I$33</f>
        <v>1.3660686181932641E-2</v>
      </c>
      <c r="J26" s="419">
        <f>+'A2.10.8'!J27/'A2.10.8'!J$33</f>
        <v>9.2684795097663728E-3</v>
      </c>
      <c r="K26" s="419">
        <f>+'A2.10.8'!K27/'A2.10.8'!K$33</f>
        <v>8.1722661823842267E-3</v>
      </c>
      <c r="L26" s="722"/>
    </row>
    <row r="27" spans="1:12" s="350" customFormat="1" ht="13.35" customHeight="1" x14ac:dyDescent="0.2">
      <c r="A27" s="398"/>
      <c r="B27" s="348"/>
      <c r="C27" s="349" t="s">
        <v>497</v>
      </c>
      <c r="D27" s="351" t="s">
        <v>702</v>
      </c>
      <c r="E27" s="408">
        <f>+'A2.10.8'!E28/'A2.10.8'!E$33</f>
        <v>0.30805744301479449</v>
      </c>
      <c r="F27" s="408">
        <f>+'A2.10.8'!F28/'A2.10.8'!F$33</f>
        <v>0.31825066784170086</v>
      </c>
      <c r="G27" s="408">
        <f>+'A2.10.8'!G28/'A2.10.8'!G$33</f>
        <v>0.30752840909090912</v>
      </c>
      <c r="H27" s="722"/>
      <c r="I27" s="409">
        <f>+'A2.10.8'!I28/'A2.10.8'!I$33</f>
        <v>0.30269908718917216</v>
      </c>
      <c r="J27" s="408">
        <f>+'A2.10.8'!J28/'A2.10.8'!J$33</f>
        <v>0.31124728711860078</v>
      </c>
      <c r="K27" s="408">
        <f>+'A2.10.8'!K28/'A2.10.8'!K$33</f>
        <v>0.2957582046958101</v>
      </c>
      <c r="L27" s="722"/>
    </row>
    <row r="28" spans="1:12" s="350" customFormat="1" ht="13.35" customHeight="1" x14ac:dyDescent="0.2">
      <c r="A28" s="398"/>
      <c r="B28" s="348"/>
      <c r="C28" s="349" t="s">
        <v>498</v>
      </c>
      <c r="D28" s="351" t="s">
        <v>703</v>
      </c>
      <c r="E28" s="408">
        <f>+'A2.10.8'!E29/'A2.10.8'!E$33</f>
        <v>1.2746373668738856E-2</v>
      </c>
      <c r="F28" s="408">
        <f>+'A2.10.8'!F29/'A2.10.8'!F$33</f>
        <v>7.1328247638456667E-3</v>
      </c>
      <c r="G28" s="408">
        <f>+'A2.10.8'!G29/'A2.10.8'!G$33</f>
        <v>8.9488636363636367E-3</v>
      </c>
      <c r="H28" s="722"/>
      <c r="I28" s="409">
        <f>+'A2.10.8'!I29/'A2.10.8'!I$33</f>
        <v>1.2197041233868429E-2</v>
      </c>
      <c r="J28" s="408">
        <f>+'A2.10.8'!J29/'A2.10.8'!J$33</f>
        <v>6.0513213328226732E-3</v>
      </c>
      <c r="K28" s="408">
        <f>+'A2.10.8'!K29/'A2.10.8'!K$33</f>
        <v>7.264236606563757E-3</v>
      </c>
      <c r="L28" s="722"/>
    </row>
    <row r="29" spans="1:12" s="350" customFormat="1" ht="13.35" customHeight="1" x14ac:dyDescent="0.2">
      <c r="A29" s="398"/>
      <c r="B29" s="348"/>
      <c r="C29" s="349" t="s">
        <v>499</v>
      </c>
      <c r="D29" s="351" t="s">
        <v>704</v>
      </c>
      <c r="E29" s="408">
        <f>+'A2.10.8'!E30/'A2.10.8'!E$33</f>
        <v>3.8986072960339263E-2</v>
      </c>
      <c r="F29" s="408">
        <f>+'A2.10.8'!F30/'A2.10.8'!F$33</f>
        <v>5.0700889537605681E-2</v>
      </c>
      <c r="G29" s="408">
        <f>+'A2.10.8'!G30/'A2.10.8'!G$33</f>
        <v>5.8664772727272725E-2</v>
      </c>
      <c r="H29" s="722"/>
      <c r="I29" s="409">
        <f>+'A2.10.8'!I30/'A2.10.8'!I$33</f>
        <v>3.8959710418633935E-2</v>
      </c>
      <c r="J29" s="408">
        <f>+'A2.10.8'!J30/'A2.10.8'!J$33</f>
        <v>5.3619302949061663E-2</v>
      </c>
      <c r="K29" s="408">
        <f>+'A2.10.8'!K30/'A2.10.8'!K$33</f>
        <v>6.3302633285769877E-2</v>
      </c>
      <c r="L29" s="722"/>
    </row>
    <row r="30" spans="1:12" s="350" customFormat="1" ht="13.35" customHeight="1" x14ac:dyDescent="0.2">
      <c r="A30" s="398"/>
      <c r="B30" s="348"/>
      <c r="C30" s="349" t="s">
        <v>500</v>
      </c>
      <c r="D30" s="351" t="s">
        <v>705</v>
      </c>
      <c r="E30" s="408">
        <f>+'A2.10.8'!E31/'A2.10.8'!E$33</f>
        <v>8.9232647422614175E-3</v>
      </c>
      <c r="F30" s="408">
        <f>+'A2.10.8'!F31/'A2.10.8'!F$33</f>
        <v>6.058770069675856E-3</v>
      </c>
      <c r="G30" s="408">
        <f>+'A2.10.8'!G31/'A2.10.8'!G$33</f>
        <v>5.1136363636363636E-3</v>
      </c>
      <c r="H30" s="722"/>
      <c r="I30" s="409">
        <f>+'A2.10.8'!I31/'A2.10.8'!I$33</f>
        <v>9.1045011016682408E-3</v>
      </c>
      <c r="J30" s="408">
        <f>+'A2.10.8'!J31/'A2.10.8'!J$33</f>
        <v>5.6172603089493173E-3</v>
      </c>
      <c r="K30" s="408">
        <f>+'A2.10.8'!K31/'A2.10.8'!K$33</f>
        <v>4.4104293682708526E-3</v>
      </c>
      <c r="L30" s="722"/>
    </row>
    <row r="31" spans="1:12" s="350" customFormat="1" ht="13.35" customHeight="1" x14ac:dyDescent="0.2">
      <c r="A31" s="398"/>
      <c r="B31" s="348"/>
      <c r="C31" s="349" t="s">
        <v>501</v>
      </c>
      <c r="D31" s="351" t="s">
        <v>706</v>
      </c>
      <c r="E31" s="408">
        <f>+'A2.10.8'!E32/'A2.10.8'!E$33</f>
        <v>1.2561643615568727E-2</v>
      </c>
      <c r="F31" s="408">
        <f>+'A2.10.8'!F32/'A2.10.8'!F$33</f>
        <v>1.0134669934730523E-2</v>
      </c>
      <c r="G31" s="408">
        <f>+'A2.10.8'!G32/'A2.10.8'!G$33</f>
        <v>8.0965909090909092E-3</v>
      </c>
      <c r="H31" s="722"/>
      <c r="I31" s="409">
        <f>+'A2.10.8'!I32/'A2.10.8'!I$33</f>
        <v>1.3471828769279194E-2</v>
      </c>
      <c r="J31" s="408">
        <f>+'A2.10.8'!J32/'A2.10.8'!J$33</f>
        <v>1.006000255330014E-2</v>
      </c>
      <c r="K31" s="408">
        <f>+'A2.10.8'!K32/'A2.10.8'!K$33</f>
        <v>7.9128291607212346E-3</v>
      </c>
      <c r="L31" s="722"/>
    </row>
    <row r="32" spans="1:12" s="350" customFormat="1" ht="13.35" customHeight="1" x14ac:dyDescent="0.2">
      <c r="A32" s="398"/>
      <c r="B32" s="403"/>
      <c r="C32" s="356" t="s">
        <v>8</v>
      </c>
      <c r="D32" s="404"/>
      <c r="E32" s="412">
        <f>+'A2.10.8'!E33/'A2.10.8'!E$33</f>
        <v>1</v>
      </c>
      <c r="F32" s="412">
        <f>+'A2.10.8'!F33/'A2.10.8'!F$33</f>
        <v>1</v>
      </c>
      <c r="G32" s="412">
        <f>+'A2.10.8'!G33/'A2.10.8'!G$33</f>
        <v>1</v>
      </c>
      <c r="H32" s="723"/>
      <c r="I32" s="413">
        <f>+'A2.10.8'!I33/'A2.10.8'!I$33</f>
        <v>1</v>
      </c>
      <c r="J32" s="412">
        <f>+'A2.10.8'!J33/'A2.10.8'!J$33</f>
        <v>1</v>
      </c>
      <c r="K32" s="412">
        <f>+'A2.10.8'!K33/'A2.10.8'!K$33</f>
        <v>1</v>
      </c>
      <c r="L32" s="723"/>
    </row>
    <row r="35" spans="9:9" customFormat="1" ht="13.35" customHeight="1" x14ac:dyDescent="0.2">
      <c r="I35" s="109" t="s">
        <v>245</v>
      </c>
    </row>
  </sheetData>
  <mergeCells count="12">
    <mergeCell ref="K3:K5"/>
    <mergeCell ref="L3:L5"/>
    <mergeCell ref="C2:D2"/>
    <mergeCell ref="E2:H2"/>
    <mergeCell ref="I2:L2"/>
    <mergeCell ref="C3:D5"/>
    <mergeCell ref="E3:E5"/>
    <mergeCell ref="F3:F5"/>
    <mergeCell ref="G3:G5"/>
    <mergeCell ref="H3:H5"/>
    <mergeCell ref="I3:I5"/>
    <mergeCell ref="J3:J5"/>
  </mergeCells>
  <hyperlinks>
    <hyperlink ref="I35" location="CONTENTS!A1" display="BACK TO CONTENTS" xr:uid="{00000000-0004-0000-68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100">
    <tabColor theme="7" tint="-0.249977111117893"/>
    <pageSetUpPr fitToPage="1"/>
  </sheetPr>
  <dimension ref="B1:AG90"/>
  <sheetViews>
    <sheetView showGridLines="0" zoomScaleNormal="100" zoomScaleSheetLayoutView="90" workbookViewId="0"/>
  </sheetViews>
  <sheetFormatPr defaultColWidth="9.140625" defaultRowHeight="11.25" x14ac:dyDescent="0.2"/>
  <cols>
    <col min="1" max="1" width="3.7109375" style="347" customWidth="1"/>
    <col min="2" max="16384" width="9.140625" style="347"/>
  </cols>
  <sheetData>
    <row r="1" spans="2:33" ht="15" customHeight="1" x14ac:dyDescent="0.2">
      <c r="B1" s="1442" t="s">
        <v>1127</v>
      </c>
      <c r="C1" s="1442"/>
      <c r="D1" s="1442"/>
      <c r="E1" s="1442"/>
      <c r="F1" s="1442"/>
      <c r="G1" s="1442"/>
      <c r="H1" s="1442"/>
      <c r="I1" s="1442"/>
      <c r="J1" s="1442"/>
    </row>
    <row r="2" spans="2:33" s="346" customFormat="1" ht="13.35" customHeight="1" x14ac:dyDescent="0.2"/>
    <row r="3" spans="2:33" ht="12.6" customHeight="1" x14ac:dyDescent="0.2"/>
    <row r="4" spans="2:33" ht="12.6" customHeight="1" x14ac:dyDescent="0.2"/>
    <row r="5" spans="2:33" ht="12.6" customHeight="1" x14ac:dyDescent="0.2"/>
    <row r="6" spans="2:33" ht="12.6" customHeight="1" x14ac:dyDescent="0.2"/>
    <row r="7" spans="2:33" s="350" customFormat="1" ht="13.35" customHeight="1" x14ac:dyDescent="0.2"/>
    <row r="8" spans="2:33" s="350" customFormat="1" ht="13.35" customHeight="1" x14ac:dyDescent="0.2"/>
    <row r="9" spans="2:33" s="350" customFormat="1" ht="13.35" customHeight="1" x14ac:dyDescent="0.2"/>
    <row r="10" spans="2:33" s="350" customFormat="1" ht="13.35" customHeight="1" x14ac:dyDescent="0.2"/>
    <row r="11" spans="2:33" s="350" customFormat="1" ht="13.35" customHeight="1" x14ac:dyDescent="0.2"/>
    <row r="12" spans="2:33" s="350" customFormat="1" ht="13.35" customHeight="1" x14ac:dyDescent="0.2"/>
    <row r="13" spans="2:33" s="350" customFormat="1" ht="13.35" customHeight="1" x14ac:dyDescent="0.2"/>
    <row r="14" spans="2:33" s="350" customFormat="1" ht="13.35" customHeight="1" x14ac:dyDescent="0.2"/>
    <row r="15" spans="2:33" s="350" customFormat="1" ht="13.35" customHeight="1" x14ac:dyDescent="0.2">
      <c r="T15" s="347"/>
      <c r="U15" s="138"/>
      <c r="V15" s="347"/>
      <c r="W15" s="347"/>
      <c r="X15" s="347"/>
      <c r="Y15" s="347"/>
      <c r="Z15" s="347"/>
      <c r="AA15" s="347"/>
      <c r="AB15" s="347"/>
      <c r="AC15" s="347"/>
      <c r="AD15" s="347"/>
      <c r="AE15" s="347"/>
      <c r="AF15" s="347"/>
      <c r="AG15" s="347"/>
    </row>
    <row r="16" spans="2:33" s="350" customFormat="1" ht="13.35" customHeight="1" x14ac:dyDescent="0.2">
      <c r="T16" s="346"/>
      <c r="U16" s="346"/>
      <c r="V16" s="346"/>
      <c r="W16" s="346"/>
      <c r="X16" s="346"/>
      <c r="Y16" s="346"/>
      <c r="Z16" s="346"/>
      <c r="AA16" s="346"/>
      <c r="AB16" s="346"/>
      <c r="AC16" s="346"/>
      <c r="AD16" s="346"/>
      <c r="AE16" s="346"/>
      <c r="AF16" s="346"/>
      <c r="AG16" s="346"/>
    </row>
    <row r="17" spans="20:33" s="350" customFormat="1" ht="13.35" customHeight="1" x14ac:dyDescent="0.2">
      <c r="T17" s="347"/>
      <c r="U17" s="347"/>
      <c r="V17" s="347"/>
      <c r="W17" s="347"/>
      <c r="X17" s="347"/>
      <c r="Y17" s="347"/>
      <c r="Z17" s="347"/>
      <c r="AA17" s="347"/>
      <c r="AB17" s="347"/>
      <c r="AC17" s="347"/>
      <c r="AD17" s="347"/>
      <c r="AE17" s="347"/>
      <c r="AF17" s="347"/>
      <c r="AG17" s="347"/>
    </row>
    <row r="18" spans="20:33" s="350" customFormat="1" ht="13.35" customHeight="1" x14ac:dyDescent="0.2">
      <c r="T18" s="347"/>
      <c r="U18" s="347"/>
      <c r="V18" s="347"/>
      <c r="W18" s="347"/>
      <c r="X18" s="347"/>
      <c r="Y18" s="347"/>
      <c r="Z18" s="347"/>
      <c r="AA18" s="347"/>
      <c r="AB18" s="347"/>
      <c r="AC18" s="347"/>
      <c r="AD18" s="347"/>
      <c r="AE18" s="347"/>
      <c r="AF18" s="347"/>
      <c r="AG18" s="347"/>
    </row>
    <row r="19" spans="20:33" s="350" customFormat="1" ht="13.35" customHeight="1" x14ac:dyDescent="0.2">
      <c r="T19" s="347"/>
      <c r="U19" s="347"/>
      <c r="V19" s="347"/>
      <c r="W19" s="347"/>
      <c r="X19" s="347"/>
      <c r="Y19" s="347"/>
      <c r="Z19" s="347"/>
      <c r="AA19" s="347"/>
      <c r="AB19" s="347"/>
      <c r="AC19" s="347"/>
      <c r="AD19" s="347"/>
      <c r="AE19" s="347"/>
      <c r="AF19" s="347"/>
      <c r="AG19" s="347"/>
    </row>
    <row r="20" spans="20:33" s="350" customFormat="1" ht="13.35" customHeight="1" x14ac:dyDescent="0.2">
      <c r="T20" s="347"/>
      <c r="U20" s="347"/>
      <c r="V20" s="347"/>
      <c r="W20" s="347"/>
      <c r="X20" s="347"/>
      <c r="Y20" s="347"/>
      <c r="Z20" s="347"/>
      <c r="AA20" s="347"/>
      <c r="AB20" s="347"/>
      <c r="AC20" s="347"/>
      <c r="AD20" s="347"/>
      <c r="AE20" s="347"/>
      <c r="AF20" s="347"/>
      <c r="AG20" s="347"/>
    </row>
    <row r="21" spans="20:33" s="350" customFormat="1" ht="13.35" customHeight="1" x14ac:dyDescent="0.2"/>
    <row r="22" spans="20:33" s="350" customFormat="1" ht="13.35" customHeight="1" x14ac:dyDescent="0.2"/>
    <row r="23" spans="20:33" s="350" customFormat="1" ht="13.35" customHeight="1" x14ac:dyDescent="0.2"/>
    <row r="24" spans="20:33" s="350" customFormat="1" ht="13.35" customHeight="1" x14ac:dyDescent="0.2"/>
    <row r="25" spans="20:33" s="350" customFormat="1" ht="13.35" customHeight="1" x14ac:dyDescent="0.2"/>
    <row r="26" spans="20:33" s="350" customFormat="1" ht="13.35" customHeight="1" x14ac:dyDescent="0.2"/>
    <row r="27" spans="20:33" s="350" customFormat="1" ht="13.35" customHeight="1" x14ac:dyDescent="0.2"/>
    <row r="28" spans="20:33" s="350" customFormat="1" ht="13.35" customHeight="1" x14ac:dyDescent="0.2"/>
    <row r="29" spans="20:33" s="350" customFormat="1" ht="13.35" customHeight="1" x14ac:dyDescent="0.2"/>
    <row r="30" spans="20:33" s="350" customFormat="1" ht="13.35" customHeight="1" x14ac:dyDescent="0.2"/>
    <row r="31" spans="20:33" s="350" customFormat="1" ht="13.35" customHeight="1" x14ac:dyDescent="0.2"/>
    <row r="32" spans="20:33" s="350" customFormat="1" ht="13.35" customHeight="1" x14ac:dyDescent="0.2"/>
    <row r="33" spans="9:9" s="350" customFormat="1" ht="13.35" customHeight="1" x14ac:dyDescent="0.2"/>
    <row r="35" spans="9:9" s="350" customFormat="1" ht="13.35" customHeight="1" x14ac:dyDescent="0.2"/>
    <row r="36" spans="9:9" s="350" customFormat="1" ht="13.35" customHeight="1" x14ac:dyDescent="0.2"/>
    <row r="37" spans="9:9" s="350" customFormat="1" ht="13.35" customHeight="1" x14ac:dyDescent="0.2"/>
    <row r="38" spans="9:9" s="350" customFormat="1" ht="13.35" customHeight="1" x14ac:dyDescent="0.2"/>
    <row r="39" spans="9:9" s="350" customFormat="1" ht="13.35" customHeight="1" x14ac:dyDescent="0.2"/>
    <row r="40" spans="9:9" s="350" customFormat="1" ht="13.35" customHeight="1" x14ac:dyDescent="0.2"/>
    <row r="41" spans="9:9" customFormat="1" ht="13.35" customHeight="1" x14ac:dyDescent="0.2">
      <c r="I41" s="109" t="s">
        <v>245</v>
      </c>
    </row>
    <row r="42" spans="9:9" s="350" customFormat="1" ht="13.35" customHeight="1" x14ac:dyDescent="0.2"/>
    <row r="43" spans="9:9" s="350" customFormat="1" ht="13.35" customHeight="1" x14ac:dyDescent="0.2"/>
    <row r="44" spans="9:9" s="350" customFormat="1" ht="13.35" customHeight="1" x14ac:dyDescent="0.2"/>
    <row r="45" spans="9:9" s="350" customFormat="1" ht="13.35" customHeight="1" x14ac:dyDescent="0.2"/>
    <row r="47" spans="9:9" s="350" customFormat="1" ht="13.35" customHeight="1" x14ac:dyDescent="0.2"/>
    <row r="67" s="350" customFormat="1" ht="13.35" customHeight="1" x14ac:dyDescent="0.2"/>
    <row r="68" s="350" customFormat="1" ht="13.35" customHeight="1" x14ac:dyDescent="0.2"/>
    <row r="69" s="350" customFormat="1" ht="13.35" customHeight="1" x14ac:dyDescent="0.2"/>
    <row r="70" s="350" customFormat="1" ht="13.35" customHeight="1" x14ac:dyDescent="0.2"/>
    <row r="71" s="350" customFormat="1" ht="13.35" customHeight="1" x14ac:dyDescent="0.2"/>
    <row r="72" s="350" customFormat="1" ht="13.35" customHeight="1" x14ac:dyDescent="0.2"/>
    <row r="73" s="350" customFormat="1" ht="13.35" customHeight="1" x14ac:dyDescent="0.2"/>
    <row r="74" s="350" customFormat="1" ht="13.35" customHeight="1" x14ac:dyDescent="0.2"/>
    <row r="75" s="350" customFormat="1" ht="13.35" customHeight="1" x14ac:dyDescent="0.2"/>
    <row r="76" s="350" customFormat="1" ht="13.35" customHeight="1" x14ac:dyDescent="0.2"/>
    <row r="77" s="350" customFormat="1" ht="13.35" customHeight="1" x14ac:dyDescent="0.2"/>
    <row r="78" s="350" customFormat="1" ht="13.35" customHeight="1" x14ac:dyDescent="0.2"/>
    <row r="79" s="350" customFormat="1" ht="13.35" customHeight="1" x14ac:dyDescent="0.2"/>
    <row r="80" s="350" customFormat="1" ht="13.35" customHeight="1" x14ac:dyDescent="0.2"/>
    <row r="81" spans="2:11" s="350" customFormat="1" ht="13.35" customHeight="1" x14ac:dyDescent="0.2"/>
    <row r="82" spans="2:11" s="350" customFormat="1" ht="13.35" customHeight="1" x14ac:dyDescent="0.2"/>
    <row r="83" spans="2:11" s="350" customFormat="1" ht="13.35" customHeight="1" x14ac:dyDescent="0.2"/>
    <row r="84" spans="2:11" s="350" customFormat="1" ht="13.35" customHeight="1" x14ac:dyDescent="0.2"/>
    <row r="85" spans="2:11" s="350" customFormat="1" ht="13.35" customHeight="1" x14ac:dyDescent="0.2"/>
    <row r="86" spans="2:11" s="350" customFormat="1" ht="13.35" customHeight="1" x14ac:dyDescent="0.2"/>
    <row r="89" spans="2:11" x14ac:dyDescent="0.2">
      <c r="B89" s="115"/>
      <c r="C89" s="115"/>
      <c r="D89" s="115"/>
      <c r="E89" s="115"/>
      <c r="F89" s="115"/>
      <c r="G89" s="115"/>
      <c r="H89" s="115"/>
    </row>
    <row r="90" spans="2:11" x14ac:dyDescent="0.2">
      <c r="B90" s="415"/>
      <c r="C90" s="415"/>
      <c r="D90" s="415"/>
      <c r="E90" s="415"/>
      <c r="F90" s="415"/>
      <c r="G90" s="415"/>
      <c r="H90" s="415"/>
      <c r="I90" s="415"/>
      <c r="J90" s="415"/>
      <c r="K90" s="416"/>
    </row>
  </sheetData>
  <mergeCells count="1">
    <mergeCell ref="B1:J1"/>
  </mergeCells>
  <hyperlinks>
    <hyperlink ref="I41" location="CONTENTS!A1" display="BACK TO CONTENTS" xr:uid="{00000000-0004-0000-69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101">
    <tabColor theme="7" tint="0.79998168889431442"/>
    <pageSetUpPr fitToPage="1"/>
  </sheetPr>
  <dimension ref="A1:L65"/>
  <sheetViews>
    <sheetView showGridLines="0" zoomScaleNormal="100" zoomScaleSheetLayoutView="90" workbookViewId="0"/>
  </sheetViews>
  <sheetFormatPr defaultColWidth="9.140625" defaultRowHeight="11.25" x14ac:dyDescent="0.2"/>
  <cols>
    <col min="1" max="1" width="3.7109375" style="390" customWidth="1"/>
    <col min="2" max="2" width="0.85546875" style="341" customWidth="1"/>
    <col min="3" max="3" width="29.85546875" style="341" bestFit="1" customWidth="1"/>
    <col min="4" max="4" width="5.5703125" style="341" bestFit="1" customWidth="1"/>
    <col min="5" max="8" width="9.28515625" style="341" customWidth="1"/>
    <col min="9" max="9" width="9.28515625" style="342" customWidth="1"/>
    <col min="10" max="12" width="9.28515625" style="347" customWidth="1"/>
    <col min="13" max="16384" width="9.140625" style="347"/>
  </cols>
  <sheetData>
    <row r="1" spans="1:12" ht="15" customHeight="1" x14ac:dyDescent="0.2">
      <c r="B1" s="357" t="s">
        <v>1119</v>
      </c>
      <c r="C1" s="391"/>
      <c r="D1" s="391"/>
      <c r="E1" s="391"/>
      <c r="F1" s="391"/>
      <c r="G1" s="391"/>
      <c r="H1" s="391"/>
    </row>
    <row r="2" spans="1:12" s="346" customFormat="1" ht="13.35" customHeight="1" x14ac:dyDescent="0.2">
      <c r="A2" s="392"/>
      <c r="B2" s="393"/>
      <c r="C2" s="1529" t="s">
        <v>156</v>
      </c>
      <c r="D2" s="1530"/>
      <c r="E2" s="1423">
        <v>2021</v>
      </c>
      <c r="F2" s="1424"/>
      <c r="G2" s="1424"/>
      <c r="H2" s="1425"/>
      <c r="I2" s="1423">
        <v>2022</v>
      </c>
      <c r="J2" s="1424"/>
      <c r="K2" s="1424"/>
      <c r="L2" s="1425"/>
    </row>
    <row r="3" spans="1:12" ht="12.6" customHeight="1" x14ac:dyDescent="0.15">
      <c r="A3" s="394"/>
      <c r="B3" s="1253"/>
      <c r="C3" s="1531" t="s">
        <v>329</v>
      </c>
      <c r="D3" s="1532"/>
      <c r="E3" s="1405" t="s">
        <v>313</v>
      </c>
      <c r="F3" s="1408" t="s">
        <v>330</v>
      </c>
      <c r="G3" s="1408" t="s">
        <v>326</v>
      </c>
      <c r="H3" s="1411" t="s">
        <v>327</v>
      </c>
      <c r="I3" s="1405" t="s">
        <v>313</v>
      </c>
      <c r="J3" s="1408" t="s">
        <v>330</v>
      </c>
      <c r="K3" s="1408" t="s">
        <v>326</v>
      </c>
      <c r="L3" s="1411" t="s">
        <v>327</v>
      </c>
    </row>
    <row r="4" spans="1:12" ht="12.6" customHeight="1" x14ac:dyDescent="0.15">
      <c r="A4" s="394"/>
      <c r="B4" s="396"/>
      <c r="C4" s="1533"/>
      <c r="D4" s="1534"/>
      <c r="E4" s="1432"/>
      <c r="F4" s="1417"/>
      <c r="G4" s="1417"/>
      <c r="H4" s="1419"/>
      <c r="I4" s="1432"/>
      <c r="J4" s="1417"/>
      <c r="K4" s="1417"/>
      <c r="L4" s="1419"/>
    </row>
    <row r="5" spans="1:12" ht="12.6" customHeight="1" x14ac:dyDescent="0.15">
      <c r="A5" s="394"/>
      <c r="B5" s="396"/>
      <c r="C5" s="1533"/>
      <c r="D5" s="1534"/>
      <c r="E5" s="1432"/>
      <c r="F5" s="1417"/>
      <c r="G5" s="1417"/>
      <c r="H5" s="1419"/>
      <c r="I5" s="1432"/>
      <c r="J5" s="1417"/>
      <c r="K5" s="1417"/>
      <c r="L5" s="1419"/>
    </row>
    <row r="6" spans="1:12" ht="12.6" customHeight="1" x14ac:dyDescent="0.15">
      <c r="A6" s="394"/>
      <c r="B6" s="397"/>
      <c r="C6" s="1535"/>
      <c r="D6" s="1536"/>
      <c r="E6" s="1433"/>
      <c r="F6" s="1418"/>
      <c r="G6" s="1418"/>
      <c r="H6" s="1420"/>
      <c r="I6" s="1433"/>
      <c r="J6" s="1418"/>
      <c r="K6" s="1418"/>
      <c r="L6" s="1420"/>
    </row>
    <row r="7" spans="1:12" s="350" customFormat="1" ht="13.35" customHeight="1" x14ac:dyDescent="0.2">
      <c r="A7" s="398"/>
      <c r="B7" s="348"/>
      <c r="C7" s="1254" t="s">
        <v>502</v>
      </c>
      <c r="D7" s="1255" t="s">
        <v>707</v>
      </c>
      <c r="E7" s="367">
        <v>4502</v>
      </c>
      <c r="F7" s="367">
        <v>924</v>
      </c>
      <c r="G7" s="367">
        <v>138</v>
      </c>
      <c r="H7" s="1265">
        <f t="shared" ref="H7:H31" si="0">+F7*1000000/E7</f>
        <v>205242.11461572634</v>
      </c>
      <c r="I7" s="367">
        <v>4609</v>
      </c>
      <c r="J7" s="367">
        <v>993</v>
      </c>
      <c r="K7" s="367">
        <v>146</v>
      </c>
      <c r="L7" s="1265">
        <f t="shared" ref="L7:L32" si="1">+J7*1000000/I7</f>
        <v>215448.0364504231</v>
      </c>
    </row>
    <row r="8" spans="1:12" s="350" customFormat="1" ht="13.35" customHeight="1" x14ac:dyDescent="0.2">
      <c r="A8" s="398"/>
      <c r="B8" s="348"/>
      <c r="C8" s="349" t="s">
        <v>503</v>
      </c>
      <c r="D8" s="351" t="s">
        <v>708</v>
      </c>
      <c r="E8" s="802">
        <v>6845</v>
      </c>
      <c r="F8" s="802">
        <v>1781</v>
      </c>
      <c r="G8" s="802">
        <v>342</v>
      </c>
      <c r="H8" s="802">
        <f t="shared" si="0"/>
        <v>260189.9196493791</v>
      </c>
      <c r="I8" s="803">
        <v>7039</v>
      </c>
      <c r="J8" s="802">
        <v>1850</v>
      </c>
      <c r="K8" s="802">
        <v>346</v>
      </c>
      <c r="L8" s="804">
        <f t="shared" si="1"/>
        <v>262821.42349765589</v>
      </c>
    </row>
    <row r="9" spans="1:12" s="350" customFormat="1" ht="13.35" customHeight="1" x14ac:dyDescent="0.2">
      <c r="A9" s="398"/>
      <c r="B9" s="348"/>
      <c r="C9" s="349" t="s">
        <v>504</v>
      </c>
      <c r="D9" s="351" t="s">
        <v>709</v>
      </c>
      <c r="E9" s="802">
        <v>6119</v>
      </c>
      <c r="F9" s="802">
        <v>1657</v>
      </c>
      <c r="G9" s="802">
        <v>323</v>
      </c>
      <c r="H9" s="802">
        <f t="shared" si="0"/>
        <v>270795.88168001309</v>
      </c>
      <c r="I9" s="803">
        <v>6258</v>
      </c>
      <c r="J9" s="802">
        <v>1911</v>
      </c>
      <c r="K9" s="802">
        <v>402</v>
      </c>
      <c r="L9" s="804">
        <f t="shared" si="1"/>
        <v>305369.12751677854</v>
      </c>
    </row>
    <row r="10" spans="1:12" s="350" customFormat="1" ht="13.35" customHeight="1" x14ac:dyDescent="0.2">
      <c r="A10" s="398"/>
      <c r="B10" s="348"/>
      <c r="C10" s="349" t="s">
        <v>505</v>
      </c>
      <c r="D10" s="351" t="s">
        <v>710</v>
      </c>
      <c r="E10" s="802">
        <v>22078</v>
      </c>
      <c r="F10" s="802">
        <v>5416</v>
      </c>
      <c r="G10" s="802">
        <v>952</v>
      </c>
      <c r="H10" s="802">
        <f t="shared" si="0"/>
        <v>245312.07536914575</v>
      </c>
      <c r="I10" s="803">
        <v>23327</v>
      </c>
      <c r="J10" s="802">
        <v>5844</v>
      </c>
      <c r="K10" s="802">
        <v>1034</v>
      </c>
      <c r="L10" s="804">
        <f t="shared" si="1"/>
        <v>250525.14253868908</v>
      </c>
    </row>
    <row r="11" spans="1:12" s="350" customFormat="1" ht="13.35" customHeight="1" x14ac:dyDescent="0.2">
      <c r="A11" s="398"/>
      <c r="B11" s="348"/>
      <c r="C11" s="349" t="s">
        <v>506</v>
      </c>
      <c r="D11" s="351" t="s">
        <v>711</v>
      </c>
      <c r="E11" s="802">
        <v>5165</v>
      </c>
      <c r="F11" s="802">
        <v>1287</v>
      </c>
      <c r="G11" s="802">
        <v>241</v>
      </c>
      <c r="H11" s="802">
        <f t="shared" si="0"/>
        <v>249177.15392061954</v>
      </c>
      <c r="I11" s="803">
        <v>5270</v>
      </c>
      <c r="J11" s="802">
        <v>1372</v>
      </c>
      <c r="K11" s="802">
        <v>245</v>
      </c>
      <c r="L11" s="804">
        <f t="shared" si="1"/>
        <v>260341.55597722961</v>
      </c>
    </row>
    <row r="12" spans="1:12" s="350" customFormat="1" ht="13.35" customHeight="1" x14ac:dyDescent="0.2">
      <c r="A12" s="398"/>
      <c r="B12" s="348"/>
      <c r="C12" s="349" t="s">
        <v>507</v>
      </c>
      <c r="D12" s="351" t="s">
        <v>712</v>
      </c>
      <c r="E12" s="802">
        <v>4078</v>
      </c>
      <c r="F12" s="802">
        <v>936</v>
      </c>
      <c r="G12" s="802">
        <v>176</v>
      </c>
      <c r="H12" s="802">
        <f t="shared" si="0"/>
        <v>229524.27660617951</v>
      </c>
      <c r="I12" s="803">
        <v>4560</v>
      </c>
      <c r="J12" s="802">
        <v>998</v>
      </c>
      <c r="K12" s="802">
        <v>181</v>
      </c>
      <c r="L12" s="804">
        <f t="shared" si="1"/>
        <v>218859.64912280702</v>
      </c>
    </row>
    <row r="13" spans="1:12" s="350" customFormat="1" ht="13.35" customHeight="1" x14ac:dyDescent="0.2">
      <c r="A13" s="398"/>
      <c r="B13" s="348"/>
      <c r="C13" s="349" t="s">
        <v>508</v>
      </c>
      <c r="D13" s="351" t="s">
        <v>713</v>
      </c>
      <c r="E13" s="802">
        <v>773298</v>
      </c>
      <c r="F13" s="802">
        <v>253560</v>
      </c>
      <c r="G13" s="802">
        <v>55736</v>
      </c>
      <c r="H13" s="802">
        <f t="shared" si="0"/>
        <v>327894.29172194935</v>
      </c>
      <c r="I13" s="803">
        <v>764329</v>
      </c>
      <c r="J13" s="802">
        <v>277700</v>
      </c>
      <c r="K13" s="802">
        <v>62406</v>
      </c>
      <c r="L13" s="804">
        <f t="shared" si="1"/>
        <v>363325.21728208667</v>
      </c>
    </row>
    <row r="14" spans="1:12" s="350" customFormat="1" ht="13.35" customHeight="1" x14ac:dyDescent="0.2">
      <c r="A14" s="398"/>
      <c r="B14" s="348"/>
      <c r="C14" s="349" t="s">
        <v>509</v>
      </c>
      <c r="D14" s="351" t="s">
        <v>714</v>
      </c>
      <c r="E14" s="802">
        <v>41801</v>
      </c>
      <c r="F14" s="802">
        <v>12973</v>
      </c>
      <c r="G14" s="802">
        <v>2754</v>
      </c>
      <c r="H14" s="802">
        <f t="shared" si="0"/>
        <v>310351.42699935409</v>
      </c>
      <c r="I14" s="803">
        <v>42979</v>
      </c>
      <c r="J14" s="802">
        <v>14530</v>
      </c>
      <c r="K14" s="802">
        <v>3194</v>
      </c>
      <c r="L14" s="804">
        <f t="shared" si="1"/>
        <v>338072.08171432558</v>
      </c>
    </row>
    <row r="15" spans="1:12" s="350" customFormat="1" ht="13.35" customHeight="1" x14ac:dyDescent="0.2">
      <c r="A15" s="398"/>
      <c r="B15" s="348"/>
      <c r="C15" s="349" t="s">
        <v>510</v>
      </c>
      <c r="D15" s="351" t="s">
        <v>715</v>
      </c>
      <c r="E15" s="802">
        <v>34147</v>
      </c>
      <c r="F15" s="802">
        <v>8920</v>
      </c>
      <c r="G15" s="802">
        <v>1658</v>
      </c>
      <c r="H15" s="802">
        <f t="shared" si="0"/>
        <v>261223.53354613876</v>
      </c>
      <c r="I15" s="803">
        <v>34505</v>
      </c>
      <c r="J15" s="802">
        <v>9516</v>
      </c>
      <c r="K15" s="802">
        <v>1773</v>
      </c>
      <c r="L15" s="804">
        <f t="shared" si="1"/>
        <v>275786.11795391975</v>
      </c>
    </row>
    <row r="16" spans="1:12" s="350" customFormat="1" ht="13.35" customHeight="1" x14ac:dyDescent="0.2">
      <c r="A16" s="398"/>
      <c r="B16" s="348"/>
      <c r="C16" s="349" t="s">
        <v>511</v>
      </c>
      <c r="D16" s="351" t="s">
        <v>716</v>
      </c>
      <c r="E16" s="802">
        <v>7975</v>
      </c>
      <c r="F16" s="802">
        <v>1745</v>
      </c>
      <c r="G16" s="802">
        <v>293</v>
      </c>
      <c r="H16" s="802">
        <f t="shared" si="0"/>
        <v>218808.7774294671</v>
      </c>
      <c r="I16" s="803">
        <v>7950</v>
      </c>
      <c r="J16" s="802">
        <v>1915</v>
      </c>
      <c r="K16" s="802">
        <v>330</v>
      </c>
      <c r="L16" s="804">
        <f t="shared" si="1"/>
        <v>240880.5031446541</v>
      </c>
    </row>
    <row r="17" spans="1:12" s="350" customFormat="1" ht="13.35" customHeight="1" x14ac:dyDescent="0.2">
      <c r="A17" s="398"/>
      <c r="B17" s="348"/>
      <c r="C17" s="349" t="s">
        <v>512</v>
      </c>
      <c r="D17" s="351" t="s">
        <v>717</v>
      </c>
      <c r="E17" s="802">
        <v>1800</v>
      </c>
      <c r="F17" s="802">
        <v>373</v>
      </c>
      <c r="G17" s="802">
        <v>59</v>
      </c>
      <c r="H17" s="802">
        <f t="shared" si="0"/>
        <v>207222.22222222222</v>
      </c>
      <c r="I17" s="803">
        <v>1809</v>
      </c>
      <c r="J17" s="802">
        <v>392</v>
      </c>
      <c r="K17" s="802">
        <v>62</v>
      </c>
      <c r="L17" s="804">
        <f t="shared" si="1"/>
        <v>216694.30624654505</v>
      </c>
    </row>
    <row r="18" spans="1:12" s="350" customFormat="1" ht="13.35" customHeight="1" x14ac:dyDescent="0.2">
      <c r="A18" s="398"/>
      <c r="B18" s="348"/>
      <c r="C18" s="349" t="s">
        <v>513</v>
      </c>
      <c r="D18" s="351" t="s">
        <v>718</v>
      </c>
      <c r="E18" s="802">
        <v>11127</v>
      </c>
      <c r="F18" s="802">
        <v>3059</v>
      </c>
      <c r="G18" s="802">
        <v>595</v>
      </c>
      <c r="H18" s="802">
        <f t="shared" si="0"/>
        <v>274916.86887750519</v>
      </c>
      <c r="I18" s="803">
        <v>11302</v>
      </c>
      <c r="J18" s="802">
        <v>3397</v>
      </c>
      <c r="K18" s="802">
        <v>685</v>
      </c>
      <c r="L18" s="804">
        <f t="shared" si="1"/>
        <v>300566.27145637939</v>
      </c>
    </row>
    <row r="19" spans="1:12" s="350" customFormat="1" ht="13.35" customHeight="1" x14ac:dyDescent="0.2">
      <c r="A19" s="398"/>
      <c r="B19" s="348"/>
      <c r="C19" s="349" t="s">
        <v>514</v>
      </c>
      <c r="D19" s="351" t="s">
        <v>719</v>
      </c>
      <c r="E19" s="802">
        <v>782</v>
      </c>
      <c r="F19" s="802">
        <v>126</v>
      </c>
      <c r="G19" s="802">
        <v>18</v>
      </c>
      <c r="H19" s="802">
        <f t="shared" si="0"/>
        <v>161125.31969309464</v>
      </c>
      <c r="I19" s="803">
        <v>841</v>
      </c>
      <c r="J19" s="802">
        <v>136</v>
      </c>
      <c r="K19" s="802">
        <v>20</v>
      </c>
      <c r="L19" s="804">
        <f t="shared" si="1"/>
        <v>161712.24732461356</v>
      </c>
    </row>
    <row r="20" spans="1:12" s="350" customFormat="1" ht="13.35" customHeight="1" x14ac:dyDescent="0.2">
      <c r="A20" s="398"/>
      <c r="B20" s="348"/>
      <c r="C20" s="349" t="s">
        <v>515</v>
      </c>
      <c r="D20" s="351" t="s">
        <v>720</v>
      </c>
      <c r="E20" s="802">
        <v>10127</v>
      </c>
      <c r="F20" s="802">
        <v>2380</v>
      </c>
      <c r="G20" s="802">
        <v>428</v>
      </c>
      <c r="H20" s="802">
        <f t="shared" si="0"/>
        <v>235015.30561864324</v>
      </c>
      <c r="I20" s="803">
        <v>10908</v>
      </c>
      <c r="J20" s="802">
        <v>2596</v>
      </c>
      <c r="K20" s="802">
        <v>469</v>
      </c>
      <c r="L20" s="804">
        <f t="shared" si="1"/>
        <v>237990.46571323799</v>
      </c>
    </row>
    <row r="21" spans="1:12" s="350" customFormat="1" ht="13.35" customHeight="1" x14ac:dyDescent="0.2">
      <c r="A21" s="398"/>
      <c r="B21" s="348"/>
      <c r="C21" s="349" t="s">
        <v>516</v>
      </c>
      <c r="D21" s="351" t="s">
        <v>721</v>
      </c>
      <c r="E21" s="802">
        <v>5896</v>
      </c>
      <c r="F21" s="802">
        <v>1573</v>
      </c>
      <c r="G21" s="802">
        <v>285</v>
      </c>
      <c r="H21" s="802">
        <f t="shared" si="0"/>
        <v>266791.04477611941</v>
      </c>
      <c r="I21" s="803">
        <v>6111</v>
      </c>
      <c r="J21" s="802">
        <v>1738</v>
      </c>
      <c r="K21" s="802">
        <v>322</v>
      </c>
      <c r="L21" s="804">
        <f t="shared" si="1"/>
        <v>284405.17100310914</v>
      </c>
    </row>
    <row r="22" spans="1:12" s="350" customFormat="1" ht="13.35" customHeight="1" x14ac:dyDescent="0.2">
      <c r="A22" s="398"/>
      <c r="B22" s="348"/>
      <c r="C22" s="349" t="s">
        <v>517</v>
      </c>
      <c r="D22" s="351" t="s">
        <v>722</v>
      </c>
      <c r="E22" s="802">
        <v>23357</v>
      </c>
      <c r="F22" s="802">
        <v>6067</v>
      </c>
      <c r="G22" s="802">
        <v>1124</v>
      </c>
      <c r="H22" s="802">
        <f t="shared" si="0"/>
        <v>259750.82416406216</v>
      </c>
      <c r="I22" s="803">
        <v>22927</v>
      </c>
      <c r="J22" s="802">
        <v>6284</v>
      </c>
      <c r="K22" s="802">
        <v>1129</v>
      </c>
      <c r="L22" s="804">
        <f t="shared" si="1"/>
        <v>274087.32062633574</v>
      </c>
    </row>
    <row r="23" spans="1:12" s="350" customFormat="1" ht="13.35" customHeight="1" x14ac:dyDescent="0.2">
      <c r="A23" s="398"/>
      <c r="B23" s="348"/>
      <c r="C23" s="349" t="s">
        <v>518</v>
      </c>
      <c r="D23" s="351" t="s">
        <v>723</v>
      </c>
      <c r="E23" s="802">
        <v>11112</v>
      </c>
      <c r="F23" s="802">
        <v>2662</v>
      </c>
      <c r="G23" s="802">
        <v>421</v>
      </c>
      <c r="H23" s="802">
        <f t="shared" si="0"/>
        <v>239560.83513318934</v>
      </c>
      <c r="I23" s="803">
        <v>11356</v>
      </c>
      <c r="J23" s="802">
        <v>2833</v>
      </c>
      <c r="K23" s="802">
        <v>443</v>
      </c>
      <c r="L23" s="804">
        <f t="shared" si="1"/>
        <v>249471.6449454033</v>
      </c>
    </row>
    <row r="24" spans="1:12" s="350" customFormat="1" ht="13.35" customHeight="1" x14ac:dyDescent="0.2">
      <c r="A24" s="398"/>
      <c r="B24" s="348"/>
      <c r="C24" s="349" t="s">
        <v>519</v>
      </c>
      <c r="D24" s="351" t="s">
        <v>724</v>
      </c>
      <c r="E24" s="802">
        <v>19287</v>
      </c>
      <c r="F24" s="802">
        <v>5150</v>
      </c>
      <c r="G24" s="802">
        <v>976</v>
      </c>
      <c r="H24" s="802">
        <f t="shared" si="0"/>
        <v>267019.2357546534</v>
      </c>
      <c r="I24" s="803">
        <v>19094</v>
      </c>
      <c r="J24" s="802">
        <v>5532</v>
      </c>
      <c r="K24" s="802">
        <v>1069</v>
      </c>
      <c r="L24" s="804">
        <f t="shared" si="1"/>
        <v>289724.52079187176</v>
      </c>
    </row>
    <row r="25" spans="1:12" s="350" customFormat="1" ht="13.35" customHeight="1" x14ac:dyDescent="0.2">
      <c r="A25" s="398"/>
      <c r="B25" s="348"/>
      <c r="C25" s="349" t="s">
        <v>520</v>
      </c>
      <c r="D25" s="351" t="s">
        <v>725</v>
      </c>
      <c r="E25" s="802">
        <v>934</v>
      </c>
      <c r="F25" s="802">
        <v>194</v>
      </c>
      <c r="G25" s="802">
        <v>38</v>
      </c>
      <c r="H25" s="802">
        <f t="shared" si="0"/>
        <v>207708.77944325481</v>
      </c>
      <c r="I25" s="803">
        <v>980</v>
      </c>
      <c r="J25" s="802">
        <v>210</v>
      </c>
      <c r="K25" s="802">
        <v>38</v>
      </c>
      <c r="L25" s="804">
        <f t="shared" si="1"/>
        <v>214285.71428571429</v>
      </c>
    </row>
    <row r="26" spans="1:12" s="350" customFormat="1" ht="13.35" customHeight="1" x14ac:dyDescent="0.2">
      <c r="A26" s="398"/>
      <c r="B26" s="348"/>
      <c r="C26" s="349" t="s">
        <v>521</v>
      </c>
      <c r="D26" s="351" t="s">
        <v>726</v>
      </c>
      <c r="E26" s="802">
        <v>20396</v>
      </c>
      <c r="F26" s="802">
        <v>5349</v>
      </c>
      <c r="G26" s="802">
        <v>1009</v>
      </c>
      <c r="H26" s="802">
        <f t="shared" si="0"/>
        <v>262257.30535399099</v>
      </c>
      <c r="I26" s="803">
        <v>20799</v>
      </c>
      <c r="J26" s="802">
        <v>5919</v>
      </c>
      <c r="K26" s="802">
        <v>1114</v>
      </c>
      <c r="L26" s="804">
        <f t="shared" si="1"/>
        <v>284580.98947064765</v>
      </c>
    </row>
    <row r="27" spans="1:12" s="350" customFormat="1" ht="13.35" customHeight="1" x14ac:dyDescent="0.2">
      <c r="A27" s="398"/>
      <c r="B27" s="348"/>
      <c r="C27" s="349" t="s">
        <v>522</v>
      </c>
      <c r="D27" s="351" t="s">
        <v>727</v>
      </c>
      <c r="E27" s="802">
        <v>26546</v>
      </c>
      <c r="F27" s="802">
        <v>10717</v>
      </c>
      <c r="G27" s="802">
        <v>2753</v>
      </c>
      <c r="H27" s="802">
        <f t="shared" si="0"/>
        <v>403714.30724026216</v>
      </c>
      <c r="I27" s="803">
        <v>27008</v>
      </c>
      <c r="J27" s="802">
        <v>11766</v>
      </c>
      <c r="K27" s="802">
        <v>2952</v>
      </c>
      <c r="L27" s="804">
        <f t="shared" si="1"/>
        <v>435648.69668246445</v>
      </c>
    </row>
    <row r="28" spans="1:12" s="350" customFormat="1" ht="13.35" customHeight="1" x14ac:dyDescent="0.2">
      <c r="A28" s="398"/>
      <c r="B28" s="348"/>
      <c r="C28" s="349" t="s">
        <v>523</v>
      </c>
      <c r="D28" s="351" t="s">
        <v>728</v>
      </c>
      <c r="E28" s="802">
        <v>14199</v>
      </c>
      <c r="F28" s="802">
        <v>3795</v>
      </c>
      <c r="G28" s="802">
        <v>740</v>
      </c>
      <c r="H28" s="802">
        <f t="shared" si="0"/>
        <v>267272.34312275512</v>
      </c>
      <c r="I28" s="803">
        <v>14418</v>
      </c>
      <c r="J28" s="802">
        <v>4056</v>
      </c>
      <c r="K28" s="802">
        <v>772</v>
      </c>
      <c r="L28" s="804">
        <f t="shared" si="1"/>
        <v>281315.02288805658</v>
      </c>
    </row>
    <row r="29" spans="1:12" s="350" customFormat="1" ht="13.35" customHeight="1" x14ac:dyDescent="0.2">
      <c r="A29" s="398"/>
      <c r="B29" s="348"/>
      <c r="C29" s="349" t="s">
        <v>524</v>
      </c>
      <c r="D29" s="351" t="s">
        <v>729</v>
      </c>
      <c r="E29" s="802">
        <v>4215</v>
      </c>
      <c r="F29" s="802">
        <v>1043</v>
      </c>
      <c r="G29" s="802">
        <v>200</v>
      </c>
      <c r="H29" s="802">
        <f t="shared" si="0"/>
        <v>247449.58481613285</v>
      </c>
      <c r="I29" s="803">
        <v>4399</v>
      </c>
      <c r="J29" s="802">
        <v>1179</v>
      </c>
      <c r="K29" s="802">
        <v>232</v>
      </c>
      <c r="L29" s="804">
        <f t="shared" si="1"/>
        <v>268015.45805864967</v>
      </c>
    </row>
    <row r="30" spans="1:12" s="350" customFormat="1" ht="13.35" customHeight="1" x14ac:dyDescent="0.2">
      <c r="A30" s="398"/>
      <c r="B30" s="348"/>
      <c r="C30" s="349" t="s">
        <v>525</v>
      </c>
      <c r="D30" s="351" t="s">
        <v>730</v>
      </c>
      <c r="E30" s="802">
        <v>11815</v>
      </c>
      <c r="F30" s="802">
        <v>2753</v>
      </c>
      <c r="G30" s="802">
        <v>496</v>
      </c>
      <c r="H30" s="802">
        <f t="shared" si="0"/>
        <v>233008.88700804062</v>
      </c>
      <c r="I30" s="803">
        <v>12895</v>
      </c>
      <c r="J30" s="802">
        <v>2951</v>
      </c>
      <c r="K30" s="802">
        <v>516</v>
      </c>
      <c r="L30" s="804">
        <f t="shared" si="1"/>
        <v>228848.39084916635</v>
      </c>
    </row>
    <row r="31" spans="1:12" s="350" customFormat="1" ht="13.35" customHeight="1" x14ac:dyDescent="0.2">
      <c r="A31" s="398"/>
      <c r="B31" s="348"/>
      <c r="C31" s="349" t="s">
        <v>526</v>
      </c>
      <c r="D31" s="351" t="s">
        <v>731</v>
      </c>
      <c r="E31" s="802">
        <v>9869</v>
      </c>
      <c r="F31" s="802">
        <v>2458</v>
      </c>
      <c r="G31" s="802">
        <v>457</v>
      </c>
      <c r="H31" s="802">
        <f t="shared" si="0"/>
        <v>249062.72165366297</v>
      </c>
      <c r="I31" s="803">
        <v>11020</v>
      </c>
      <c r="J31" s="802">
        <v>2631</v>
      </c>
      <c r="K31" s="802">
        <v>474</v>
      </c>
      <c r="L31" s="804">
        <f t="shared" si="1"/>
        <v>238747.73139745917</v>
      </c>
    </row>
    <row r="32" spans="1:12" s="350" customFormat="1" ht="13.35" customHeight="1" x14ac:dyDescent="0.2">
      <c r="A32" s="398"/>
      <c r="B32" s="403"/>
      <c r="C32" s="356" t="s">
        <v>8</v>
      </c>
      <c r="D32" s="404"/>
      <c r="E32" s="405">
        <f>SUM(E7:E31)</f>
        <v>1077470</v>
      </c>
      <c r="F32" s="405">
        <f>SUM(F7:F31)</f>
        <v>336898</v>
      </c>
      <c r="G32" s="405">
        <f>SUM(G7:G31)</f>
        <v>72212</v>
      </c>
      <c r="H32" s="406">
        <f>+F32*1000000/E32</f>
        <v>312675.06287878082</v>
      </c>
      <c r="I32" s="407">
        <f>SUM(I7:I31)</f>
        <v>1076693</v>
      </c>
      <c r="J32" s="405">
        <f>SUM(J7:J31)</f>
        <v>368249</v>
      </c>
      <c r="K32" s="405">
        <f>SUM(K7:K31)</f>
        <v>80354</v>
      </c>
      <c r="L32" s="406">
        <f t="shared" si="1"/>
        <v>342018.56982445321</v>
      </c>
    </row>
    <row r="33" spans="1:12" ht="12.75" x14ac:dyDescent="0.2">
      <c r="B33" s="372"/>
      <c r="C33" s="1257" t="s">
        <v>82</v>
      </c>
      <c r="D33" s="1258"/>
      <c r="E33" s="1259"/>
      <c r="F33" s="1260"/>
      <c r="G33" s="1260"/>
      <c r="H33" s="1260"/>
      <c r="I33" s="1261"/>
      <c r="J33" s="1262"/>
      <c r="K33" s="1262"/>
      <c r="L33" s="1263"/>
    </row>
    <row r="34" spans="1:12" s="350" customFormat="1" ht="13.35" customHeight="1" x14ac:dyDescent="0.2">
      <c r="A34" s="398"/>
      <c r="B34" s="348"/>
      <c r="C34" s="1254" t="s">
        <v>502</v>
      </c>
      <c r="D34" s="1255" t="s">
        <v>707</v>
      </c>
      <c r="E34" s="408">
        <f>+E7/E$32</f>
        <v>4.1783065885825131E-3</v>
      </c>
      <c r="F34" s="408">
        <f>+F7/F$32</f>
        <v>2.7426698882154241E-3</v>
      </c>
      <c r="G34" s="408">
        <f>+G7/G$32</f>
        <v>1.9110397163906276E-3</v>
      </c>
      <c r="H34" s="408"/>
      <c r="I34" s="409">
        <f>+I7/I$32</f>
        <v>4.280700255318833E-3</v>
      </c>
      <c r="J34" s="408">
        <f>+J7/J$32</f>
        <v>2.6965450008010882E-3</v>
      </c>
      <c r="K34" s="408">
        <f>+K7/K$32</f>
        <v>1.8169599522114643E-3</v>
      </c>
      <c r="L34" s="411"/>
    </row>
    <row r="35" spans="1:12" s="350" customFormat="1" ht="13.35" customHeight="1" x14ac:dyDescent="0.2">
      <c r="A35" s="398"/>
      <c r="B35" s="348"/>
      <c r="C35" s="349" t="s">
        <v>503</v>
      </c>
      <c r="D35" s="351" t="s">
        <v>708</v>
      </c>
      <c r="E35" s="408">
        <f t="shared" ref="E35:G50" si="2">+E8/E$32</f>
        <v>6.352845090814593E-3</v>
      </c>
      <c r="F35" s="408">
        <f t="shared" si="2"/>
        <v>5.2864665269606826E-3</v>
      </c>
      <c r="G35" s="408">
        <f t="shared" si="2"/>
        <v>4.7360549493159028E-3</v>
      </c>
      <c r="H35" s="408"/>
      <c r="I35" s="409">
        <f t="shared" ref="I35:K50" si="3">+I8/I$32</f>
        <v>6.5376109996071307E-3</v>
      </c>
      <c r="J35" s="408">
        <f t="shared" si="3"/>
        <v>5.0237746742014238E-3</v>
      </c>
      <c r="K35" s="408">
        <f t="shared" si="3"/>
        <v>4.3059461881175794E-3</v>
      </c>
      <c r="L35" s="411"/>
    </row>
    <row r="36" spans="1:12" s="350" customFormat="1" ht="13.35" customHeight="1" x14ac:dyDescent="0.2">
      <c r="A36" s="398"/>
      <c r="B36" s="348"/>
      <c r="C36" s="349" t="s">
        <v>504</v>
      </c>
      <c r="D36" s="351" t="s">
        <v>709</v>
      </c>
      <c r="E36" s="408">
        <f t="shared" si="2"/>
        <v>5.679044428151132E-3</v>
      </c>
      <c r="F36" s="408">
        <f t="shared" si="2"/>
        <v>4.9184026025681366E-3</v>
      </c>
      <c r="G36" s="408">
        <f t="shared" si="2"/>
        <v>4.4729407854650193E-3</v>
      </c>
      <c r="H36" s="408"/>
      <c r="I36" s="409">
        <f t="shared" si="3"/>
        <v>5.8122417439325788E-3</v>
      </c>
      <c r="J36" s="408">
        <f t="shared" si="3"/>
        <v>5.1894234607561731E-3</v>
      </c>
      <c r="K36" s="408">
        <f t="shared" si="3"/>
        <v>5.0028623341712916E-3</v>
      </c>
      <c r="L36" s="411"/>
    </row>
    <row r="37" spans="1:12" s="350" customFormat="1" ht="13.35" customHeight="1" x14ac:dyDescent="0.2">
      <c r="A37" s="398"/>
      <c r="B37" s="348"/>
      <c r="C37" s="349" t="s">
        <v>505</v>
      </c>
      <c r="D37" s="351" t="s">
        <v>710</v>
      </c>
      <c r="E37" s="408">
        <f t="shared" si="2"/>
        <v>2.0490593705625216E-2</v>
      </c>
      <c r="F37" s="408">
        <f t="shared" si="2"/>
        <v>1.6076082375080885E-2</v>
      </c>
      <c r="G37" s="408">
        <f t="shared" si="2"/>
        <v>1.3183404420317953E-2</v>
      </c>
      <c r="H37" s="408"/>
      <c r="I37" s="409">
        <f t="shared" si="3"/>
        <v>2.1665414375314041E-2</v>
      </c>
      <c r="J37" s="408">
        <f t="shared" si="3"/>
        <v>1.5869696862720606E-2</v>
      </c>
      <c r="K37" s="408">
        <f t="shared" si="3"/>
        <v>1.2868058839634617E-2</v>
      </c>
      <c r="L37" s="411"/>
    </row>
    <row r="38" spans="1:12" s="350" customFormat="1" ht="13.35" customHeight="1" x14ac:dyDescent="0.2">
      <c r="A38" s="398"/>
      <c r="B38" s="348"/>
      <c r="C38" s="349" t="s">
        <v>506</v>
      </c>
      <c r="D38" s="351" t="s">
        <v>711</v>
      </c>
      <c r="E38" s="408">
        <f t="shared" si="2"/>
        <v>4.793636945808236E-3</v>
      </c>
      <c r="F38" s="408">
        <f t="shared" si="2"/>
        <v>3.8201473443000553E-3</v>
      </c>
      <c r="G38" s="408">
        <f t="shared" si="2"/>
        <v>3.3373954467401539E-3</v>
      </c>
      <c r="H38" s="408"/>
      <c r="I38" s="409">
        <f t="shared" si="3"/>
        <v>4.8946171285593944E-3</v>
      </c>
      <c r="J38" s="408">
        <f t="shared" si="3"/>
        <v>3.7257399205428937E-3</v>
      </c>
      <c r="K38" s="408">
        <f t="shared" si="3"/>
        <v>3.0490081389849912E-3</v>
      </c>
      <c r="L38" s="411"/>
    </row>
    <row r="39" spans="1:12" s="350" customFormat="1" ht="13.35" customHeight="1" x14ac:dyDescent="0.2">
      <c r="A39" s="398"/>
      <c r="B39" s="348"/>
      <c r="C39" s="349" t="s">
        <v>507</v>
      </c>
      <c r="D39" s="351" t="s">
        <v>712</v>
      </c>
      <c r="E39" s="408">
        <f t="shared" si="2"/>
        <v>3.7847921519856701E-3</v>
      </c>
      <c r="F39" s="408">
        <f t="shared" si="2"/>
        <v>2.7782889776727672E-3</v>
      </c>
      <c r="G39" s="408">
        <f t="shared" si="2"/>
        <v>2.4372680440923945E-3</v>
      </c>
      <c r="H39" s="408"/>
      <c r="I39" s="409">
        <f t="shared" si="3"/>
        <v>4.23519053249162E-3</v>
      </c>
      <c r="J39" s="408">
        <f t="shared" si="3"/>
        <v>2.7101227701908218E-3</v>
      </c>
      <c r="K39" s="408">
        <f t="shared" si="3"/>
        <v>2.2525325434950344E-3</v>
      </c>
      <c r="L39" s="411"/>
    </row>
    <row r="40" spans="1:12" s="350" customFormat="1" ht="13.35" customHeight="1" x14ac:dyDescent="0.2">
      <c r="A40" s="398"/>
      <c r="B40" s="348"/>
      <c r="C40" s="349" t="s">
        <v>508</v>
      </c>
      <c r="D40" s="351" t="s">
        <v>713</v>
      </c>
      <c r="E40" s="408">
        <f t="shared" si="2"/>
        <v>0.71769794054590852</v>
      </c>
      <c r="F40" s="408">
        <f t="shared" si="2"/>
        <v>0.75263136023366117</v>
      </c>
      <c r="G40" s="408">
        <f t="shared" si="2"/>
        <v>0.77183847559962337</v>
      </c>
      <c r="H40" s="408"/>
      <c r="I40" s="409">
        <f t="shared" si="3"/>
        <v>0.70988573344490957</v>
      </c>
      <c r="J40" s="408">
        <f t="shared" si="3"/>
        <v>0.75410931190580288</v>
      </c>
      <c r="K40" s="408">
        <f t="shared" si="3"/>
        <v>0.77663837518978518</v>
      </c>
      <c r="L40" s="411"/>
    </row>
    <row r="41" spans="1:12" s="350" customFormat="1" ht="13.35" customHeight="1" x14ac:dyDescent="0.2">
      <c r="A41" s="398"/>
      <c r="B41" s="348"/>
      <c r="C41" s="349" t="s">
        <v>509</v>
      </c>
      <c r="D41" s="351" t="s">
        <v>714</v>
      </c>
      <c r="E41" s="408">
        <f t="shared" si="2"/>
        <v>3.8795511707982587E-2</v>
      </c>
      <c r="F41" s="408">
        <f t="shared" si="2"/>
        <v>3.8507203960842749E-2</v>
      </c>
      <c r="G41" s="408">
        <f t="shared" si="2"/>
        <v>3.8137705644491218E-2</v>
      </c>
      <c r="H41" s="408"/>
      <c r="I41" s="409">
        <f t="shared" si="3"/>
        <v>3.9917599538587138E-2</v>
      </c>
      <c r="J41" s="408">
        <f t="shared" si="3"/>
        <v>3.9456997846565776E-2</v>
      </c>
      <c r="K41" s="408">
        <f t="shared" si="3"/>
        <v>3.9749110187420666E-2</v>
      </c>
      <c r="L41" s="411"/>
    </row>
    <row r="42" spans="1:12" s="350" customFormat="1" ht="13.35" customHeight="1" x14ac:dyDescent="0.2">
      <c r="A42" s="398"/>
      <c r="B42" s="348"/>
      <c r="C42" s="349" t="s">
        <v>510</v>
      </c>
      <c r="D42" s="351" t="s">
        <v>715</v>
      </c>
      <c r="E42" s="408">
        <f t="shared" si="2"/>
        <v>3.1691833647340531E-2</v>
      </c>
      <c r="F42" s="408">
        <f t="shared" si="2"/>
        <v>2.6476856496625092E-2</v>
      </c>
      <c r="G42" s="408">
        <f t="shared" si="2"/>
        <v>2.2960172824461309E-2</v>
      </c>
      <c r="H42" s="408"/>
      <c r="I42" s="409">
        <f t="shared" si="3"/>
        <v>3.2047203799040212E-2</v>
      </c>
      <c r="J42" s="408">
        <f t="shared" si="3"/>
        <v>2.5841210702540945E-2</v>
      </c>
      <c r="K42" s="408">
        <f t="shared" si="3"/>
        <v>2.2064862981307713E-2</v>
      </c>
      <c r="L42" s="411"/>
    </row>
    <row r="43" spans="1:12" s="350" customFormat="1" ht="13.35" customHeight="1" x14ac:dyDescent="0.2">
      <c r="A43" s="398"/>
      <c r="B43" s="348"/>
      <c r="C43" s="349" t="s">
        <v>511</v>
      </c>
      <c r="D43" s="351" t="s">
        <v>716</v>
      </c>
      <c r="E43" s="408">
        <f t="shared" si="2"/>
        <v>7.4015981883486315E-3</v>
      </c>
      <c r="F43" s="408">
        <f t="shared" si="2"/>
        <v>5.179609258588653E-3</v>
      </c>
      <c r="G43" s="408">
        <f t="shared" si="2"/>
        <v>4.0574973688583616E-3</v>
      </c>
      <c r="H43" s="408"/>
      <c r="I43" s="409">
        <f t="shared" si="3"/>
        <v>7.3837203362518379E-3</v>
      </c>
      <c r="J43" s="408">
        <f t="shared" si="3"/>
        <v>5.2002856762679598E-3</v>
      </c>
      <c r="K43" s="408">
        <f t="shared" si="3"/>
        <v>4.1068272892450901E-3</v>
      </c>
      <c r="L43" s="411"/>
    </row>
    <row r="44" spans="1:12" s="350" customFormat="1" ht="13.35" customHeight="1" x14ac:dyDescent="0.2">
      <c r="A44" s="398"/>
      <c r="B44" s="348"/>
      <c r="C44" s="349" t="s">
        <v>512</v>
      </c>
      <c r="D44" s="351" t="s">
        <v>717</v>
      </c>
      <c r="E44" s="408">
        <f t="shared" si="2"/>
        <v>1.6705801553639544E-3</v>
      </c>
      <c r="F44" s="408">
        <f t="shared" si="2"/>
        <v>1.107160030632417E-3</v>
      </c>
      <c r="G44" s="408">
        <f t="shared" si="2"/>
        <v>8.1703871932642771E-4</v>
      </c>
      <c r="H44" s="408"/>
      <c r="I44" s="409">
        <f t="shared" si="3"/>
        <v>1.6801446651923994E-3</v>
      </c>
      <c r="J44" s="408">
        <f t="shared" si="3"/>
        <v>1.0644971201551124E-3</v>
      </c>
      <c r="K44" s="408">
        <f t="shared" si="3"/>
        <v>7.7158573313089581E-4</v>
      </c>
      <c r="L44" s="411"/>
    </row>
    <row r="45" spans="1:12" s="350" customFormat="1" ht="13.35" customHeight="1" x14ac:dyDescent="0.2">
      <c r="A45" s="398"/>
      <c r="B45" s="348"/>
      <c r="C45" s="349" t="s">
        <v>513</v>
      </c>
      <c r="D45" s="351" t="s">
        <v>718</v>
      </c>
      <c r="E45" s="408">
        <f t="shared" si="2"/>
        <v>1.0326969660408178E-2</v>
      </c>
      <c r="F45" s="408">
        <f t="shared" si="2"/>
        <v>9.0798995541677297E-3</v>
      </c>
      <c r="G45" s="408">
        <f t="shared" si="2"/>
        <v>8.2396277626987213E-3</v>
      </c>
      <c r="H45" s="408"/>
      <c r="I45" s="409">
        <f t="shared" si="3"/>
        <v>1.0496956885574626E-2</v>
      </c>
      <c r="J45" s="408">
        <f t="shared" si="3"/>
        <v>9.2247365233849923E-3</v>
      </c>
      <c r="K45" s="408">
        <f t="shared" si="3"/>
        <v>8.524777857978446E-3</v>
      </c>
      <c r="L45" s="411"/>
    </row>
    <row r="46" spans="1:12" s="350" customFormat="1" ht="13.35" customHeight="1" x14ac:dyDescent="0.2">
      <c r="A46" s="398"/>
      <c r="B46" s="348"/>
      <c r="C46" s="349" t="s">
        <v>514</v>
      </c>
      <c r="D46" s="351" t="s">
        <v>719</v>
      </c>
      <c r="E46" s="408">
        <f t="shared" si="2"/>
        <v>7.2577426749700685E-4</v>
      </c>
      <c r="F46" s="408">
        <f t="shared" si="2"/>
        <v>3.740004393021033E-4</v>
      </c>
      <c r="G46" s="408">
        <f t="shared" si="2"/>
        <v>2.492660499639949E-4</v>
      </c>
      <c r="H46" s="408"/>
      <c r="I46" s="409">
        <f t="shared" si="3"/>
        <v>7.8109544689154665E-4</v>
      </c>
      <c r="J46" s="408">
        <f t="shared" si="3"/>
        <v>3.6931532740075332E-4</v>
      </c>
      <c r="K46" s="408">
        <f t="shared" si="3"/>
        <v>2.4889862359061155E-4</v>
      </c>
      <c r="L46" s="411"/>
    </row>
    <row r="47" spans="1:12" s="350" customFormat="1" ht="13.35" customHeight="1" x14ac:dyDescent="0.2">
      <c r="A47" s="398"/>
      <c r="B47" s="348"/>
      <c r="C47" s="349" t="s">
        <v>515</v>
      </c>
      <c r="D47" s="351" t="s">
        <v>720</v>
      </c>
      <c r="E47" s="408">
        <f t="shared" si="2"/>
        <v>9.3988695740948695E-3</v>
      </c>
      <c r="F47" s="408">
        <f t="shared" si="2"/>
        <v>7.064452742373062E-3</v>
      </c>
      <c r="G47" s="408">
        <f t="shared" si="2"/>
        <v>5.9269927435883236E-3</v>
      </c>
      <c r="H47" s="408"/>
      <c r="I47" s="409">
        <f t="shared" si="3"/>
        <v>1.0131021563249692E-2</v>
      </c>
      <c r="J47" s="408">
        <f t="shared" si="3"/>
        <v>7.0495778671496728E-3</v>
      </c>
      <c r="K47" s="408">
        <f t="shared" si="3"/>
        <v>5.8366727231998405E-3</v>
      </c>
      <c r="L47" s="411"/>
    </row>
    <row r="48" spans="1:12" s="350" customFormat="1" ht="13.35" customHeight="1" x14ac:dyDescent="0.2">
      <c r="A48" s="398"/>
      <c r="B48" s="348"/>
      <c r="C48" s="349" t="s">
        <v>516</v>
      </c>
      <c r="D48" s="351" t="s">
        <v>721</v>
      </c>
      <c r="E48" s="408">
        <f t="shared" si="2"/>
        <v>5.472078108903264E-3</v>
      </c>
      <c r="F48" s="408">
        <f t="shared" si="2"/>
        <v>4.6690689763667342E-3</v>
      </c>
      <c r="G48" s="408">
        <f t="shared" si="2"/>
        <v>3.9467124577632524E-3</v>
      </c>
      <c r="H48" s="408"/>
      <c r="I48" s="409">
        <f t="shared" si="3"/>
        <v>5.6757125754509407E-3</v>
      </c>
      <c r="J48" s="408">
        <f t="shared" si="3"/>
        <v>4.7196326398713916E-3</v>
      </c>
      <c r="K48" s="408">
        <f t="shared" si="3"/>
        <v>4.0072678398088458E-3</v>
      </c>
      <c r="L48" s="411"/>
    </row>
    <row r="49" spans="1:12" s="350" customFormat="1" ht="13.35" customHeight="1" x14ac:dyDescent="0.2">
      <c r="A49" s="398"/>
      <c r="B49" s="348"/>
      <c r="C49" s="349" t="s">
        <v>517</v>
      </c>
      <c r="D49" s="351" t="s">
        <v>722</v>
      </c>
      <c r="E49" s="408">
        <f t="shared" si="2"/>
        <v>2.1677633716019936E-2</v>
      </c>
      <c r="F49" s="408">
        <f t="shared" si="2"/>
        <v>1.800841797814175E-2</v>
      </c>
      <c r="G49" s="408">
        <f t="shared" si="2"/>
        <v>1.5565280008862793E-2</v>
      </c>
      <c r="H49" s="408"/>
      <c r="I49" s="409">
        <f t="shared" si="3"/>
        <v>2.1293906433867409E-2</v>
      </c>
      <c r="J49" s="408">
        <f t="shared" si="3"/>
        <v>1.7064540569017159E-2</v>
      </c>
      <c r="K49" s="408">
        <f t="shared" si="3"/>
        <v>1.4050327301690022E-2</v>
      </c>
      <c r="L49" s="411"/>
    </row>
    <row r="50" spans="1:12" s="350" customFormat="1" ht="13.35" customHeight="1" x14ac:dyDescent="0.2">
      <c r="A50" s="398"/>
      <c r="B50" s="348"/>
      <c r="C50" s="349" t="s">
        <v>518</v>
      </c>
      <c r="D50" s="351" t="s">
        <v>723</v>
      </c>
      <c r="E50" s="408">
        <f t="shared" si="2"/>
        <v>1.0313048159113479E-2</v>
      </c>
      <c r="F50" s="408">
        <f t="shared" si="2"/>
        <v>7.9015013446206272E-3</v>
      </c>
      <c r="G50" s="408">
        <f t="shared" si="2"/>
        <v>5.8300559463801034E-3</v>
      </c>
      <c r="H50" s="408"/>
      <c r="I50" s="409">
        <f t="shared" si="3"/>
        <v>1.0547110457669921E-2</v>
      </c>
      <c r="J50" s="408">
        <f t="shared" si="3"/>
        <v>7.6931641362230447E-3</v>
      </c>
      <c r="K50" s="408">
        <f t="shared" si="3"/>
        <v>5.5131045125320459E-3</v>
      </c>
      <c r="L50" s="411"/>
    </row>
    <row r="51" spans="1:12" s="350" customFormat="1" ht="13.35" customHeight="1" x14ac:dyDescent="0.2">
      <c r="A51" s="398"/>
      <c r="B51" s="348"/>
      <c r="C51" s="349" t="s">
        <v>519</v>
      </c>
      <c r="D51" s="351" t="s">
        <v>724</v>
      </c>
      <c r="E51" s="408">
        <f t="shared" ref="E51:K59" si="4">+E24/E$32</f>
        <v>1.7900266364724773E-2</v>
      </c>
      <c r="F51" s="408">
        <f t="shared" si="4"/>
        <v>1.5286525892109779E-2</v>
      </c>
      <c r="G51" s="408">
        <f t="shared" si="4"/>
        <v>1.351575915360328E-2</v>
      </c>
      <c r="H51" s="408"/>
      <c r="I51" s="409">
        <f t="shared" ref="I51:K58" si="5">+I24/I$32</f>
        <v>1.7733931584955044E-2</v>
      </c>
      <c r="J51" s="408">
        <f t="shared" si="5"/>
        <v>1.502244405280123E-2</v>
      </c>
      <c r="K51" s="408">
        <f t="shared" si="5"/>
        <v>1.3303631430918186E-2</v>
      </c>
      <c r="L51" s="411"/>
    </row>
    <row r="52" spans="1:12" s="350" customFormat="1" ht="13.35" customHeight="1" x14ac:dyDescent="0.2">
      <c r="A52" s="398"/>
      <c r="B52" s="348"/>
      <c r="C52" s="349" t="s">
        <v>520</v>
      </c>
      <c r="D52" s="351" t="s">
        <v>725</v>
      </c>
      <c r="E52" s="408">
        <f t="shared" si="4"/>
        <v>8.668454806166297E-4</v>
      </c>
      <c r="F52" s="408">
        <f t="shared" si="4"/>
        <v>5.75841946227048E-4</v>
      </c>
      <c r="G52" s="408">
        <f t="shared" si="4"/>
        <v>5.2622832770176698E-4</v>
      </c>
      <c r="H52" s="408"/>
      <c r="I52" s="409">
        <f t="shared" si="5"/>
        <v>9.1019445654425175E-4</v>
      </c>
      <c r="J52" s="408">
        <f t="shared" si="5"/>
        <v>5.7026631436881022E-4</v>
      </c>
      <c r="K52" s="408">
        <f t="shared" si="5"/>
        <v>4.7290738482216193E-4</v>
      </c>
      <c r="L52" s="411"/>
    </row>
    <row r="53" spans="1:12" s="350" customFormat="1" ht="13.35" customHeight="1" x14ac:dyDescent="0.2">
      <c r="A53" s="398"/>
      <c r="B53" s="348"/>
      <c r="C53" s="349" t="s">
        <v>521</v>
      </c>
      <c r="D53" s="351" t="s">
        <v>726</v>
      </c>
      <c r="E53" s="408">
        <f t="shared" si="4"/>
        <v>1.8929529360446229E-2</v>
      </c>
      <c r="F53" s="408">
        <f t="shared" si="4"/>
        <v>1.587720912561072E-2</v>
      </c>
      <c r="G53" s="408">
        <f t="shared" si="4"/>
        <v>1.3972746911870603E-2</v>
      </c>
      <c r="H53" s="408"/>
      <c r="I53" s="409">
        <f t="shared" si="5"/>
        <v>1.9317484185371318E-2</v>
      </c>
      <c r="J53" s="408">
        <f t="shared" si="5"/>
        <v>1.6073363403566607E-2</v>
      </c>
      <c r="K53" s="408">
        <f t="shared" si="5"/>
        <v>1.3863653333997063E-2</v>
      </c>
      <c r="L53" s="411"/>
    </row>
    <row r="54" spans="1:12" s="350" customFormat="1" ht="13.35" customHeight="1" x14ac:dyDescent="0.2">
      <c r="A54" s="398"/>
      <c r="B54" s="348"/>
      <c r="C54" s="349" t="s">
        <v>522</v>
      </c>
      <c r="D54" s="351" t="s">
        <v>727</v>
      </c>
      <c r="E54" s="408">
        <f t="shared" si="4"/>
        <v>2.4637344891273075E-2</v>
      </c>
      <c r="F54" s="408">
        <f t="shared" si="4"/>
        <v>3.1810815142862228E-2</v>
      </c>
      <c r="G54" s="408">
        <f t="shared" si="4"/>
        <v>3.8123857530604328E-2</v>
      </c>
      <c r="H54" s="408"/>
      <c r="I54" s="409">
        <f t="shared" si="5"/>
        <v>2.5084216206476682E-2</v>
      </c>
      <c r="J54" s="408">
        <f t="shared" si="5"/>
        <v>3.1951206927921055E-2</v>
      </c>
      <c r="K54" s="408">
        <f t="shared" si="5"/>
        <v>3.6737436841974266E-2</v>
      </c>
      <c r="L54" s="411"/>
    </row>
    <row r="55" spans="1:12" s="350" customFormat="1" ht="13.35" customHeight="1" x14ac:dyDescent="0.2">
      <c r="A55" s="398"/>
      <c r="B55" s="348"/>
      <c r="C55" s="349" t="s">
        <v>523</v>
      </c>
      <c r="D55" s="351" t="s">
        <v>728</v>
      </c>
      <c r="E55" s="408">
        <f t="shared" si="4"/>
        <v>1.3178093125562661E-2</v>
      </c>
      <c r="F55" s="408">
        <f t="shared" si="4"/>
        <v>1.1264537040884778E-2</v>
      </c>
      <c r="G55" s="408">
        <f t="shared" si="4"/>
        <v>1.0247604276297569E-2</v>
      </c>
      <c r="H55" s="408"/>
      <c r="I55" s="409">
        <f t="shared" si="5"/>
        <v>1.33910037494439E-2</v>
      </c>
      <c r="J55" s="408">
        <f t="shared" si="5"/>
        <v>1.1014286528951877E-2</v>
      </c>
      <c r="K55" s="408">
        <f t="shared" si="5"/>
        <v>9.6074868705976063E-3</v>
      </c>
      <c r="L55" s="411"/>
    </row>
    <row r="56" spans="1:12" s="350" customFormat="1" ht="13.35" customHeight="1" x14ac:dyDescent="0.2">
      <c r="A56" s="398"/>
      <c r="B56" s="348"/>
      <c r="C56" s="349" t="s">
        <v>524</v>
      </c>
      <c r="D56" s="351" t="s">
        <v>729</v>
      </c>
      <c r="E56" s="408">
        <f t="shared" si="4"/>
        <v>3.9119418638105937E-3</v>
      </c>
      <c r="F56" s="408">
        <f t="shared" si="4"/>
        <v>3.0958925253340773E-3</v>
      </c>
      <c r="G56" s="408">
        <f t="shared" si="4"/>
        <v>2.769622777377721E-3</v>
      </c>
      <c r="H56" s="408"/>
      <c r="I56" s="409">
        <f t="shared" si="5"/>
        <v>4.0856585860593502E-3</v>
      </c>
      <c r="J56" s="408">
        <f t="shared" si="5"/>
        <v>3.2016380220991777E-3</v>
      </c>
      <c r="K56" s="408">
        <f t="shared" si="5"/>
        <v>2.8872240336510939E-3</v>
      </c>
      <c r="L56" s="411"/>
    </row>
    <row r="57" spans="1:12" s="350" customFormat="1" ht="13.35" customHeight="1" x14ac:dyDescent="0.2">
      <c r="A57" s="398"/>
      <c r="B57" s="348"/>
      <c r="C57" s="349" t="s">
        <v>525</v>
      </c>
      <c r="D57" s="351" t="s">
        <v>730</v>
      </c>
      <c r="E57" s="408">
        <f t="shared" si="4"/>
        <v>1.0965502519791734E-2</v>
      </c>
      <c r="F57" s="408">
        <f t="shared" si="4"/>
        <v>8.171612773005479E-3</v>
      </c>
      <c r="G57" s="408">
        <f t="shared" si="4"/>
        <v>6.8686644878967482E-3</v>
      </c>
      <c r="H57" s="408"/>
      <c r="I57" s="409">
        <f t="shared" si="5"/>
        <v>1.1976487262385843E-2</v>
      </c>
      <c r="J57" s="408">
        <f t="shared" si="5"/>
        <v>8.0135994938207566E-3</v>
      </c>
      <c r="K57" s="408">
        <f t="shared" si="5"/>
        <v>6.421584488637778E-3</v>
      </c>
      <c r="L57" s="411"/>
    </row>
    <row r="58" spans="1:12" s="350" customFormat="1" ht="13.35" customHeight="1" x14ac:dyDescent="0.2">
      <c r="A58" s="398"/>
      <c r="B58" s="348"/>
      <c r="C58" s="349" t="s">
        <v>526</v>
      </c>
      <c r="D58" s="351" t="s">
        <v>731</v>
      </c>
      <c r="E58" s="408">
        <f t="shared" si="4"/>
        <v>9.1594197518260374E-3</v>
      </c>
      <c r="F58" s="408">
        <f t="shared" si="4"/>
        <v>7.2959768238457928E-3</v>
      </c>
      <c r="G58" s="408">
        <f t="shared" si="4"/>
        <v>6.3285880463080932E-3</v>
      </c>
      <c r="H58" s="408"/>
      <c r="I58" s="409">
        <f t="shared" si="5"/>
        <v>1.0235043786854749E-2</v>
      </c>
      <c r="J58" s="408">
        <f t="shared" si="5"/>
        <v>7.1446222528778079E-3</v>
      </c>
      <c r="K58" s="408">
        <f t="shared" si="5"/>
        <v>5.898897379097494E-3</v>
      </c>
      <c r="L58" s="411"/>
    </row>
    <row r="59" spans="1:12" s="350" customFormat="1" ht="13.35" customHeight="1" x14ac:dyDescent="0.2">
      <c r="A59" s="398"/>
      <c r="B59" s="403"/>
      <c r="C59" s="356" t="s">
        <v>8</v>
      </c>
      <c r="D59" s="404"/>
      <c r="E59" s="412">
        <f t="shared" si="4"/>
        <v>1</v>
      </c>
      <c r="F59" s="412">
        <f t="shared" si="4"/>
        <v>1</v>
      </c>
      <c r="G59" s="412">
        <f t="shared" si="4"/>
        <v>1</v>
      </c>
      <c r="H59" s="412">
        <f t="shared" si="4"/>
        <v>1</v>
      </c>
      <c r="I59" s="413">
        <f t="shared" si="4"/>
        <v>1</v>
      </c>
      <c r="J59" s="412">
        <f t="shared" si="4"/>
        <v>1</v>
      </c>
      <c r="K59" s="412">
        <f t="shared" si="4"/>
        <v>1</v>
      </c>
      <c r="L59" s="414"/>
    </row>
    <row r="61" spans="1:12" customFormat="1" ht="13.35" customHeight="1" x14ac:dyDescent="0.2">
      <c r="I61" s="109" t="s">
        <v>245</v>
      </c>
    </row>
    <row r="65" ht="10.9" customHeight="1" x14ac:dyDescent="0.2"/>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61" location="CONTENTS!A1" display="BACK TO CONTENTS" xr:uid="{FB042532-5D0C-4413-94BB-FF8BB2A82634}"/>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102">
    <tabColor theme="7" tint="-0.249977111117893"/>
    <pageSetUpPr fitToPage="1"/>
  </sheetPr>
  <dimension ref="B1:AF91"/>
  <sheetViews>
    <sheetView showGridLines="0" zoomScaleNormal="100" zoomScaleSheetLayoutView="90" workbookViewId="0"/>
  </sheetViews>
  <sheetFormatPr defaultColWidth="9.140625" defaultRowHeight="11.25" x14ac:dyDescent="0.2"/>
  <cols>
    <col min="1" max="1" width="3.7109375" style="347" customWidth="1"/>
    <col min="2" max="16384" width="9.140625" style="347"/>
  </cols>
  <sheetData>
    <row r="1" spans="2:32" ht="15" customHeight="1" x14ac:dyDescent="0.2">
      <c r="B1" s="1442" t="s">
        <v>1128</v>
      </c>
      <c r="C1" s="1442"/>
      <c r="D1" s="1442"/>
      <c r="E1" s="1442"/>
      <c r="F1" s="1442"/>
      <c r="G1" s="1442"/>
      <c r="H1" s="1442"/>
      <c r="I1" s="1442"/>
      <c r="J1" s="1442"/>
    </row>
    <row r="2" spans="2:32" s="346" customFormat="1" ht="13.35" customHeight="1" x14ac:dyDescent="0.2"/>
    <row r="3" spans="2:32" ht="12.6" customHeight="1" x14ac:dyDescent="0.2"/>
    <row r="4" spans="2:32" ht="12.6" customHeight="1" x14ac:dyDescent="0.2"/>
    <row r="5" spans="2:32" ht="12.6" customHeight="1" x14ac:dyDescent="0.2"/>
    <row r="6" spans="2:32" ht="12.6" customHeight="1" x14ac:dyDescent="0.2"/>
    <row r="7" spans="2:32" s="350" customFormat="1" ht="13.35" customHeight="1" x14ac:dyDescent="0.2"/>
    <row r="8" spans="2:32" s="350" customFormat="1" ht="13.35" customHeight="1" x14ac:dyDescent="0.2"/>
    <row r="9" spans="2:32" s="350" customFormat="1" ht="13.35" customHeight="1" x14ac:dyDescent="0.2"/>
    <row r="10" spans="2:32" s="350" customFormat="1" ht="13.35" customHeight="1" x14ac:dyDescent="0.2"/>
    <row r="11" spans="2:32" s="350" customFormat="1" ht="13.35" customHeight="1" x14ac:dyDescent="0.2"/>
    <row r="12" spans="2:32" s="350" customFormat="1" ht="13.35" customHeight="1" x14ac:dyDescent="0.2">
      <c r="R12" s="347"/>
      <c r="S12" s="138"/>
      <c r="T12" s="347"/>
      <c r="U12" s="347"/>
      <c r="V12" s="347"/>
      <c r="W12" s="347"/>
      <c r="X12" s="347"/>
      <c r="Y12" s="347"/>
      <c r="Z12" s="347"/>
      <c r="AA12" s="347"/>
      <c r="AB12" s="347"/>
      <c r="AC12" s="347"/>
      <c r="AD12" s="347"/>
      <c r="AE12" s="347"/>
      <c r="AF12" s="347"/>
    </row>
    <row r="13" spans="2:32" s="350" customFormat="1" ht="13.35" customHeight="1" x14ac:dyDescent="0.2">
      <c r="R13" s="346"/>
      <c r="S13" s="346"/>
      <c r="T13" s="346"/>
      <c r="U13" s="346"/>
      <c r="V13" s="346"/>
      <c r="W13" s="346"/>
      <c r="X13" s="346"/>
      <c r="Y13" s="346"/>
      <c r="Z13" s="346"/>
      <c r="AA13" s="346"/>
      <c r="AB13" s="346"/>
      <c r="AC13" s="346"/>
      <c r="AD13" s="346"/>
      <c r="AE13" s="346"/>
      <c r="AF13" s="346"/>
    </row>
    <row r="14" spans="2:32" s="350" customFormat="1" ht="13.35" customHeight="1" x14ac:dyDescent="0.2">
      <c r="R14" s="347"/>
      <c r="S14" s="347"/>
      <c r="T14" s="347"/>
      <c r="U14" s="347"/>
      <c r="V14" s="347"/>
      <c r="W14" s="347"/>
      <c r="X14" s="347"/>
      <c r="Y14" s="347"/>
      <c r="Z14" s="347"/>
      <c r="AA14" s="347"/>
      <c r="AB14" s="347"/>
      <c r="AC14" s="347"/>
      <c r="AD14" s="347"/>
      <c r="AE14" s="347"/>
      <c r="AF14" s="347"/>
    </row>
    <row r="15" spans="2:32" s="350" customFormat="1" ht="13.35" customHeight="1" x14ac:dyDescent="0.2">
      <c r="R15" s="347"/>
      <c r="S15" s="347"/>
      <c r="T15" s="347"/>
      <c r="U15" s="347"/>
      <c r="V15" s="347"/>
      <c r="W15" s="347"/>
      <c r="X15" s="347"/>
      <c r="Y15" s="347"/>
      <c r="Z15" s="347"/>
      <c r="AA15" s="347"/>
      <c r="AB15" s="347"/>
      <c r="AC15" s="347"/>
      <c r="AD15" s="347"/>
      <c r="AE15" s="347"/>
      <c r="AF15" s="347"/>
    </row>
    <row r="16" spans="2:32" s="350" customFormat="1" ht="13.35" customHeight="1" x14ac:dyDescent="0.2">
      <c r="R16" s="347"/>
      <c r="S16" s="347"/>
      <c r="T16" s="347"/>
      <c r="U16" s="347"/>
      <c r="V16" s="347"/>
      <c r="W16" s="347"/>
      <c r="X16" s="347"/>
      <c r="Y16" s="347"/>
      <c r="Z16" s="347"/>
      <c r="AA16" s="347"/>
      <c r="AB16" s="347"/>
      <c r="AC16" s="347"/>
      <c r="AD16" s="347"/>
      <c r="AE16" s="347"/>
      <c r="AF16" s="347"/>
    </row>
    <row r="17" spans="9:32" s="350" customFormat="1" ht="13.35" customHeight="1" x14ac:dyDescent="0.2">
      <c r="R17" s="347"/>
      <c r="S17" s="347"/>
      <c r="T17" s="347"/>
      <c r="U17" s="347"/>
      <c r="V17" s="347"/>
      <c r="W17" s="347"/>
      <c r="X17" s="347"/>
      <c r="Y17" s="347"/>
      <c r="Z17" s="347"/>
      <c r="AA17" s="347"/>
      <c r="AB17" s="347"/>
      <c r="AC17" s="347"/>
      <c r="AD17" s="347"/>
      <c r="AE17" s="347"/>
      <c r="AF17" s="347"/>
    </row>
    <row r="18" spans="9:32" s="350" customFormat="1" ht="13.35" customHeight="1" x14ac:dyDescent="0.2"/>
    <row r="19" spans="9:32" s="350" customFormat="1" ht="13.35" customHeight="1" x14ac:dyDescent="0.2"/>
    <row r="20" spans="9:32" s="350" customFormat="1" ht="13.35" customHeight="1" x14ac:dyDescent="0.2"/>
    <row r="21" spans="9:32" s="350" customFormat="1" ht="13.35" customHeight="1" x14ac:dyDescent="0.2"/>
    <row r="22" spans="9:32" s="350" customFormat="1" ht="13.35" customHeight="1" x14ac:dyDescent="0.2"/>
    <row r="23" spans="9:32" s="350" customFormat="1" ht="13.35" customHeight="1" x14ac:dyDescent="0.2"/>
    <row r="24" spans="9:32" s="350" customFormat="1" ht="13.35" customHeight="1" x14ac:dyDescent="0.2"/>
    <row r="25" spans="9:32" s="350" customFormat="1" ht="13.35" customHeight="1" x14ac:dyDescent="0.2"/>
    <row r="26" spans="9:32" s="350" customFormat="1" ht="13.35" customHeight="1" x14ac:dyDescent="0.2"/>
    <row r="27" spans="9:32" s="350" customFormat="1" ht="13.35" customHeight="1" x14ac:dyDescent="0.2"/>
    <row r="28" spans="9:32" s="350" customFormat="1" ht="13.35" customHeight="1" x14ac:dyDescent="0.2"/>
    <row r="29" spans="9:32" s="350" customFormat="1" ht="13.35" customHeight="1" x14ac:dyDescent="0.2"/>
    <row r="30" spans="9:32" s="350" customFormat="1" ht="13.35" customHeight="1" x14ac:dyDescent="0.2"/>
    <row r="31" spans="9:32" s="350" customFormat="1" ht="13.35" customHeight="1" x14ac:dyDescent="0.2"/>
    <row r="32" spans="9:32" customFormat="1" ht="13.35" customHeight="1" x14ac:dyDescent="0.2">
      <c r="I32" s="109" t="s">
        <v>245</v>
      </c>
    </row>
    <row r="33" s="350" customFormat="1" ht="13.35" customHeight="1" x14ac:dyDescent="0.2"/>
    <row r="34" s="350" customFormat="1" ht="13.35" customHeight="1" x14ac:dyDescent="0.2"/>
    <row r="35" s="350" customFormat="1" ht="13.35" customHeight="1" x14ac:dyDescent="0.2"/>
    <row r="36" s="350" customFormat="1" ht="13.35" customHeight="1" x14ac:dyDescent="0.2"/>
    <row r="37" s="350" customFormat="1" ht="13.35" customHeight="1" x14ac:dyDescent="0.2"/>
    <row r="38" s="350" customFormat="1" ht="13.35" customHeight="1" x14ac:dyDescent="0.2"/>
    <row r="39" s="350" customFormat="1" ht="13.35" customHeight="1" x14ac:dyDescent="0.2"/>
    <row r="40" s="350" customFormat="1" ht="13.35" customHeight="1" x14ac:dyDescent="0.2"/>
    <row r="41" s="350" customFormat="1" ht="13.35" customHeight="1" x14ac:dyDescent="0.2"/>
    <row r="42" s="350" customFormat="1" ht="13.35" customHeight="1" x14ac:dyDescent="0.2"/>
    <row r="43" s="350" customFormat="1" ht="13.35" customHeight="1" x14ac:dyDescent="0.2"/>
    <row r="44" s="350" customFormat="1" ht="13.35" customHeight="1" x14ac:dyDescent="0.2"/>
    <row r="45" s="350" customFormat="1" ht="13.35" customHeight="1" x14ac:dyDescent="0.2"/>
    <row r="46" s="350" customFormat="1" ht="13.35" customHeight="1" x14ac:dyDescent="0.2"/>
    <row r="48" s="350" customFormat="1" ht="13.35" customHeight="1" x14ac:dyDescent="0.2"/>
    <row r="68" s="350" customFormat="1" ht="13.35" customHeight="1" x14ac:dyDescent="0.2"/>
    <row r="69" s="350" customFormat="1" ht="13.35" customHeight="1" x14ac:dyDescent="0.2"/>
    <row r="70" s="350" customFormat="1" ht="13.35" customHeight="1" x14ac:dyDescent="0.2"/>
    <row r="71" s="350" customFormat="1" ht="13.35" customHeight="1" x14ac:dyDescent="0.2"/>
    <row r="72" s="350" customFormat="1" ht="13.35" customHeight="1" x14ac:dyDescent="0.2"/>
    <row r="73" s="350" customFormat="1" ht="13.35" customHeight="1" x14ac:dyDescent="0.2"/>
    <row r="74" s="350" customFormat="1" ht="13.35" customHeight="1" x14ac:dyDescent="0.2"/>
    <row r="75" s="350" customFormat="1" ht="13.35" customHeight="1" x14ac:dyDescent="0.2"/>
    <row r="76" s="350" customFormat="1" ht="13.35" customHeight="1" x14ac:dyDescent="0.2"/>
    <row r="77" s="350" customFormat="1" ht="13.35" customHeight="1" x14ac:dyDescent="0.2"/>
    <row r="78" s="350" customFormat="1" ht="13.35" customHeight="1" x14ac:dyDescent="0.2"/>
    <row r="79" s="350" customFormat="1" ht="13.35" customHeight="1" x14ac:dyDescent="0.2"/>
    <row r="80" s="350" customFormat="1" ht="13.35" customHeight="1" x14ac:dyDescent="0.2"/>
    <row r="81" spans="2:11" s="350" customFormat="1" ht="13.35" customHeight="1" x14ac:dyDescent="0.2"/>
    <row r="82" spans="2:11" s="350" customFormat="1" ht="13.35" customHeight="1" x14ac:dyDescent="0.2"/>
    <row r="83" spans="2:11" s="350" customFormat="1" ht="13.35" customHeight="1" x14ac:dyDescent="0.2"/>
    <row r="84" spans="2:11" s="350" customFormat="1" ht="13.35" customHeight="1" x14ac:dyDescent="0.2"/>
    <row r="85" spans="2:11" s="350" customFormat="1" ht="13.35" customHeight="1" x14ac:dyDescent="0.2"/>
    <row r="86" spans="2:11" s="350" customFormat="1" ht="13.35" customHeight="1" x14ac:dyDescent="0.2"/>
    <row r="87" spans="2:11" s="350" customFormat="1" ht="13.35" customHeight="1" x14ac:dyDescent="0.2"/>
    <row r="90" spans="2:11" x14ac:dyDescent="0.2">
      <c r="B90" s="115"/>
      <c r="C90" s="115"/>
      <c r="D90" s="115"/>
      <c r="E90" s="115"/>
      <c r="F90" s="115"/>
      <c r="G90" s="115"/>
      <c r="H90" s="115"/>
    </row>
    <row r="91" spans="2:11" x14ac:dyDescent="0.2">
      <c r="B91" s="415"/>
      <c r="C91" s="415"/>
      <c r="D91" s="415"/>
      <c r="E91" s="415"/>
      <c r="F91" s="415"/>
      <c r="G91" s="415"/>
      <c r="H91" s="415"/>
      <c r="I91" s="415"/>
      <c r="J91" s="415"/>
      <c r="K91" s="416"/>
    </row>
  </sheetData>
  <mergeCells count="1">
    <mergeCell ref="B1:J1"/>
  </mergeCells>
  <hyperlinks>
    <hyperlink ref="I32" location="CONTENTS!A1" display="BACK TO CONTENTS" xr:uid="{00000000-0004-0000-6B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BC0D-AB61-4300-AD52-C15FC635F6DF}">
  <sheetPr>
    <tabColor rgb="FFA9D1F6"/>
  </sheetPr>
  <dimension ref="A1:I35"/>
  <sheetViews>
    <sheetView workbookViewId="0"/>
  </sheetViews>
  <sheetFormatPr defaultColWidth="23.42578125" defaultRowHeight="18.75" customHeight="1" x14ac:dyDescent="0.25"/>
  <cols>
    <col min="1" max="1" width="3.7109375" style="1129" customWidth="1"/>
    <col min="2" max="2" width="0.85546875" style="1129" customWidth="1"/>
    <col min="3" max="3" width="23.42578125" style="1129"/>
    <col min="4" max="4" width="11.85546875" style="1129" customWidth="1"/>
    <col min="5" max="5" width="13.85546875" style="1129" customWidth="1"/>
    <col min="6" max="6" width="11.85546875" style="1129" customWidth="1"/>
    <col min="7" max="7" width="13.85546875" style="1129" customWidth="1"/>
    <col min="8" max="8" width="11.85546875" style="1129" customWidth="1"/>
    <col min="9" max="9" width="13.85546875" style="1129" customWidth="1"/>
    <col min="10" max="16384" width="23.42578125" style="1129"/>
  </cols>
  <sheetData>
    <row r="1" spans="1:9" ht="30" customHeight="1" x14ac:dyDescent="0.25">
      <c r="B1" s="1537" t="s">
        <v>1085</v>
      </c>
      <c r="C1" s="1537"/>
      <c r="D1" s="1537"/>
      <c r="E1" s="1537"/>
      <c r="F1" s="1537"/>
      <c r="G1" s="1537"/>
      <c r="H1" s="1537"/>
      <c r="I1" s="1537"/>
    </row>
    <row r="2" spans="1:9" s="346" customFormat="1" ht="13.35" customHeight="1" x14ac:dyDescent="0.2">
      <c r="A2" s="392"/>
      <c r="B2" s="393"/>
      <c r="C2" s="1124" t="s">
        <v>156</v>
      </c>
      <c r="D2" s="1478">
        <v>2018</v>
      </c>
      <c r="E2" s="1480"/>
      <c r="F2" s="1478">
        <v>2019</v>
      </c>
      <c r="G2" s="1480"/>
      <c r="H2" s="1478">
        <v>2020</v>
      </c>
      <c r="I2" s="1480"/>
    </row>
    <row r="3" spans="1:9" s="1130" customFormat="1" ht="25.15" customHeight="1" x14ac:dyDescent="0.2">
      <c r="B3" s="1131"/>
      <c r="C3" s="1132"/>
      <c r="D3" s="1133" t="s">
        <v>17</v>
      </c>
      <c r="E3" s="1134" t="s">
        <v>1042</v>
      </c>
      <c r="F3" s="1135" t="s">
        <v>17</v>
      </c>
      <c r="G3" s="1134" t="s">
        <v>1042</v>
      </c>
      <c r="H3" s="1135" t="s">
        <v>17</v>
      </c>
      <c r="I3" s="1134" t="s">
        <v>1042</v>
      </c>
    </row>
    <row r="4" spans="1:9" s="1130" customFormat="1" ht="13.35" customHeight="1" x14ac:dyDescent="0.2">
      <c r="B4" s="1136"/>
      <c r="C4" s="1137" t="s">
        <v>974</v>
      </c>
      <c r="D4" s="1138">
        <v>14055520</v>
      </c>
      <c r="E4" s="1139">
        <v>2577729</v>
      </c>
      <c r="F4" s="1140">
        <v>14293057</v>
      </c>
      <c r="G4" s="1139">
        <v>2761658</v>
      </c>
      <c r="H4" s="1140">
        <v>14506971</v>
      </c>
      <c r="I4" s="1139">
        <v>2906737</v>
      </c>
    </row>
    <row r="5" spans="1:9" s="1130" customFormat="1" ht="13.35" customHeight="1" x14ac:dyDescent="0.2">
      <c r="B5" s="1136"/>
      <c r="C5" s="1137" t="s">
        <v>975</v>
      </c>
      <c r="D5" s="1138">
        <v>12289840</v>
      </c>
      <c r="E5" s="1139">
        <v>1765980</v>
      </c>
      <c r="F5" s="1140">
        <v>12611689</v>
      </c>
      <c r="G5" s="1139">
        <v>1953894</v>
      </c>
      <c r="H5" s="1140">
        <v>12790146</v>
      </c>
      <c r="I5" s="1139">
        <v>1994902</v>
      </c>
    </row>
    <row r="6" spans="1:9" s="1130" customFormat="1" ht="13.35" customHeight="1" x14ac:dyDescent="0.2">
      <c r="B6" s="1136"/>
      <c r="C6" s="1137" t="s">
        <v>976</v>
      </c>
      <c r="D6" s="1138">
        <v>7742950</v>
      </c>
      <c r="E6" s="1139">
        <v>189562</v>
      </c>
      <c r="F6" s="1140">
        <v>7757050</v>
      </c>
      <c r="G6" s="1139">
        <v>202443</v>
      </c>
      <c r="H6" s="1140">
        <v>7699053</v>
      </c>
      <c r="I6" s="1139">
        <v>206094</v>
      </c>
    </row>
    <row r="7" spans="1:9" s="1130" customFormat="1" ht="13.35" customHeight="1" x14ac:dyDescent="0.2">
      <c r="B7" s="1136"/>
      <c r="C7" s="1137" t="s">
        <v>977</v>
      </c>
      <c r="D7" s="1141" t="s">
        <v>978</v>
      </c>
      <c r="E7" s="1142" t="s">
        <v>979</v>
      </c>
      <c r="F7" s="1143">
        <v>6800</v>
      </c>
      <c r="G7" s="1142">
        <v>1665</v>
      </c>
      <c r="H7" s="1143">
        <v>4685</v>
      </c>
      <c r="I7" s="1142">
        <v>1136</v>
      </c>
    </row>
    <row r="8" spans="1:9" s="1130" customFormat="1" ht="13.35" customHeight="1" x14ac:dyDescent="0.2">
      <c r="B8" s="1136"/>
      <c r="C8" s="1137" t="s">
        <v>980</v>
      </c>
      <c r="D8" s="1138">
        <v>638050</v>
      </c>
      <c r="E8" s="1139">
        <v>54422</v>
      </c>
      <c r="F8" s="1140">
        <v>637728</v>
      </c>
      <c r="G8" s="1139">
        <v>54646</v>
      </c>
      <c r="H8" s="1140">
        <v>643447</v>
      </c>
      <c r="I8" s="1139">
        <v>56829</v>
      </c>
    </row>
    <row r="9" spans="1:9" s="1130" customFormat="1" ht="13.35" customHeight="1" x14ac:dyDescent="0.2">
      <c r="B9" s="1136"/>
      <c r="C9" s="1137" t="s">
        <v>981</v>
      </c>
      <c r="D9" s="1138">
        <v>5470</v>
      </c>
      <c r="E9" s="1142">
        <v>37</v>
      </c>
      <c r="F9" s="1140">
        <v>167</v>
      </c>
      <c r="G9" s="1142">
        <v>8</v>
      </c>
      <c r="H9" s="1140">
        <v>3849610</v>
      </c>
      <c r="I9" s="1142">
        <v>68453</v>
      </c>
    </row>
    <row r="10" spans="1:9" s="1130" customFormat="1" ht="13.35" customHeight="1" x14ac:dyDescent="0.2">
      <c r="B10" s="1136"/>
      <c r="C10" s="1137" t="s">
        <v>982</v>
      </c>
      <c r="D10" s="1138">
        <v>1151290</v>
      </c>
      <c r="E10" s="1139">
        <v>90803</v>
      </c>
      <c r="F10" s="1140">
        <v>1129287</v>
      </c>
      <c r="G10" s="1139">
        <v>98766</v>
      </c>
      <c r="H10" s="1140">
        <v>1145220</v>
      </c>
      <c r="I10" s="1139">
        <v>107165</v>
      </c>
    </row>
    <row r="11" spans="1:9" s="1130" customFormat="1" ht="13.35" customHeight="1" x14ac:dyDescent="0.2">
      <c r="B11" s="1136"/>
      <c r="C11" s="1137" t="s">
        <v>983</v>
      </c>
      <c r="D11" s="1138">
        <v>634750</v>
      </c>
      <c r="E11" s="1139">
        <v>24465</v>
      </c>
      <c r="F11" s="1140">
        <v>631187</v>
      </c>
      <c r="G11" s="1139">
        <v>26395</v>
      </c>
      <c r="H11" s="1140">
        <v>627563</v>
      </c>
      <c r="I11" s="1139">
        <v>27767</v>
      </c>
    </row>
    <row r="12" spans="1:9" s="1130" customFormat="1" ht="13.35" customHeight="1" x14ac:dyDescent="0.2">
      <c r="B12" s="1136"/>
      <c r="C12" s="1137" t="s">
        <v>984</v>
      </c>
      <c r="D12" s="1138">
        <v>6801610</v>
      </c>
      <c r="E12" s="1139">
        <v>235323</v>
      </c>
      <c r="F12" s="1140">
        <v>6862504</v>
      </c>
      <c r="G12" s="1139">
        <v>252253</v>
      </c>
      <c r="H12" s="1140">
        <v>6927293</v>
      </c>
      <c r="I12" s="1139">
        <v>267004</v>
      </c>
    </row>
    <row r="13" spans="1:9" s="1130" customFormat="1" ht="13.35" customHeight="1" x14ac:dyDescent="0.2">
      <c r="B13" s="1136"/>
      <c r="C13" s="1137" t="s">
        <v>985</v>
      </c>
      <c r="D13" s="1138">
        <v>4303830</v>
      </c>
      <c r="E13" s="1139">
        <v>147803</v>
      </c>
      <c r="F13" s="1140">
        <v>4344652</v>
      </c>
      <c r="G13" s="1139">
        <v>153455</v>
      </c>
      <c r="H13" s="1140">
        <v>4374257</v>
      </c>
      <c r="I13" s="1139">
        <v>157691</v>
      </c>
    </row>
    <row r="14" spans="1:9" s="1130" customFormat="1" ht="13.35" customHeight="1" x14ac:dyDescent="0.2">
      <c r="B14" s="1136"/>
      <c r="C14" s="1137" t="s">
        <v>986</v>
      </c>
      <c r="D14" s="1138">
        <v>173660</v>
      </c>
      <c r="E14" s="1139">
        <v>13217</v>
      </c>
      <c r="F14" s="1140">
        <v>289877</v>
      </c>
      <c r="G14" s="1139">
        <v>18133</v>
      </c>
      <c r="H14" s="1140">
        <v>271732</v>
      </c>
      <c r="I14" s="1139">
        <v>19698</v>
      </c>
    </row>
    <row r="15" spans="1:9" s="1130" customFormat="1" ht="13.35" customHeight="1" x14ac:dyDescent="0.2">
      <c r="B15" s="1136"/>
      <c r="C15" s="1137" t="s">
        <v>987</v>
      </c>
      <c r="D15" s="1138">
        <v>148860</v>
      </c>
      <c r="E15" s="1139">
        <v>41471</v>
      </c>
      <c r="F15" s="1140">
        <v>177329</v>
      </c>
      <c r="G15" s="1139">
        <v>48794</v>
      </c>
      <c r="H15" s="1140">
        <v>171460</v>
      </c>
      <c r="I15" s="1139">
        <v>45402</v>
      </c>
    </row>
    <row r="16" spans="1:9" s="1130" customFormat="1" ht="13.35" customHeight="1" x14ac:dyDescent="0.2">
      <c r="B16" s="1136"/>
      <c r="C16" s="1137" t="s">
        <v>988</v>
      </c>
      <c r="D16" s="1138">
        <v>16920</v>
      </c>
      <c r="E16" s="1139">
        <v>5533</v>
      </c>
      <c r="F16" s="1140">
        <v>17695</v>
      </c>
      <c r="G16" s="1139">
        <v>5587</v>
      </c>
      <c r="H16" s="1140">
        <v>14615</v>
      </c>
      <c r="I16" s="1139">
        <v>4433</v>
      </c>
    </row>
    <row r="17" spans="2:9" s="1130" customFormat="1" ht="13.35" customHeight="1" x14ac:dyDescent="0.2">
      <c r="B17" s="1136"/>
      <c r="C17" s="1137" t="s">
        <v>989</v>
      </c>
      <c r="D17" s="1138">
        <v>786200</v>
      </c>
      <c r="E17" s="1139">
        <v>35898</v>
      </c>
      <c r="F17" s="1140">
        <v>448419</v>
      </c>
      <c r="G17" s="1139">
        <v>43010</v>
      </c>
      <c r="H17" s="1140">
        <v>516059</v>
      </c>
      <c r="I17" s="1139">
        <v>45322</v>
      </c>
    </row>
    <row r="18" spans="2:9" s="1130" customFormat="1" ht="13.35" customHeight="1" x14ac:dyDescent="0.2">
      <c r="B18" s="1136"/>
      <c r="C18" s="1137" t="s">
        <v>990</v>
      </c>
      <c r="D18" s="1138">
        <v>300870</v>
      </c>
      <c r="E18" s="1139">
        <v>4306</v>
      </c>
      <c r="F18" s="1140">
        <v>308054</v>
      </c>
      <c r="G18" s="1139">
        <v>5693</v>
      </c>
      <c r="H18" s="1140">
        <v>379780</v>
      </c>
      <c r="I18" s="1139">
        <v>5492</v>
      </c>
    </row>
    <row r="19" spans="2:9" s="1130" customFormat="1" ht="13.35" customHeight="1" x14ac:dyDescent="0.2">
      <c r="B19" s="1136"/>
      <c r="C19" s="1137" t="s">
        <v>991</v>
      </c>
      <c r="D19" s="1138">
        <v>273820</v>
      </c>
      <c r="E19" s="1139">
        <v>50489</v>
      </c>
      <c r="F19" s="1140">
        <v>76464</v>
      </c>
      <c r="G19" s="1139">
        <v>52125</v>
      </c>
      <c r="H19" s="1140">
        <v>73865</v>
      </c>
      <c r="I19" s="1139">
        <v>57485</v>
      </c>
    </row>
    <row r="20" spans="2:9" s="1130" customFormat="1" ht="13.35" customHeight="1" x14ac:dyDescent="0.2">
      <c r="B20" s="1136"/>
      <c r="C20" s="1137" t="s">
        <v>992</v>
      </c>
      <c r="D20" s="1138">
        <v>148270</v>
      </c>
      <c r="E20" s="1139">
        <v>9948</v>
      </c>
      <c r="F20" s="1140">
        <v>168224</v>
      </c>
      <c r="G20" s="1139">
        <v>12564</v>
      </c>
      <c r="H20" s="1140">
        <v>153327</v>
      </c>
      <c r="I20" s="1139">
        <v>11927</v>
      </c>
    </row>
    <row r="21" spans="2:9" s="1130" customFormat="1" ht="13.35" customHeight="1" x14ac:dyDescent="0.2">
      <c r="B21" s="1136"/>
      <c r="C21" s="1137" t="s">
        <v>993</v>
      </c>
      <c r="D21" s="1138">
        <v>82270</v>
      </c>
      <c r="E21" s="1139">
        <v>12672</v>
      </c>
      <c r="F21" s="1140">
        <v>86849</v>
      </c>
      <c r="G21" s="1139">
        <v>16050</v>
      </c>
      <c r="H21" s="1140">
        <v>91543</v>
      </c>
      <c r="I21" s="1139">
        <v>14137</v>
      </c>
    </row>
    <row r="22" spans="2:9" s="1130" customFormat="1" ht="13.35" customHeight="1" x14ac:dyDescent="0.2">
      <c r="B22" s="1144"/>
      <c r="C22" s="1145" t="s">
        <v>994</v>
      </c>
      <c r="D22" s="1146">
        <v>14273210</v>
      </c>
      <c r="E22" s="1147">
        <v>2738046</v>
      </c>
      <c r="F22" s="1148">
        <v>14543964</v>
      </c>
      <c r="G22" s="1147">
        <v>2945481</v>
      </c>
      <c r="H22" s="1148">
        <v>14752382</v>
      </c>
      <c r="I22" s="1147">
        <v>3090936</v>
      </c>
    </row>
    <row r="23" spans="2:9" s="1130" customFormat="1" ht="13.35" customHeight="1" x14ac:dyDescent="0.2">
      <c r="B23" s="1136"/>
      <c r="C23" s="1137" t="s">
        <v>995</v>
      </c>
      <c r="D23" s="1138">
        <v>6944360</v>
      </c>
      <c r="E23" s="1139">
        <v>244984</v>
      </c>
      <c r="F23" s="1140">
        <v>7029687</v>
      </c>
      <c r="G23" s="1139">
        <v>263167</v>
      </c>
      <c r="H23" s="1140">
        <v>7048719</v>
      </c>
      <c r="I23" s="1139">
        <v>274740</v>
      </c>
    </row>
    <row r="24" spans="2:9" s="1130" customFormat="1" ht="13.35" customHeight="1" x14ac:dyDescent="0.2">
      <c r="B24" s="1136"/>
      <c r="C24" s="1137" t="s">
        <v>996</v>
      </c>
      <c r="D24" s="1138">
        <v>510790</v>
      </c>
      <c r="E24" s="1139">
        <v>33310</v>
      </c>
      <c r="F24" s="1140">
        <v>543455</v>
      </c>
      <c r="G24" s="1139">
        <v>37040</v>
      </c>
      <c r="H24" s="1140">
        <v>494460</v>
      </c>
      <c r="I24" s="1139">
        <v>35314</v>
      </c>
    </row>
    <row r="25" spans="2:9" s="1130" customFormat="1" ht="13.35" customHeight="1" x14ac:dyDescent="0.2">
      <c r="B25" s="1136"/>
      <c r="C25" s="1137" t="s">
        <v>1086</v>
      </c>
      <c r="D25" s="1138">
        <v>811860</v>
      </c>
      <c r="E25" s="1139">
        <v>43235</v>
      </c>
      <c r="F25" s="1140">
        <v>673855</v>
      </c>
      <c r="G25" s="1139">
        <v>55148</v>
      </c>
      <c r="H25" s="1140">
        <v>706159</v>
      </c>
      <c r="I25" s="1139">
        <v>58152</v>
      </c>
    </row>
    <row r="26" spans="2:9" s="1130" customFormat="1" ht="13.35" customHeight="1" x14ac:dyDescent="0.2">
      <c r="B26" s="1144"/>
      <c r="C26" s="1145" t="s">
        <v>75</v>
      </c>
      <c r="D26" s="1146">
        <v>14259590</v>
      </c>
      <c r="E26" s="1147">
        <v>2416518</v>
      </c>
      <c r="F26" s="1148">
        <v>14513002</v>
      </c>
      <c r="G26" s="1147">
        <v>2590122</v>
      </c>
      <c r="H26" s="1148">
        <v>14707303</v>
      </c>
      <c r="I26" s="1147">
        <v>2722724</v>
      </c>
    </row>
    <row r="27" spans="2:9" s="1130" customFormat="1" ht="13.35" customHeight="1" x14ac:dyDescent="0.2">
      <c r="B27" s="1144"/>
      <c r="C27" s="1149" t="s">
        <v>997</v>
      </c>
      <c r="D27" s="1150">
        <v>14259590</v>
      </c>
      <c r="E27" s="1151">
        <v>606527</v>
      </c>
      <c r="F27" s="1152">
        <v>14513002</v>
      </c>
      <c r="G27" s="1151">
        <v>654417</v>
      </c>
      <c r="H27" s="1152">
        <v>14707303</v>
      </c>
      <c r="I27" s="1151">
        <v>693526</v>
      </c>
    </row>
    <row r="28" spans="2:9" s="1130" customFormat="1" ht="13.35" customHeight="1" x14ac:dyDescent="0.2">
      <c r="B28" s="1136"/>
      <c r="C28" s="1137" t="s">
        <v>998</v>
      </c>
      <c r="D28" s="1138">
        <v>14259370</v>
      </c>
      <c r="E28" s="1139">
        <v>138912</v>
      </c>
      <c r="F28" s="1140">
        <v>14512845</v>
      </c>
      <c r="G28" s="1139">
        <v>147122</v>
      </c>
      <c r="H28" s="1140">
        <v>14707190</v>
      </c>
      <c r="I28" s="1139">
        <v>152324</v>
      </c>
    </row>
    <row r="29" spans="2:9" s="1130" customFormat="1" ht="13.35" customHeight="1" x14ac:dyDescent="0.2">
      <c r="B29" s="1136"/>
      <c r="C29" s="1137" t="s">
        <v>999</v>
      </c>
      <c r="D29" s="1138">
        <v>3470220</v>
      </c>
      <c r="E29" s="1139">
        <v>28292</v>
      </c>
      <c r="F29" s="1140">
        <v>2818162</v>
      </c>
      <c r="G29" s="1139">
        <v>23174</v>
      </c>
      <c r="H29" s="1140">
        <v>2829529</v>
      </c>
      <c r="I29" s="1139">
        <v>23849</v>
      </c>
    </row>
    <row r="30" spans="2:9" s="1130" customFormat="1" ht="13.35" customHeight="1" x14ac:dyDescent="0.2">
      <c r="B30" s="1136"/>
      <c r="C30" s="1137" t="s">
        <v>1000</v>
      </c>
      <c r="D30" s="1138">
        <v>398240</v>
      </c>
      <c r="E30" s="1139">
        <v>21095</v>
      </c>
      <c r="F30" s="1140">
        <v>425546</v>
      </c>
      <c r="G30" s="1139">
        <v>21750</v>
      </c>
      <c r="H30" s="1140">
        <v>435245</v>
      </c>
      <c r="I30" s="1139">
        <v>25536</v>
      </c>
    </row>
    <row r="31" spans="2:9" s="1130" customFormat="1" ht="13.35" customHeight="1" x14ac:dyDescent="0.2">
      <c r="B31" s="1144"/>
      <c r="C31" s="1145" t="s">
        <v>1001</v>
      </c>
      <c r="D31" s="1146">
        <v>6820310</v>
      </c>
      <c r="E31" s="1147">
        <v>460418</v>
      </c>
      <c r="F31" s="1148">
        <v>7067057</v>
      </c>
      <c r="G31" s="1147">
        <v>505871</v>
      </c>
      <c r="H31" s="1148">
        <v>7232278</v>
      </c>
      <c r="I31" s="1147">
        <v>542890</v>
      </c>
    </row>
    <row r="32" spans="2:9" s="1130" customFormat="1" ht="13.35" customHeight="1" x14ac:dyDescent="0.2">
      <c r="B32" s="1153"/>
      <c r="C32" s="1154" t="s">
        <v>1002</v>
      </c>
      <c r="D32" s="1155">
        <v>14345900</v>
      </c>
      <c r="E32" s="1156">
        <v>2277628</v>
      </c>
      <c r="F32" s="1157">
        <v>14603345</v>
      </c>
      <c r="G32" s="1156">
        <v>2439610</v>
      </c>
      <c r="H32" s="1157">
        <v>14818213</v>
      </c>
      <c r="I32" s="1156">
        <v>2548046</v>
      </c>
    </row>
    <row r="33" spans="2:9" s="1130" customFormat="1" ht="22.9" customHeight="1" x14ac:dyDescent="0.2">
      <c r="B33" s="1459" t="s">
        <v>1003</v>
      </c>
      <c r="C33" s="1459"/>
      <c r="D33" s="1459"/>
      <c r="E33" s="1459"/>
      <c r="F33" s="1459"/>
      <c r="G33" s="1459"/>
      <c r="H33" s="1459"/>
      <c r="I33" s="1459"/>
    </row>
    <row r="35" spans="2:9" ht="38.25" customHeight="1" x14ac:dyDescent="0.25"/>
  </sheetData>
  <mergeCells count="5">
    <mergeCell ref="B1:I1"/>
    <mergeCell ref="D2:E2"/>
    <mergeCell ref="F2:G2"/>
    <mergeCell ref="H2:I2"/>
    <mergeCell ref="B33:I33"/>
  </mergeCell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49C22-706C-42EF-AF31-EB0190290627}">
  <sheetPr>
    <tabColor rgb="FFA9D1F6"/>
  </sheetPr>
  <dimension ref="B1:R19"/>
  <sheetViews>
    <sheetView workbookViewId="0"/>
  </sheetViews>
  <sheetFormatPr defaultColWidth="9.140625" defaultRowHeight="15" x14ac:dyDescent="0.25"/>
  <cols>
    <col min="1" max="1" width="3.7109375" style="1129" customWidth="1"/>
    <col min="2" max="2" width="0.85546875" style="1129" customWidth="1"/>
    <col min="3" max="3" width="14.28515625" style="1129" customWidth="1"/>
    <col min="4" max="9" width="9.28515625" style="1129" customWidth="1"/>
    <col min="10" max="16384" width="9.140625" style="1129"/>
  </cols>
  <sheetData>
    <row r="1" spans="2:18" ht="42.6" customHeight="1" x14ac:dyDescent="0.25">
      <c r="B1" s="1538" t="s">
        <v>1043</v>
      </c>
      <c r="C1" s="1538"/>
      <c r="D1" s="1538"/>
      <c r="E1" s="1538"/>
      <c r="F1" s="1538"/>
      <c r="G1" s="1538"/>
      <c r="H1" s="1538"/>
      <c r="I1" s="1538"/>
      <c r="L1" s="1539"/>
      <c r="M1" s="1539"/>
      <c r="N1" s="1539"/>
      <c r="O1" s="1539"/>
      <c r="P1" s="1539"/>
      <c r="Q1" s="1539"/>
      <c r="R1" s="1539"/>
    </row>
    <row r="2" spans="2:18" ht="29.25" customHeight="1" x14ac:dyDescent="0.25">
      <c r="B2" s="1158"/>
      <c r="C2" s="1159"/>
      <c r="D2" s="1135" t="s">
        <v>17</v>
      </c>
      <c r="E2" s="1135" t="s">
        <v>1004</v>
      </c>
      <c r="F2" s="1160" t="s">
        <v>75</v>
      </c>
      <c r="G2" s="1135" t="s">
        <v>1004</v>
      </c>
      <c r="H2" s="1135" t="s">
        <v>1005</v>
      </c>
      <c r="I2" s="1134" t="s">
        <v>1004</v>
      </c>
      <c r="L2" s="1161"/>
      <c r="M2" s="1162"/>
      <c r="N2" s="1162"/>
      <c r="O2" s="1162"/>
      <c r="P2" s="1162"/>
      <c r="Q2" s="1162"/>
      <c r="R2" s="1162"/>
    </row>
    <row r="3" spans="2:18" ht="13.35" customHeight="1" x14ac:dyDescent="0.25">
      <c r="B3" s="1163"/>
      <c r="C3" s="1164" t="s">
        <v>1006</v>
      </c>
      <c r="D3" s="1165">
        <v>7420700</v>
      </c>
      <c r="E3" s="1166">
        <v>50.4</v>
      </c>
      <c r="F3" s="1165">
        <v>198242</v>
      </c>
      <c r="G3" s="1167">
        <v>8.1999999999999993</v>
      </c>
      <c r="H3" s="1168">
        <v>4950</v>
      </c>
      <c r="I3" s="1169">
        <v>1.1000000000000001</v>
      </c>
      <c r="L3" s="1170"/>
      <c r="M3" s="1171"/>
      <c r="N3" s="1172"/>
      <c r="O3" s="1171"/>
      <c r="P3" s="1172"/>
      <c r="Q3" s="1172"/>
      <c r="R3" s="1172"/>
    </row>
    <row r="4" spans="2:18" ht="13.35" customHeight="1" x14ac:dyDescent="0.25">
      <c r="B4" s="1173"/>
      <c r="C4" s="1137" t="s">
        <v>1007</v>
      </c>
      <c r="D4" s="1140">
        <v>2568930</v>
      </c>
      <c r="E4" s="1174">
        <v>17.399999999999999</v>
      </c>
      <c r="F4" s="1140">
        <v>267421</v>
      </c>
      <c r="G4" s="1143">
        <v>11.1</v>
      </c>
      <c r="H4" s="1175">
        <v>12612</v>
      </c>
      <c r="I4" s="1176">
        <v>2.7</v>
      </c>
      <c r="L4" s="1170"/>
      <c r="M4" s="1171"/>
      <c r="N4" s="1172"/>
      <c r="O4" s="1171"/>
      <c r="P4" s="1172"/>
      <c r="Q4" s="1172"/>
      <c r="R4" s="1172"/>
    </row>
    <row r="5" spans="2:18" ht="13.35" customHeight="1" x14ac:dyDescent="0.25">
      <c r="B5" s="1173"/>
      <c r="C5" s="1137" t="s">
        <v>1008</v>
      </c>
      <c r="D5" s="1140">
        <v>1807540</v>
      </c>
      <c r="E5" s="1174">
        <v>12.3</v>
      </c>
      <c r="F5" s="1140">
        <v>355447</v>
      </c>
      <c r="G5" s="1143">
        <v>14.7</v>
      </c>
      <c r="H5" s="1175">
        <v>36433</v>
      </c>
      <c r="I5" s="1176">
        <v>7.9</v>
      </c>
      <c r="L5" s="1170"/>
      <c r="M5" s="1171"/>
      <c r="N5" s="1172"/>
      <c r="O5" s="1171"/>
      <c r="P5" s="1172"/>
      <c r="Q5" s="1172"/>
      <c r="R5" s="1172"/>
    </row>
    <row r="6" spans="2:18" ht="13.35" customHeight="1" x14ac:dyDescent="0.25">
      <c r="B6" s="1173"/>
      <c r="C6" s="1137" t="s">
        <v>1009</v>
      </c>
      <c r="D6" s="1140">
        <v>1134040</v>
      </c>
      <c r="E6" s="1174">
        <v>7.7</v>
      </c>
      <c r="F6" s="1140">
        <v>335901</v>
      </c>
      <c r="G6" s="1143">
        <v>13.9</v>
      </c>
      <c r="H6" s="1175">
        <v>50803</v>
      </c>
      <c r="I6" s="1176">
        <v>11</v>
      </c>
      <c r="L6" s="1170"/>
      <c r="M6" s="1171"/>
      <c r="N6" s="1172"/>
      <c r="O6" s="1171"/>
      <c r="P6" s="1172"/>
      <c r="Q6" s="1172"/>
      <c r="R6" s="1172"/>
    </row>
    <row r="7" spans="2:18" ht="13.35" customHeight="1" x14ac:dyDescent="0.25">
      <c r="B7" s="1173"/>
      <c r="C7" s="1137" t="s">
        <v>1010</v>
      </c>
      <c r="D7" s="1140">
        <v>852990</v>
      </c>
      <c r="E7" s="1174">
        <v>5.8</v>
      </c>
      <c r="F7" s="1140">
        <v>352573</v>
      </c>
      <c r="G7" s="1143">
        <v>14.6</v>
      </c>
      <c r="H7" s="1175">
        <v>69270</v>
      </c>
      <c r="I7" s="1176">
        <v>15</v>
      </c>
      <c r="L7" s="1170"/>
      <c r="M7" s="1171"/>
      <c r="N7" s="1172"/>
      <c r="O7" s="1171"/>
      <c r="P7" s="1172"/>
      <c r="Q7" s="1172"/>
      <c r="R7" s="1172"/>
    </row>
    <row r="8" spans="2:18" ht="13.35" customHeight="1" x14ac:dyDescent="0.25">
      <c r="B8" s="1173"/>
      <c r="C8" s="1137" t="s">
        <v>1011</v>
      </c>
      <c r="D8" s="1140">
        <v>519790</v>
      </c>
      <c r="E8" s="1174">
        <v>3.5</v>
      </c>
      <c r="F8" s="1140">
        <v>313715</v>
      </c>
      <c r="G8" s="1143">
        <v>13</v>
      </c>
      <c r="H8" s="1175">
        <v>78759</v>
      </c>
      <c r="I8" s="1176">
        <v>17.100000000000001</v>
      </c>
      <c r="L8" s="1170"/>
      <c r="M8" s="1171"/>
      <c r="N8" s="1172"/>
      <c r="O8" s="1171"/>
      <c r="P8" s="1172"/>
      <c r="Q8" s="1172"/>
      <c r="R8" s="1172"/>
    </row>
    <row r="9" spans="2:18" ht="13.35" customHeight="1" x14ac:dyDescent="0.25">
      <c r="B9" s="1173"/>
      <c r="C9" s="1137" t="s">
        <v>1012</v>
      </c>
      <c r="D9" s="1140">
        <v>205950</v>
      </c>
      <c r="E9" s="1174">
        <v>1.4</v>
      </c>
      <c r="F9" s="1140">
        <v>176659</v>
      </c>
      <c r="G9" s="1143">
        <v>7.3</v>
      </c>
      <c r="H9" s="1175">
        <v>52250</v>
      </c>
      <c r="I9" s="1176">
        <v>11.3</v>
      </c>
      <c r="L9" s="1170"/>
      <c r="M9" s="1171"/>
      <c r="N9" s="1172"/>
      <c r="O9" s="1171"/>
      <c r="P9" s="1172"/>
      <c r="Q9" s="1172"/>
      <c r="R9" s="1172"/>
    </row>
    <row r="10" spans="2:18" ht="13.35" customHeight="1" x14ac:dyDescent="0.25">
      <c r="B10" s="1173"/>
      <c r="C10" s="1137" t="s">
        <v>1013</v>
      </c>
      <c r="D10" s="1140">
        <v>132330</v>
      </c>
      <c r="E10" s="1174">
        <v>0.9</v>
      </c>
      <c r="F10" s="1140">
        <v>158042</v>
      </c>
      <c r="G10" s="1143">
        <v>6.5</v>
      </c>
      <c r="H10" s="1175">
        <v>52085</v>
      </c>
      <c r="I10" s="1176">
        <v>11.3</v>
      </c>
      <c r="L10" s="1170"/>
      <c r="M10" s="1171"/>
      <c r="N10" s="1172"/>
      <c r="O10" s="1171"/>
      <c r="P10" s="1172"/>
      <c r="Q10" s="1172"/>
      <c r="R10" s="1172"/>
    </row>
    <row r="11" spans="2:18" ht="13.35" customHeight="1" x14ac:dyDescent="0.25">
      <c r="B11" s="1177"/>
      <c r="C11" s="1178" t="s">
        <v>1014</v>
      </c>
      <c r="D11" s="1179">
        <v>88500</v>
      </c>
      <c r="E11" s="1180">
        <v>0.6</v>
      </c>
      <c r="F11" s="1179">
        <v>258519</v>
      </c>
      <c r="G11" s="1181">
        <v>10.7</v>
      </c>
      <c r="H11" s="1182">
        <v>103255</v>
      </c>
      <c r="I11" s="1183">
        <v>22.4</v>
      </c>
      <c r="L11" s="1170"/>
      <c r="M11" s="1171"/>
      <c r="N11" s="1172"/>
      <c r="O11" s="1171"/>
      <c r="P11" s="1172"/>
      <c r="Q11" s="1172"/>
      <c r="R11" s="1172"/>
    </row>
    <row r="12" spans="2:18" ht="13.35" customHeight="1" x14ac:dyDescent="0.25">
      <c r="B12" s="1163"/>
      <c r="C12" s="1164" t="s">
        <v>1015</v>
      </c>
      <c r="D12" s="1165">
        <v>10800370</v>
      </c>
      <c r="E12" s="1166">
        <v>73.3</v>
      </c>
      <c r="F12" s="1165">
        <v>603074</v>
      </c>
      <c r="G12" s="1167">
        <v>25</v>
      </c>
      <c r="H12" s="1168">
        <v>29385</v>
      </c>
      <c r="I12" s="1169">
        <v>6.4</v>
      </c>
      <c r="L12" s="1170"/>
      <c r="M12" s="1171"/>
      <c r="N12" s="1172"/>
      <c r="O12" s="1171"/>
      <c r="P12" s="1172"/>
      <c r="Q12" s="1172"/>
      <c r="R12" s="1172"/>
    </row>
    <row r="13" spans="2:18" ht="13.35" customHeight="1" x14ac:dyDescent="0.25">
      <c r="B13" s="1173"/>
      <c r="C13" s="1137" t="s">
        <v>1016</v>
      </c>
      <c r="D13" s="1140">
        <v>1588490</v>
      </c>
      <c r="E13" s="1174">
        <v>10.8</v>
      </c>
      <c r="F13" s="1140">
        <v>379386</v>
      </c>
      <c r="G13" s="1143">
        <v>15.7</v>
      </c>
      <c r="H13" s="1175">
        <v>47398</v>
      </c>
      <c r="I13" s="1176">
        <v>10.3</v>
      </c>
      <c r="L13" s="1170"/>
      <c r="M13" s="1171"/>
      <c r="N13" s="1172"/>
      <c r="O13" s="1171"/>
      <c r="P13" s="1172"/>
      <c r="Q13" s="1172"/>
      <c r="R13" s="1172"/>
    </row>
    <row r="14" spans="2:18" ht="13.35" customHeight="1" x14ac:dyDescent="0.25">
      <c r="B14" s="1173"/>
      <c r="C14" s="1137" t="s">
        <v>1017</v>
      </c>
      <c r="D14" s="1140">
        <v>984420</v>
      </c>
      <c r="E14" s="1174">
        <v>6.7</v>
      </c>
      <c r="F14" s="1140">
        <v>341760</v>
      </c>
      <c r="G14" s="1143">
        <v>14.1</v>
      </c>
      <c r="H14" s="1175">
        <v>58625</v>
      </c>
      <c r="I14" s="1176">
        <v>12.7</v>
      </c>
      <c r="L14" s="1170"/>
      <c r="M14" s="1171"/>
      <c r="N14" s="1172"/>
      <c r="O14" s="1171"/>
      <c r="P14" s="1172"/>
      <c r="Q14" s="1172"/>
      <c r="R14" s="1172"/>
    </row>
    <row r="15" spans="2:18" ht="13.35" customHeight="1" x14ac:dyDescent="0.25">
      <c r="B15" s="1173"/>
      <c r="C15" s="1137" t="s">
        <v>1018</v>
      </c>
      <c r="D15" s="1140">
        <v>580140</v>
      </c>
      <c r="E15" s="1174">
        <v>3.9</v>
      </c>
      <c r="F15" s="1140">
        <v>274493</v>
      </c>
      <c r="G15" s="1143">
        <v>11.4</v>
      </c>
      <c r="H15" s="1175">
        <v>59192</v>
      </c>
      <c r="I15" s="1176">
        <v>12.9</v>
      </c>
      <c r="L15" s="1170"/>
      <c r="M15" s="1171"/>
      <c r="N15" s="1172"/>
      <c r="O15" s="1171"/>
      <c r="P15" s="1172"/>
      <c r="Q15" s="1172"/>
      <c r="R15" s="1172"/>
    </row>
    <row r="16" spans="2:18" ht="13.35" customHeight="1" x14ac:dyDescent="0.25">
      <c r="B16" s="1173"/>
      <c r="C16" s="1137" t="s">
        <v>1019</v>
      </c>
      <c r="D16" s="1140">
        <v>295140</v>
      </c>
      <c r="E16" s="1174">
        <v>2</v>
      </c>
      <c r="F16" s="1140">
        <v>184198</v>
      </c>
      <c r="G16" s="1143">
        <v>7.6</v>
      </c>
      <c r="H16" s="1175">
        <v>47083</v>
      </c>
      <c r="I16" s="1176">
        <v>10.199999999999999</v>
      </c>
      <c r="L16" s="1170"/>
      <c r="M16" s="1171"/>
      <c r="N16" s="1172"/>
      <c r="O16" s="1171"/>
      <c r="P16" s="1172"/>
      <c r="Q16" s="1172"/>
      <c r="R16" s="1172"/>
    </row>
    <row r="17" spans="2:18" ht="13.35" customHeight="1" x14ac:dyDescent="0.25">
      <c r="B17" s="1173"/>
      <c r="C17" s="1137" t="s">
        <v>1020</v>
      </c>
      <c r="D17" s="1140">
        <v>393710</v>
      </c>
      <c r="E17" s="1174">
        <v>2.7</v>
      </c>
      <c r="F17" s="1140">
        <v>375088</v>
      </c>
      <c r="G17" s="1143">
        <v>15.5</v>
      </c>
      <c r="H17" s="1175">
        <v>115479</v>
      </c>
      <c r="I17" s="1176">
        <v>25.1</v>
      </c>
      <c r="L17" s="1170"/>
      <c r="M17" s="1171"/>
      <c r="N17" s="1172"/>
      <c r="O17" s="1171"/>
      <c r="P17" s="1172"/>
      <c r="Q17" s="1172"/>
      <c r="R17" s="1172"/>
    </row>
    <row r="18" spans="2:18" ht="13.35" customHeight="1" x14ac:dyDescent="0.25">
      <c r="B18" s="1177"/>
      <c r="C18" s="1178" t="s">
        <v>1021</v>
      </c>
      <c r="D18" s="1179">
        <v>88500</v>
      </c>
      <c r="E18" s="1180">
        <v>0.6</v>
      </c>
      <c r="F18" s="1179">
        <v>258519</v>
      </c>
      <c r="G18" s="1181">
        <v>10.7</v>
      </c>
      <c r="H18" s="1182">
        <v>103255</v>
      </c>
      <c r="I18" s="1183">
        <v>22.4</v>
      </c>
      <c r="L18" s="1170"/>
      <c r="M18" s="1171"/>
      <c r="N18" s="1172"/>
      <c r="O18" s="1171"/>
      <c r="P18" s="1172"/>
      <c r="Q18" s="1172"/>
      <c r="R18" s="1172"/>
    </row>
    <row r="19" spans="2:18" ht="13.35" customHeight="1" x14ac:dyDescent="0.25">
      <c r="B19" s="1177"/>
      <c r="C19" s="1154" t="s">
        <v>8</v>
      </c>
      <c r="D19" s="1157">
        <v>14730770</v>
      </c>
      <c r="E19" s="1184">
        <v>100</v>
      </c>
      <c r="F19" s="1157">
        <v>2416518</v>
      </c>
      <c r="G19" s="1185">
        <v>100</v>
      </c>
      <c r="H19" s="1186">
        <v>460418</v>
      </c>
      <c r="I19" s="1187">
        <v>100</v>
      </c>
      <c r="L19" s="1188"/>
      <c r="M19" s="1189"/>
      <c r="N19" s="1162"/>
      <c r="O19" s="1189"/>
      <c r="P19" s="1162"/>
      <c r="Q19" s="1162"/>
      <c r="R19" s="1162"/>
    </row>
  </sheetData>
  <mergeCells count="2">
    <mergeCell ref="B1:I1"/>
    <mergeCell ref="L1:R1"/>
  </mergeCell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437CC-6145-40F2-9419-0293307E3B76}">
  <sheetPr>
    <tabColor rgb="FFA9D1F6"/>
  </sheetPr>
  <dimension ref="B1:R19"/>
  <sheetViews>
    <sheetView workbookViewId="0"/>
  </sheetViews>
  <sheetFormatPr defaultColWidth="9.140625" defaultRowHeight="15" x14ac:dyDescent="0.25"/>
  <cols>
    <col min="1" max="1" width="3.7109375" style="1129" customWidth="1"/>
    <col min="2" max="2" width="0.85546875" style="1129" customWidth="1"/>
    <col min="3" max="3" width="14.28515625" style="1129" customWidth="1"/>
    <col min="4" max="9" width="9.28515625" style="1129" customWidth="1"/>
    <col min="10" max="16384" width="9.140625" style="1129"/>
  </cols>
  <sheetData>
    <row r="1" spans="2:18" ht="42.6" customHeight="1" x14ac:dyDescent="0.25">
      <c r="B1" s="1538" t="s">
        <v>1087</v>
      </c>
      <c r="C1" s="1538"/>
      <c r="D1" s="1538"/>
      <c r="E1" s="1538"/>
      <c r="F1" s="1538"/>
      <c r="G1" s="1538"/>
      <c r="H1" s="1538"/>
      <c r="I1" s="1538"/>
      <c r="L1" s="1539"/>
      <c r="M1" s="1539"/>
      <c r="N1" s="1539"/>
      <c r="O1" s="1539"/>
      <c r="P1" s="1539"/>
      <c r="Q1" s="1539"/>
      <c r="R1" s="1539"/>
    </row>
    <row r="2" spans="2:18" ht="29.25" customHeight="1" x14ac:dyDescent="0.25">
      <c r="B2" s="1158"/>
      <c r="C2" s="1159"/>
      <c r="D2" s="1135" t="s">
        <v>17</v>
      </c>
      <c r="E2" s="1135" t="s">
        <v>1004</v>
      </c>
      <c r="F2" s="1160" t="s">
        <v>75</v>
      </c>
      <c r="G2" s="1135" t="s">
        <v>1004</v>
      </c>
      <c r="H2" s="1135" t="s">
        <v>1005</v>
      </c>
      <c r="I2" s="1134" t="s">
        <v>1004</v>
      </c>
      <c r="L2" s="1161"/>
      <c r="M2" s="1162"/>
      <c r="N2" s="1162"/>
      <c r="O2" s="1162"/>
      <c r="P2" s="1162"/>
      <c r="Q2" s="1162"/>
      <c r="R2" s="1162"/>
    </row>
    <row r="3" spans="2:18" ht="13.35" customHeight="1" x14ac:dyDescent="0.25">
      <c r="B3" s="1163"/>
      <c r="C3" s="1164" t="s">
        <v>1006</v>
      </c>
      <c r="D3" s="1165">
        <v>7379060</v>
      </c>
      <c r="E3" s="1166">
        <v>49.2</v>
      </c>
      <c r="F3" s="1165">
        <v>201704</v>
      </c>
      <c r="G3" s="1167">
        <v>7.8</v>
      </c>
      <c r="H3" s="1168">
        <v>4246</v>
      </c>
      <c r="I3" s="1169">
        <v>0.8</v>
      </c>
      <c r="L3" s="1170"/>
      <c r="M3" s="1171"/>
      <c r="N3" s="1172"/>
      <c r="O3" s="1171"/>
      <c r="P3" s="1172"/>
      <c r="Q3" s="1172"/>
      <c r="R3" s="1172"/>
    </row>
    <row r="4" spans="2:18" ht="13.35" customHeight="1" x14ac:dyDescent="0.25">
      <c r="B4" s="1173"/>
      <c r="C4" s="1137" t="s">
        <v>1007</v>
      </c>
      <c r="D4" s="1140">
        <v>2643913</v>
      </c>
      <c r="E4" s="1174">
        <v>17.600000000000001</v>
      </c>
      <c r="F4" s="1140">
        <v>273354</v>
      </c>
      <c r="G4" s="1143">
        <v>10.6</v>
      </c>
      <c r="H4" s="1175">
        <v>12623</v>
      </c>
      <c r="I4" s="1176">
        <v>2.5</v>
      </c>
      <c r="L4" s="1170"/>
      <c r="M4" s="1171"/>
      <c r="N4" s="1172"/>
      <c r="O4" s="1171"/>
      <c r="P4" s="1172"/>
      <c r="Q4" s="1172"/>
      <c r="R4" s="1172"/>
    </row>
    <row r="5" spans="2:18" ht="13.35" customHeight="1" x14ac:dyDescent="0.25">
      <c r="B5" s="1173"/>
      <c r="C5" s="1137" t="s">
        <v>1008</v>
      </c>
      <c r="D5" s="1140">
        <v>1775620</v>
      </c>
      <c r="E5" s="1174">
        <v>11.8</v>
      </c>
      <c r="F5" s="1140">
        <v>349924</v>
      </c>
      <c r="G5" s="1143">
        <v>13.5</v>
      </c>
      <c r="H5" s="1175">
        <v>36793</v>
      </c>
      <c r="I5" s="1176">
        <v>7.3</v>
      </c>
      <c r="L5" s="1170"/>
      <c r="M5" s="1171"/>
      <c r="N5" s="1172"/>
      <c r="O5" s="1171"/>
      <c r="P5" s="1172"/>
      <c r="Q5" s="1172"/>
      <c r="R5" s="1172"/>
    </row>
    <row r="6" spans="2:18" ht="13.35" customHeight="1" x14ac:dyDescent="0.25">
      <c r="B6" s="1173"/>
      <c r="C6" s="1137" t="s">
        <v>1009</v>
      </c>
      <c r="D6" s="1140">
        <v>1174786</v>
      </c>
      <c r="E6" s="1174">
        <v>7.8</v>
      </c>
      <c r="F6" s="1140">
        <v>348006</v>
      </c>
      <c r="G6" s="1143">
        <v>13.4</v>
      </c>
      <c r="H6" s="1175">
        <v>52763</v>
      </c>
      <c r="I6" s="1176">
        <v>10.4</v>
      </c>
      <c r="L6" s="1170"/>
      <c r="M6" s="1171"/>
      <c r="N6" s="1172"/>
      <c r="O6" s="1171"/>
      <c r="P6" s="1172"/>
      <c r="Q6" s="1172"/>
      <c r="R6" s="1172"/>
    </row>
    <row r="7" spans="2:18" ht="13.35" customHeight="1" x14ac:dyDescent="0.25">
      <c r="B7" s="1173"/>
      <c r="C7" s="1137" t="s">
        <v>1010</v>
      </c>
      <c r="D7" s="1140">
        <v>935570</v>
      </c>
      <c r="E7" s="1174">
        <v>6.2</v>
      </c>
      <c r="F7" s="1140">
        <v>387686</v>
      </c>
      <c r="G7" s="1143">
        <v>15</v>
      </c>
      <c r="H7" s="1175">
        <v>75492</v>
      </c>
      <c r="I7" s="1176">
        <v>14.9</v>
      </c>
      <c r="L7" s="1170"/>
      <c r="M7" s="1171"/>
      <c r="N7" s="1172"/>
      <c r="O7" s="1171"/>
      <c r="P7" s="1172"/>
      <c r="Q7" s="1172"/>
      <c r="R7" s="1172"/>
    </row>
    <row r="8" spans="2:18" ht="13.35" customHeight="1" x14ac:dyDescent="0.25">
      <c r="B8" s="1173"/>
      <c r="C8" s="1137" t="s">
        <v>1011</v>
      </c>
      <c r="D8" s="1140">
        <v>597062</v>
      </c>
      <c r="E8" s="1174">
        <v>4</v>
      </c>
      <c r="F8" s="1140">
        <v>360777</v>
      </c>
      <c r="G8" s="1143">
        <v>13.9</v>
      </c>
      <c r="H8" s="1175">
        <v>89992</v>
      </c>
      <c r="I8" s="1176">
        <v>17.8</v>
      </c>
      <c r="L8" s="1170"/>
      <c r="M8" s="1171"/>
      <c r="N8" s="1172"/>
      <c r="O8" s="1171"/>
      <c r="P8" s="1172"/>
      <c r="Q8" s="1172"/>
      <c r="R8" s="1172"/>
    </row>
    <row r="9" spans="2:18" ht="13.35" customHeight="1" x14ac:dyDescent="0.25">
      <c r="B9" s="1173"/>
      <c r="C9" s="1137" t="s">
        <v>1012</v>
      </c>
      <c r="D9" s="1140">
        <v>232749</v>
      </c>
      <c r="E9" s="1174">
        <v>1.6</v>
      </c>
      <c r="F9" s="1140">
        <v>199561</v>
      </c>
      <c r="G9" s="1143">
        <v>7.7</v>
      </c>
      <c r="H9" s="1175">
        <v>59033</v>
      </c>
      <c r="I9" s="1176">
        <v>11.7</v>
      </c>
      <c r="L9" s="1170"/>
      <c r="M9" s="1171"/>
      <c r="N9" s="1172"/>
      <c r="O9" s="1171"/>
      <c r="P9" s="1172"/>
      <c r="Q9" s="1172"/>
      <c r="R9" s="1172"/>
    </row>
    <row r="10" spans="2:18" ht="13.35" customHeight="1" x14ac:dyDescent="0.25">
      <c r="B10" s="1173"/>
      <c r="C10" s="1137" t="s">
        <v>1013</v>
      </c>
      <c r="D10" s="1140">
        <v>149870</v>
      </c>
      <c r="E10" s="1174">
        <v>1</v>
      </c>
      <c r="F10" s="1140">
        <v>179004</v>
      </c>
      <c r="G10" s="1143">
        <v>6.9</v>
      </c>
      <c r="H10" s="1175">
        <v>59095</v>
      </c>
      <c r="I10" s="1176">
        <v>11.7</v>
      </c>
      <c r="L10" s="1170"/>
      <c r="M10" s="1171"/>
      <c r="N10" s="1172"/>
      <c r="O10" s="1171"/>
      <c r="P10" s="1172"/>
      <c r="Q10" s="1172"/>
      <c r="R10" s="1172"/>
    </row>
    <row r="11" spans="2:18" ht="13.35" customHeight="1" x14ac:dyDescent="0.25">
      <c r="B11" s="1177"/>
      <c r="C11" s="1178" t="s">
        <v>1014</v>
      </c>
      <c r="D11" s="1179">
        <v>99426</v>
      </c>
      <c r="E11" s="1180">
        <v>0.7</v>
      </c>
      <c r="F11" s="1179">
        <v>290106</v>
      </c>
      <c r="G11" s="1181">
        <v>11.2</v>
      </c>
      <c r="H11" s="1182">
        <v>115834</v>
      </c>
      <c r="I11" s="1183">
        <v>22.9</v>
      </c>
      <c r="L11" s="1170"/>
      <c r="M11" s="1171"/>
      <c r="N11" s="1172"/>
      <c r="O11" s="1171"/>
      <c r="P11" s="1172"/>
      <c r="Q11" s="1172"/>
      <c r="R11" s="1172"/>
    </row>
    <row r="12" spans="2:18" ht="13.35" customHeight="1" x14ac:dyDescent="0.25">
      <c r="B12" s="1163"/>
      <c r="C12" s="1164" t="s">
        <v>1015</v>
      </c>
      <c r="D12" s="1165">
        <v>10914576</v>
      </c>
      <c r="E12" s="1166">
        <v>72.8</v>
      </c>
      <c r="F12" s="1165">
        <v>628713</v>
      </c>
      <c r="G12" s="1167">
        <v>24.3</v>
      </c>
      <c r="H12" s="1168">
        <v>30874</v>
      </c>
      <c r="I12" s="1169">
        <v>6.1</v>
      </c>
      <c r="L12" s="1170"/>
      <c r="M12" s="1171"/>
      <c r="N12" s="1172"/>
      <c r="O12" s="1171"/>
      <c r="P12" s="1172"/>
      <c r="Q12" s="1172"/>
      <c r="R12" s="1172"/>
    </row>
    <row r="13" spans="2:18" ht="13.35" customHeight="1" x14ac:dyDescent="0.25">
      <c r="B13" s="1173"/>
      <c r="C13" s="1137" t="s">
        <v>1016</v>
      </c>
      <c r="D13" s="1140">
        <v>1607354</v>
      </c>
      <c r="E13" s="1174">
        <v>10.7</v>
      </c>
      <c r="F13" s="1140">
        <v>396560</v>
      </c>
      <c r="G13" s="1143">
        <v>15.3</v>
      </c>
      <c r="H13" s="1175">
        <v>51489</v>
      </c>
      <c r="I13" s="1176">
        <v>10.199999999999999</v>
      </c>
      <c r="L13" s="1170"/>
      <c r="M13" s="1171"/>
      <c r="N13" s="1172"/>
      <c r="O13" s="1171"/>
      <c r="P13" s="1172"/>
      <c r="Q13" s="1172"/>
      <c r="R13" s="1172"/>
    </row>
    <row r="14" spans="2:18" ht="13.35" customHeight="1" x14ac:dyDescent="0.25">
      <c r="B14" s="1173"/>
      <c r="C14" s="1137" t="s">
        <v>1017</v>
      </c>
      <c r="D14" s="1140">
        <v>1007792</v>
      </c>
      <c r="E14" s="1174">
        <v>6.7</v>
      </c>
      <c r="F14" s="1140">
        <v>361436</v>
      </c>
      <c r="G14" s="1143">
        <v>14</v>
      </c>
      <c r="H14" s="1175">
        <v>63296</v>
      </c>
      <c r="I14" s="1176">
        <v>12.5</v>
      </c>
      <c r="L14" s="1170"/>
      <c r="M14" s="1171"/>
      <c r="N14" s="1172"/>
      <c r="O14" s="1171"/>
      <c r="P14" s="1172"/>
      <c r="Q14" s="1172"/>
      <c r="R14" s="1172"/>
    </row>
    <row r="15" spans="2:18" ht="13.35" customHeight="1" x14ac:dyDescent="0.25">
      <c r="B15" s="1173"/>
      <c r="C15" s="1137" t="s">
        <v>1018</v>
      </c>
      <c r="D15" s="1140">
        <v>570014</v>
      </c>
      <c r="E15" s="1174">
        <v>3.8</v>
      </c>
      <c r="F15" s="1140">
        <v>274428</v>
      </c>
      <c r="G15" s="1143">
        <v>10.6</v>
      </c>
      <c r="H15" s="1175">
        <v>59250</v>
      </c>
      <c r="I15" s="1176">
        <v>11.7</v>
      </c>
      <c r="L15" s="1170"/>
      <c r="M15" s="1171"/>
      <c r="N15" s="1172"/>
      <c r="O15" s="1171"/>
      <c r="P15" s="1172"/>
      <c r="Q15" s="1172"/>
      <c r="R15" s="1172"/>
    </row>
    <row r="16" spans="2:18" ht="13.35" customHeight="1" x14ac:dyDescent="0.25">
      <c r="B16" s="1173"/>
      <c r="C16" s="1137" t="s">
        <v>1019</v>
      </c>
      <c r="D16" s="1140">
        <v>341903</v>
      </c>
      <c r="E16" s="1174">
        <v>2.2999999999999998</v>
      </c>
      <c r="F16" s="1140">
        <v>213419</v>
      </c>
      <c r="G16" s="1143">
        <v>8.1999999999999993</v>
      </c>
      <c r="H16" s="1175">
        <v>54144</v>
      </c>
      <c r="I16" s="1176">
        <v>10.7</v>
      </c>
      <c r="L16" s="1170"/>
      <c r="M16" s="1171"/>
      <c r="N16" s="1172"/>
      <c r="O16" s="1171"/>
      <c r="P16" s="1172"/>
      <c r="Q16" s="1172"/>
      <c r="R16" s="1172"/>
    </row>
    <row r="17" spans="2:18" ht="13.35" customHeight="1" x14ac:dyDescent="0.25">
      <c r="B17" s="1173"/>
      <c r="C17" s="1137" t="s">
        <v>1020</v>
      </c>
      <c r="D17" s="1140">
        <v>446991</v>
      </c>
      <c r="E17" s="1174">
        <v>3</v>
      </c>
      <c r="F17" s="1140">
        <v>425458</v>
      </c>
      <c r="G17" s="1143">
        <v>16.399999999999999</v>
      </c>
      <c r="H17" s="1175">
        <v>130982</v>
      </c>
      <c r="I17" s="1176">
        <v>25.9</v>
      </c>
      <c r="L17" s="1170"/>
      <c r="M17" s="1171"/>
      <c r="N17" s="1172"/>
      <c r="O17" s="1171"/>
      <c r="P17" s="1172"/>
      <c r="Q17" s="1172"/>
      <c r="R17" s="1172"/>
    </row>
    <row r="18" spans="2:18" ht="13.35" customHeight="1" x14ac:dyDescent="0.25">
      <c r="B18" s="1177"/>
      <c r="C18" s="1178" t="s">
        <v>1021</v>
      </c>
      <c r="D18" s="1179">
        <v>99426</v>
      </c>
      <c r="E18" s="1180">
        <v>0.7</v>
      </c>
      <c r="F18" s="1179">
        <v>290106</v>
      </c>
      <c r="G18" s="1181">
        <v>11.2</v>
      </c>
      <c r="H18" s="1182">
        <v>115834</v>
      </c>
      <c r="I18" s="1183">
        <v>22.9</v>
      </c>
      <c r="L18" s="1170"/>
      <c r="M18" s="1171"/>
      <c r="N18" s="1172"/>
      <c r="O18" s="1171"/>
      <c r="P18" s="1172"/>
      <c r="Q18" s="1172"/>
      <c r="R18" s="1172"/>
    </row>
    <row r="19" spans="2:18" ht="13.35" customHeight="1" x14ac:dyDescent="0.25">
      <c r="B19" s="1177"/>
      <c r="C19" s="1154" t="s">
        <v>8</v>
      </c>
      <c r="D19" s="1157">
        <v>14988056</v>
      </c>
      <c r="E19" s="1184">
        <v>100</v>
      </c>
      <c r="F19" s="1157">
        <v>2590122</v>
      </c>
      <c r="G19" s="1185">
        <v>100</v>
      </c>
      <c r="H19" s="1186">
        <v>505871</v>
      </c>
      <c r="I19" s="1187">
        <v>100</v>
      </c>
      <c r="L19" s="1188"/>
      <c r="M19" s="1189"/>
      <c r="N19" s="1162"/>
      <c r="O19" s="1189"/>
      <c r="P19" s="1162"/>
      <c r="Q19" s="1162"/>
      <c r="R19" s="1162"/>
    </row>
  </sheetData>
  <mergeCells count="2">
    <mergeCell ref="B1:I1"/>
    <mergeCell ref="L1:R1"/>
  </mergeCell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C695B-058A-4923-B8C3-95B9C1A6E5F8}">
  <sheetPr>
    <tabColor rgb="FFA9D1F6"/>
  </sheetPr>
  <dimension ref="B1:R19"/>
  <sheetViews>
    <sheetView workbookViewId="0"/>
  </sheetViews>
  <sheetFormatPr defaultColWidth="9.140625" defaultRowHeight="15" x14ac:dyDescent="0.25"/>
  <cols>
    <col min="1" max="1" width="3.7109375" style="1129" customWidth="1"/>
    <col min="2" max="2" width="0.85546875" style="1129" customWidth="1"/>
    <col min="3" max="3" width="14.28515625" style="1129" customWidth="1"/>
    <col min="4" max="9" width="9.28515625" style="1129" customWidth="1"/>
    <col min="10" max="16384" width="9.140625" style="1129"/>
  </cols>
  <sheetData>
    <row r="1" spans="2:18" ht="42.6" customHeight="1" x14ac:dyDescent="0.25">
      <c r="B1" s="1538" t="s">
        <v>1088</v>
      </c>
      <c r="C1" s="1538"/>
      <c r="D1" s="1538"/>
      <c r="E1" s="1538"/>
      <c r="F1" s="1538"/>
      <c r="G1" s="1538"/>
      <c r="H1" s="1538"/>
      <c r="I1" s="1538"/>
      <c r="L1" s="1539"/>
      <c r="M1" s="1539"/>
      <c r="N1" s="1539"/>
      <c r="O1" s="1539"/>
      <c r="P1" s="1539"/>
      <c r="Q1" s="1539"/>
      <c r="R1" s="1539"/>
    </row>
    <row r="2" spans="2:18" ht="29.25" customHeight="1" x14ac:dyDescent="0.25">
      <c r="B2" s="1158"/>
      <c r="C2" s="1159"/>
      <c r="D2" s="1135" t="s">
        <v>17</v>
      </c>
      <c r="E2" s="1135" t="s">
        <v>1004</v>
      </c>
      <c r="F2" s="1160" t="s">
        <v>75</v>
      </c>
      <c r="G2" s="1135" t="s">
        <v>1004</v>
      </c>
      <c r="H2" s="1135" t="s">
        <v>1005</v>
      </c>
      <c r="I2" s="1134" t="s">
        <v>1004</v>
      </c>
      <c r="L2" s="1161"/>
      <c r="M2" s="1162"/>
      <c r="N2" s="1162"/>
      <c r="O2" s="1162"/>
      <c r="P2" s="1162"/>
      <c r="Q2" s="1162"/>
      <c r="R2" s="1162"/>
    </row>
    <row r="3" spans="2:18" ht="13.35" customHeight="1" x14ac:dyDescent="0.25">
      <c r="B3" s="1163"/>
      <c r="C3" s="1164" t="s">
        <v>1006</v>
      </c>
      <c r="D3" s="1165">
        <v>7339767</v>
      </c>
      <c r="E3" s="1166">
        <v>48.3</v>
      </c>
      <c r="F3" s="1165">
        <v>204268</v>
      </c>
      <c r="G3" s="1167">
        <v>7.5</v>
      </c>
      <c r="H3" s="1168">
        <v>5027</v>
      </c>
      <c r="I3" s="1169">
        <v>0.9</v>
      </c>
      <c r="L3" s="1170"/>
      <c r="M3" s="1171"/>
      <c r="N3" s="1172"/>
      <c r="O3" s="1171"/>
      <c r="P3" s="1172"/>
      <c r="Q3" s="1172"/>
      <c r="R3" s="1172"/>
    </row>
    <row r="4" spans="2:18" ht="13.35" customHeight="1" x14ac:dyDescent="0.25">
      <c r="B4" s="1173"/>
      <c r="C4" s="1137" t="s">
        <v>1007</v>
      </c>
      <c r="D4" s="1140">
        <v>2707175</v>
      </c>
      <c r="E4" s="1174">
        <v>17.8</v>
      </c>
      <c r="F4" s="1140">
        <v>277692</v>
      </c>
      <c r="G4" s="1143">
        <v>10.199999999999999</v>
      </c>
      <c r="H4" s="1175">
        <v>12638</v>
      </c>
      <c r="I4" s="1176">
        <v>2.2999999999999998</v>
      </c>
      <c r="L4" s="1170"/>
      <c r="M4" s="1171"/>
      <c r="N4" s="1172"/>
      <c r="O4" s="1171"/>
      <c r="P4" s="1172"/>
      <c r="Q4" s="1172"/>
      <c r="R4" s="1172"/>
    </row>
    <row r="5" spans="2:18" ht="13.35" customHeight="1" x14ac:dyDescent="0.25">
      <c r="B5" s="1173"/>
      <c r="C5" s="1137" t="s">
        <v>1008</v>
      </c>
      <c r="D5" s="1140">
        <v>1746515</v>
      </c>
      <c r="E5" s="1174">
        <v>11.5</v>
      </c>
      <c r="F5" s="1140">
        <v>344537</v>
      </c>
      <c r="G5" s="1143">
        <v>12.7</v>
      </c>
      <c r="H5" s="1175">
        <v>36644</v>
      </c>
      <c r="I5" s="1176">
        <v>6.7</v>
      </c>
      <c r="L5" s="1170"/>
      <c r="M5" s="1171"/>
      <c r="N5" s="1172"/>
      <c r="O5" s="1171"/>
      <c r="P5" s="1172"/>
      <c r="Q5" s="1172"/>
      <c r="R5" s="1172"/>
    </row>
    <row r="6" spans="2:18" ht="13.35" customHeight="1" x14ac:dyDescent="0.25">
      <c r="B6" s="1173"/>
      <c r="C6" s="1137" t="s">
        <v>1009</v>
      </c>
      <c r="D6" s="1140">
        <v>1215916</v>
      </c>
      <c r="E6" s="1174">
        <v>8</v>
      </c>
      <c r="F6" s="1140">
        <v>361084</v>
      </c>
      <c r="G6" s="1143">
        <v>13.3</v>
      </c>
      <c r="H6" s="1175">
        <v>54918</v>
      </c>
      <c r="I6" s="1176">
        <v>10.1</v>
      </c>
      <c r="L6" s="1170"/>
      <c r="M6" s="1171"/>
      <c r="N6" s="1172"/>
      <c r="O6" s="1171"/>
      <c r="P6" s="1172"/>
      <c r="Q6" s="1172"/>
      <c r="R6" s="1172"/>
    </row>
    <row r="7" spans="2:18" ht="13.35" customHeight="1" x14ac:dyDescent="0.25">
      <c r="B7" s="1173"/>
      <c r="C7" s="1137" t="s">
        <v>1010</v>
      </c>
      <c r="D7" s="1140">
        <v>1021032</v>
      </c>
      <c r="E7" s="1174">
        <v>6.7</v>
      </c>
      <c r="F7" s="1140">
        <v>423458</v>
      </c>
      <c r="G7" s="1143">
        <v>15.6</v>
      </c>
      <c r="H7" s="1175">
        <v>82611</v>
      </c>
      <c r="I7" s="1176">
        <v>15.2</v>
      </c>
      <c r="L7" s="1170"/>
      <c r="M7" s="1171"/>
      <c r="N7" s="1172"/>
      <c r="O7" s="1171"/>
      <c r="P7" s="1172"/>
      <c r="Q7" s="1172"/>
      <c r="R7" s="1172"/>
    </row>
    <row r="8" spans="2:18" ht="13.35" customHeight="1" x14ac:dyDescent="0.25">
      <c r="B8" s="1173"/>
      <c r="C8" s="1137" t="s">
        <v>1011</v>
      </c>
      <c r="D8" s="1140">
        <v>636200</v>
      </c>
      <c r="E8" s="1174">
        <v>4.2</v>
      </c>
      <c r="F8" s="1140">
        <v>383671</v>
      </c>
      <c r="G8" s="1143">
        <v>14.1</v>
      </c>
      <c r="H8" s="1175">
        <v>95806</v>
      </c>
      <c r="I8" s="1176">
        <v>17.600000000000001</v>
      </c>
      <c r="L8" s="1170"/>
      <c r="M8" s="1171"/>
      <c r="N8" s="1172"/>
      <c r="O8" s="1171"/>
      <c r="P8" s="1172"/>
      <c r="Q8" s="1172"/>
      <c r="R8" s="1172"/>
    </row>
    <row r="9" spans="2:18" ht="13.35" customHeight="1" x14ac:dyDescent="0.25">
      <c r="B9" s="1173"/>
      <c r="C9" s="1137" t="s">
        <v>1012</v>
      </c>
      <c r="D9" s="1140">
        <v>250217</v>
      </c>
      <c r="E9" s="1174">
        <v>1.6</v>
      </c>
      <c r="F9" s="1140">
        <v>214816</v>
      </c>
      <c r="G9" s="1143">
        <v>7.9</v>
      </c>
      <c r="H9" s="1175">
        <v>63767</v>
      </c>
      <c r="I9" s="1176">
        <v>11.7</v>
      </c>
      <c r="L9" s="1170"/>
      <c r="M9" s="1171"/>
      <c r="N9" s="1172"/>
      <c r="O9" s="1171"/>
      <c r="P9" s="1172"/>
      <c r="Q9" s="1172"/>
      <c r="R9" s="1172"/>
    </row>
    <row r="10" spans="2:18" ht="13.35" customHeight="1" x14ac:dyDescent="0.25">
      <c r="B10" s="1173"/>
      <c r="C10" s="1137" t="s">
        <v>1013</v>
      </c>
      <c r="D10" s="1140">
        <v>167037</v>
      </c>
      <c r="E10" s="1174">
        <v>1.1000000000000001</v>
      </c>
      <c r="F10" s="1140">
        <v>199184</v>
      </c>
      <c r="G10" s="1143">
        <v>7.3</v>
      </c>
      <c r="H10" s="1175">
        <v>65808</v>
      </c>
      <c r="I10" s="1176">
        <v>12.1</v>
      </c>
      <c r="L10" s="1170"/>
      <c r="M10" s="1171"/>
      <c r="N10" s="1172"/>
      <c r="O10" s="1171"/>
      <c r="P10" s="1172"/>
      <c r="Q10" s="1172"/>
      <c r="R10" s="1172"/>
    </row>
    <row r="11" spans="2:18" ht="13.35" customHeight="1" x14ac:dyDescent="0.25">
      <c r="B11" s="1177"/>
      <c r="C11" s="1178" t="s">
        <v>1014</v>
      </c>
      <c r="D11" s="1179">
        <v>107321</v>
      </c>
      <c r="E11" s="1180">
        <v>0.7</v>
      </c>
      <c r="F11" s="1179">
        <v>314014</v>
      </c>
      <c r="G11" s="1181">
        <v>11.5</v>
      </c>
      <c r="H11" s="1182">
        <v>125671</v>
      </c>
      <c r="I11" s="1183">
        <v>23.1</v>
      </c>
      <c r="L11" s="1170"/>
      <c r="M11" s="1171"/>
      <c r="N11" s="1172"/>
      <c r="O11" s="1171"/>
      <c r="P11" s="1172"/>
      <c r="Q11" s="1172"/>
      <c r="R11" s="1172"/>
    </row>
    <row r="12" spans="2:18" ht="13.35" customHeight="1" x14ac:dyDescent="0.25">
      <c r="B12" s="1163"/>
      <c r="C12" s="1164" t="s">
        <v>1015</v>
      </c>
      <c r="D12" s="1165">
        <v>10920739</v>
      </c>
      <c r="E12" s="1166">
        <v>71.900000000000006</v>
      </c>
      <c r="F12" s="1165">
        <v>632515</v>
      </c>
      <c r="G12" s="1167">
        <v>23.2</v>
      </c>
      <c r="H12" s="1168">
        <v>31487</v>
      </c>
      <c r="I12" s="1169">
        <v>5.8</v>
      </c>
      <c r="L12" s="1170"/>
      <c r="M12" s="1171"/>
      <c r="N12" s="1172"/>
      <c r="O12" s="1171"/>
      <c r="P12" s="1172"/>
      <c r="Q12" s="1172"/>
      <c r="R12" s="1172"/>
    </row>
    <row r="13" spans="2:18" ht="13.35" customHeight="1" x14ac:dyDescent="0.25">
      <c r="B13" s="1173"/>
      <c r="C13" s="1137" t="s">
        <v>1016</v>
      </c>
      <c r="D13" s="1140">
        <v>1607523</v>
      </c>
      <c r="E13" s="1174">
        <v>10.6</v>
      </c>
      <c r="F13" s="1140">
        <v>397673</v>
      </c>
      <c r="G13" s="1143">
        <v>14.6</v>
      </c>
      <c r="H13" s="1175">
        <v>51987</v>
      </c>
      <c r="I13" s="1176">
        <v>9.6</v>
      </c>
      <c r="L13" s="1170"/>
      <c r="M13" s="1171"/>
      <c r="N13" s="1172"/>
      <c r="O13" s="1171"/>
      <c r="P13" s="1172"/>
      <c r="Q13" s="1172"/>
      <c r="R13" s="1172"/>
    </row>
    <row r="14" spans="2:18" ht="13.35" customHeight="1" x14ac:dyDescent="0.25">
      <c r="B14" s="1173"/>
      <c r="C14" s="1137" t="s">
        <v>1017</v>
      </c>
      <c r="D14" s="1140">
        <v>1082638</v>
      </c>
      <c r="E14" s="1174">
        <v>7.1</v>
      </c>
      <c r="F14" s="1140">
        <v>388345</v>
      </c>
      <c r="G14" s="1143">
        <v>14.3</v>
      </c>
      <c r="H14" s="1175">
        <v>68213</v>
      </c>
      <c r="I14" s="1176">
        <v>12.6</v>
      </c>
      <c r="L14" s="1170"/>
      <c r="M14" s="1171"/>
      <c r="N14" s="1172"/>
      <c r="O14" s="1171"/>
      <c r="P14" s="1172"/>
      <c r="Q14" s="1172"/>
      <c r="R14" s="1172"/>
    </row>
    <row r="15" spans="2:18" ht="13.35" customHeight="1" x14ac:dyDescent="0.25">
      <c r="B15" s="1173"/>
      <c r="C15" s="1137" t="s">
        <v>1018</v>
      </c>
      <c r="D15" s="1140">
        <v>627386</v>
      </c>
      <c r="E15" s="1174">
        <v>4.0999999999999996</v>
      </c>
      <c r="F15" s="1140">
        <v>301957</v>
      </c>
      <c r="G15" s="1143">
        <v>11.1</v>
      </c>
      <c r="H15" s="1175">
        <v>65234</v>
      </c>
      <c r="I15" s="1176">
        <v>12</v>
      </c>
      <c r="L15" s="1170"/>
      <c r="M15" s="1171"/>
      <c r="N15" s="1172"/>
      <c r="O15" s="1171"/>
      <c r="P15" s="1172"/>
      <c r="Q15" s="1172"/>
      <c r="R15" s="1172"/>
    </row>
    <row r="16" spans="2:18" ht="13.35" customHeight="1" x14ac:dyDescent="0.25">
      <c r="B16" s="1173"/>
      <c r="C16" s="1137" t="s">
        <v>1019</v>
      </c>
      <c r="D16" s="1140">
        <v>361472</v>
      </c>
      <c r="E16" s="1174">
        <v>2.4</v>
      </c>
      <c r="F16" s="1140">
        <v>225508</v>
      </c>
      <c r="G16" s="1143">
        <v>8.3000000000000007</v>
      </c>
      <c r="H16" s="1175">
        <v>57318</v>
      </c>
      <c r="I16" s="1176">
        <v>10.6</v>
      </c>
      <c r="L16" s="1170"/>
      <c r="M16" s="1171"/>
      <c r="N16" s="1172"/>
      <c r="O16" s="1171"/>
      <c r="P16" s="1172"/>
      <c r="Q16" s="1172"/>
      <c r="R16" s="1172"/>
    </row>
    <row r="17" spans="2:18" ht="13.35" customHeight="1" x14ac:dyDescent="0.25">
      <c r="B17" s="1173"/>
      <c r="C17" s="1137" t="s">
        <v>1020</v>
      </c>
      <c r="D17" s="1140">
        <v>484101</v>
      </c>
      <c r="E17" s="1174">
        <v>3.2</v>
      </c>
      <c r="F17" s="1140">
        <v>462712</v>
      </c>
      <c r="G17" s="1143">
        <v>17</v>
      </c>
      <c r="H17" s="1175">
        <v>142979</v>
      </c>
      <c r="I17" s="1176">
        <v>26.3</v>
      </c>
      <c r="L17" s="1170"/>
      <c r="M17" s="1171"/>
      <c r="N17" s="1172"/>
      <c r="O17" s="1171"/>
      <c r="P17" s="1172"/>
      <c r="Q17" s="1172"/>
      <c r="R17" s="1172"/>
    </row>
    <row r="18" spans="2:18" ht="13.35" customHeight="1" x14ac:dyDescent="0.25">
      <c r="B18" s="1177"/>
      <c r="C18" s="1178" t="s">
        <v>1021</v>
      </c>
      <c r="D18" s="1179">
        <v>107321</v>
      </c>
      <c r="E18" s="1180">
        <v>0.7</v>
      </c>
      <c r="F18" s="1179">
        <v>314014</v>
      </c>
      <c r="G18" s="1181">
        <v>11.5</v>
      </c>
      <c r="H18" s="1182">
        <v>125671</v>
      </c>
      <c r="I18" s="1183">
        <v>23.1</v>
      </c>
      <c r="L18" s="1170"/>
      <c r="M18" s="1171"/>
      <c r="N18" s="1172"/>
      <c r="O18" s="1171"/>
      <c r="P18" s="1172"/>
      <c r="Q18" s="1172"/>
      <c r="R18" s="1172"/>
    </row>
    <row r="19" spans="2:18" ht="13.35" customHeight="1" x14ac:dyDescent="0.25">
      <c r="B19" s="1177"/>
      <c r="C19" s="1154" t="s">
        <v>8</v>
      </c>
      <c r="D19" s="1157">
        <v>15191180</v>
      </c>
      <c r="E19" s="1184">
        <v>100</v>
      </c>
      <c r="F19" s="1157">
        <v>2722724</v>
      </c>
      <c r="G19" s="1185">
        <v>100</v>
      </c>
      <c r="H19" s="1186">
        <v>542890</v>
      </c>
      <c r="I19" s="1187">
        <v>100</v>
      </c>
      <c r="L19" s="1188"/>
      <c r="M19" s="1189"/>
      <c r="N19" s="1162"/>
      <c r="O19" s="1189"/>
      <c r="P19" s="1162"/>
      <c r="Q19" s="1162"/>
      <c r="R19" s="1162"/>
    </row>
  </sheetData>
  <mergeCells count="2">
    <mergeCell ref="B1:I1"/>
    <mergeCell ref="L1:R1"/>
  </mergeCell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0AF27-4B84-4A32-BBEA-7F70FA3B0274}">
  <sheetPr>
    <tabColor rgb="FFA9D1F6"/>
  </sheetPr>
  <dimension ref="B1:T24"/>
  <sheetViews>
    <sheetView workbookViewId="0"/>
  </sheetViews>
  <sheetFormatPr defaultColWidth="9.140625" defaultRowHeight="15" x14ac:dyDescent="0.25"/>
  <cols>
    <col min="1" max="1" width="3.7109375" style="1129" customWidth="1"/>
    <col min="2" max="2" width="0.85546875" style="1129" customWidth="1"/>
    <col min="3" max="3" width="11.5703125" style="1129" customWidth="1"/>
    <col min="4" max="9" width="9.28515625" style="1129" customWidth="1"/>
    <col min="10" max="16384" width="9.140625" style="1129"/>
  </cols>
  <sheetData>
    <row r="1" spans="2:20" ht="29.45" customHeight="1" x14ac:dyDescent="0.25">
      <c r="B1" s="1538" t="s">
        <v>1089</v>
      </c>
      <c r="C1" s="1538"/>
      <c r="D1" s="1538"/>
      <c r="E1" s="1538"/>
      <c r="F1" s="1538"/>
      <c r="G1" s="1538"/>
      <c r="H1" s="1538"/>
      <c r="I1" s="1538"/>
    </row>
    <row r="2" spans="2:20" ht="22.5" x14ac:dyDescent="0.25">
      <c r="B2" s="1158"/>
      <c r="C2" s="1159"/>
      <c r="D2" s="1135" t="s">
        <v>17</v>
      </c>
      <c r="E2" s="1135" t="s">
        <v>1004</v>
      </c>
      <c r="F2" s="1160" t="s">
        <v>75</v>
      </c>
      <c r="G2" s="1135" t="s">
        <v>1004</v>
      </c>
      <c r="H2" s="1135" t="s">
        <v>1005</v>
      </c>
      <c r="I2" s="1134" t="s">
        <v>1004</v>
      </c>
      <c r="N2" s="1540"/>
      <c r="O2" s="1540"/>
      <c r="P2" s="1540"/>
      <c r="Q2" s="1540"/>
      <c r="R2" s="1540"/>
      <c r="S2" s="1540"/>
      <c r="T2" s="1540"/>
    </row>
    <row r="3" spans="2:20" ht="13.35" customHeight="1" x14ac:dyDescent="0.25">
      <c r="B3" s="1163"/>
      <c r="C3" s="1164" t="s">
        <v>1022</v>
      </c>
      <c r="D3" s="1165">
        <v>6628050</v>
      </c>
      <c r="E3" s="1166">
        <v>45</v>
      </c>
      <c r="F3" s="1165">
        <v>940257</v>
      </c>
      <c r="G3" s="1167">
        <v>38.9</v>
      </c>
      <c r="H3" s="1168">
        <v>155001</v>
      </c>
      <c r="I3" s="1169">
        <v>33.700000000000003</v>
      </c>
      <c r="N3" s="1191"/>
      <c r="O3" s="1192"/>
      <c r="P3" s="1192"/>
      <c r="Q3" s="1192"/>
      <c r="R3" s="1192"/>
      <c r="S3" s="1192"/>
      <c r="T3" s="1192"/>
    </row>
    <row r="4" spans="2:20" ht="13.35" customHeight="1" x14ac:dyDescent="0.25">
      <c r="B4" s="1163"/>
      <c r="C4" s="1164" t="s">
        <v>1023</v>
      </c>
      <c r="D4" s="1165">
        <v>7596060</v>
      </c>
      <c r="E4" s="1166">
        <v>51.6</v>
      </c>
      <c r="F4" s="1165">
        <v>1404225</v>
      </c>
      <c r="G4" s="1167">
        <v>58.1</v>
      </c>
      <c r="H4" s="1168">
        <v>289632</v>
      </c>
      <c r="I4" s="1169">
        <v>62.9</v>
      </c>
      <c r="N4" s="1191"/>
      <c r="O4" s="1193"/>
      <c r="P4" s="1194"/>
      <c r="Q4" s="1193"/>
      <c r="R4" s="1194"/>
      <c r="S4" s="1194"/>
      <c r="T4" s="1194"/>
    </row>
    <row r="5" spans="2:20" ht="13.35" customHeight="1" x14ac:dyDescent="0.25">
      <c r="B5" s="1163"/>
      <c r="C5" s="1164" t="s">
        <v>1024</v>
      </c>
      <c r="D5" s="1165">
        <v>2020</v>
      </c>
      <c r="E5" s="1166">
        <v>0</v>
      </c>
      <c r="F5" s="1165">
        <v>223</v>
      </c>
      <c r="G5" s="1167">
        <v>0</v>
      </c>
      <c r="H5" s="1168">
        <v>38</v>
      </c>
      <c r="I5" s="1169">
        <v>0</v>
      </c>
      <c r="N5" s="1191"/>
      <c r="O5" s="1193"/>
      <c r="P5" s="1194"/>
      <c r="Q5" s="1193"/>
      <c r="R5" s="1194"/>
      <c r="S5" s="1194"/>
      <c r="T5" s="1194"/>
    </row>
    <row r="6" spans="2:20" ht="13.35" customHeight="1" x14ac:dyDescent="0.25">
      <c r="B6" s="1173"/>
      <c r="C6" s="1137" t="s">
        <v>1025</v>
      </c>
      <c r="D6" s="1140">
        <v>4170</v>
      </c>
      <c r="E6" s="1174">
        <v>0</v>
      </c>
      <c r="F6" s="1140">
        <v>578</v>
      </c>
      <c r="G6" s="1143">
        <v>0</v>
      </c>
      <c r="H6" s="1175">
        <v>99</v>
      </c>
      <c r="I6" s="1176">
        <v>0</v>
      </c>
      <c r="N6" s="1191"/>
      <c r="O6" s="1194"/>
      <c r="P6" s="1194"/>
      <c r="Q6" s="1194"/>
      <c r="R6" s="1194"/>
      <c r="S6" s="1194"/>
      <c r="T6" s="1194"/>
    </row>
    <row r="7" spans="2:20" ht="13.35" customHeight="1" x14ac:dyDescent="0.25">
      <c r="B7" s="1173"/>
      <c r="C7" s="1137" t="s">
        <v>1026</v>
      </c>
      <c r="D7" s="1140">
        <v>5490</v>
      </c>
      <c r="E7" s="1174">
        <v>0</v>
      </c>
      <c r="F7" s="1140">
        <v>808</v>
      </c>
      <c r="G7" s="1143">
        <v>0</v>
      </c>
      <c r="H7" s="1175">
        <v>148</v>
      </c>
      <c r="I7" s="1176">
        <v>0</v>
      </c>
      <c r="N7" s="1195"/>
      <c r="O7" s="1194"/>
      <c r="P7" s="1194"/>
      <c r="Q7" s="1194"/>
      <c r="R7" s="1194"/>
      <c r="S7" s="1194"/>
      <c r="T7" s="1194"/>
    </row>
    <row r="8" spans="2:20" ht="13.35" customHeight="1" x14ac:dyDescent="0.25">
      <c r="B8" s="1173"/>
      <c r="C8" s="1137" t="s">
        <v>1027</v>
      </c>
      <c r="D8" s="1140">
        <v>150270</v>
      </c>
      <c r="E8" s="1174">
        <v>1</v>
      </c>
      <c r="F8" s="1140">
        <v>3416</v>
      </c>
      <c r="G8" s="1143">
        <v>0.1</v>
      </c>
      <c r="H8" s="1175">
        <v>190</v>
      </c>
      <c r="I8" s="1176">
        <v>0</v>
      </c>
      <c r="N8" s="1195"/>
      <c r="O8" s="1194"/>
      <c r="P8" s="1194"/>
      <c r="Q8" s="1194"/>
      <c r="R8" s="1194"/>
      <c r="S8" s="1194"/>
      <c r="T8" s="1194"/>
    </row>
    <row r="9" spans="2:20" ht="13.35" customHeight="1" x14ac:dyDescent="0.25">
      <c r="B9" s="1173"/>
      <c r="C9" s="1137" t="s">
        <v>1028</v>
      </c>
      <c r="D9" s="1140">
        <v>1395530</v>
      </c>
      <c r="E9" s="1174">
        <v>9.5</v>
      </c>
      <c r="F9" s="1140">
        <v>61303</v>
      </c>
      <c r="G9" s="1143">
        <v>2.5</v>
      </c>
      <c r="H9" s="1175">
        <v>3696</v>
      </c>
      <c r="I9" s="1176">
        <v>0.8</v>
      </c>
      <c r="N9" s="1191"/>
      <c r="O9" s="1193"/>
      <c r="P9" s="1194"/>
      <c r="Q9" s="1193"/>
      <c r="R9" s="1194"/>
      <c r="S9" s="1194"/>
      <c r="T9" s="1194"/>
    </row>
    <row r="10" spans="2:20" ht="13.35" customHeight="1" x14ac:dyDescent="0.25">
      <c r="B10" s="1173"/>
      <c r="C10" s="1137" t="s">
        <v>1029</v>
      </c>
      <c r="D10" s="1140">
        <v>2314420</v>
      </c>
      <c r="E10" s="1174">
        <v>15.7</v>
      </c>
      <c r="F10" s="1140">
        <v>225221</v>
      </c>
      <c r="G10" s="1143">
        <v>9.3000000000000007</v>
      </c>
      <c r="H10" s="1175">
        <v>27761</v>
      </c>
      <c r="I10" s="1176">
        <v>6</v>
      </c>
      <c r="N10" s="1191"/>
      <c r="O10" s="1193"/>
      <c r="P10" s="1194"/>
      <c r="Q10" s="1193"/>
      <c r="R10" s="1194"/>
      <c r="S10" s="1194"/>
      <c r="T10" s="1194"/>
    </row>
    <row r="11" spans="2:20" ht="13.35" customHeight="1" x14ac:dyDescent="0.25">
      <c r="B11" s="1173"/>
      <c r="C11" s="1137" t="s">
        <v>1030</v>
      </c>
      <c r="D11" s="1140">
        <v>2269800</v>
      </c>
      <c r="E11" s="1174">
        <v>15.4</v>
      </c>
      <c r="F11" s="1140">
        <v>322939</v>
      </c>
      <c r="G11" s="1143">
        <v>13.4</v>
      </c>
      <c r="H11" s="1175">
        <v>50522</v>
      </c>
      <c r="I11" s="1176">
        <v>11</v>
      </c>
      <c r="N11" s="1191"/>
      <c r="O11" s="1193"/>
      <c r="P11" s="1194"/>
      <c r="Q11" s="1193"/>
      <c r="R11" s="1194"/>
      <c r="S11" s="1194"/>
      <c r="T11" s="1194"/>
    </row>
    <row r="12" spans="2:20" ht="13.35" customHeight="1" x14ac:dyDescent="0.25">
      <c r="B12" s="1173"/>
      <c r="C12" s="1137" t="s">
        <v>1031</v>
      </c>
      <c r="D12" s="1140">
        <v>1890210</v>
      </c>
      <c r="E12" s="1174">
        <v>12.8</v>
      </c>
      <c r="F12" s="1140">
        <v>339875</v>
      </c>
      <c r="G12" s="1143">
        <v>14.1</v>
      </c>
      <c r="H12" s="1175">
        <v>62591</v>
      </c>
      <c r="I12" s="1176">
        <v>13.6</v>
      </c>
      <c r="N12" s="1191"/>
      <c r="O12" s="1193"/>
      <c r="P12" s="1194"/>
      <c r="Q12" s="1193"/>
      <c r="R12" s="1194"/>
      <c r="S12" s="1194"/>
      <c r="T12" s="1194"/>
    </row>
    <row r="13" spans="2:20" ht="13.35" customHeight="1" x14ac:dyDescent="0.25">
      <c r="B13" s="1173"/>
      <c r="C13" s="1137" t="s">
        <v>1032</v>
      </c>
      <c r="D13" s="1140">
        <v>1594900</v>
      </c>
      <c r="E13" s="1174">
        <v>10.8</v>
      </c>
      <c r="F13" s="1140">
        <v>346966</v>
      </c>
      <c r="G13" s="1143">
        <v>14.4</v>
      </c>
      <c r="H13" s="1175">
        <v>73114</v>
      </c>
      <c r="I13" s="1176">
        <v>15.9</v>
      </c>
      <c r="N13" s="1191"/>
      <c r="O13" s="1193"/>
      <c r="P13" s="1194"/>
      <c r="Q13" s="1193"/>
      <c r="R13" s="1194"/>
      <c r="S13" s="1194"/>
      <c r="T13" s="1194"/>
    </row>
    <row r="14" spans="2:20" ht="13.35" customHeight="1" x14ac:dyDescent="0.25">
      <c r="B14" s="1173"/>
      <c r="C14" s="1137" t="s">
        <v>1033</v>
      </c>
      <c r="D14" s="1140">
        <v>1362490</v>
      </c>
      <c r="E14" s="1174">
        <v>9.1999999999999993</v>
      </c>
      <c r="F14" s="1140">
        <v>331753</v>
      </c>
      <c r="G14" s="1143">
        <v>13.7</v>
      </c>
      <c r="H14" s="1175">
        <v>73628</v>
      </c>
      <c r="I14" s="1176">
        <v>16</v>
      </c>
      <c r="N14" s="1191"/>
      <c r="O14" s="1193"/>
      <c r="P14" s="1194"/>
      <c r="Q14" s="1193"/>
      <c r="R14" s="1194"/>
      <c r="S14" s="1194"/>
      <c r="T14" s="1194"/>
    </row>
    <row r="15" spans="2:20" ht="13.35" customHeight="1" x14ac:dyDescent="0.25">
      <c r="B15" s="1173"/>
      <c r="C15" s="1137" t="s">
        <v>1034</v>
      </c>
      <c r="D15" s="1140">
        <v>1068020</v>
      </c>
      <c r="E15" s="1174">
        <v>7.3</v>
      </c>
      <c r="F15" s="1140">
        <v>272794</v>
      </c>
      <c r="G15" s="1143">
        <v>11.3</v>
      </c>
      <c r="H15" s="1175">
        <v>61772</v>
      </c>
      <c r="I15" s="1176">
        <v>13.4</v>
      </c>
      <c r="N15" s="1191"/>
      <c r="O15" s="1193"/>
      <c r="P15" s="1194"/>
      <c r="Q15" s="1193"/>
      <c r="R15" s="1194"/>
      <c r="S15" s="1194"/>
      <c r="T15" s="1194"/>
    </row>
    <row r="16" spans="2:20" ht="13.35" customHeight="1" x14ac:dyDescent="0.25">
      <c r="B16" s="1173"/>
      <c r="C16" s="1137" t="s">
        <v>1035</v>
      </c>
      <c r="D16" s="1140">
        <v>881120</v>
      </c>
      <c r="E16" s="1174">
        <v>6</v>
      </c>
      <c r="F16" s="1140">
        <v>225396</v>
      </c>
      <c r="G16" s="1143">
        <v>9.3000000000000007</v>
      </c>
      <c r="H16" s="1175">
        <v>53387</v>
      </c>
      <c r="I16" s="1176">
        <v>11.6</v>
      </c>
      <c r="N16" s="1191"/>
      <c r="O16" s="1193"/>
      <c r="P16" s="1194"/>
      <c r="Q16" s="1193"/>
      <c r="R16" s="1194"/>
      <c r="S16" s="1194"/>
      <c r="T16" s="1194"/>
    </row>
    <row r="17" spans="2:20" ht="13.35" customHeight="1" x14ac:dyDescent="0.25">
      <c r="B17" s="1173"/>
      <c r="C17" s="1137" t="s">
        <v>1036</v>
      </c>
      <c r="D17" s="1140">
        <v>591630</v>
      </c>
      <c r="E17" s="1174">
        <v>4</v>
      </c>
      <c r="F17" s="1140">
        <v>135346</v>
      </c>
      <c r="G17" s="1143">
        <v>5.6</v>
      </c>
      <c r="H17" s="1175">
        <v>31247</v>
      </c>
      <c r="I17" s="1176">
        <v>6.8</v>
      </c>
      <c r="N17" s="1191"/>
      <c r="O17" s="1193"/>
      <c r="P17" s="1194"/>
      <c r="Q17" s="1193"/>
      <c r="R17" s="1194"/>
      <c r="S17" s="1194"/>
      <c r="T17" s="1194"/>
    </row>
    <row r="18" spans="2:20" ht="13.35" customHeight="1" x14ac:dyDescent="0.25">
      <c r="B18" s="1173"/>
      <c r="C18" s="1137" t="s">
        <v>1037</v>
      </c>
      <c r="D18" s="1140">
        <v>411320</v>
      </c>
      <c r="E18" s="1174">
        <v>2.8</v>
      </c>
      <c r="F18" s="1140">
        <v>66528</v>
      </c>
      <c r="G18" s="1143">
        <v>2.8</v>
      </c>
      <c r="H18" s="1175">
        <v>12098</v>
      </c>
      <c r="I18" s="1176">
        <v>2.6</v>
      </c>
      <c r="N18" s="1191"/>
      <c r="O18" s="1193"/>
      <c r="P18" s="1194"/>
      <c r="Q18" s="1193"/>
      <c r="R18" s="1194"/>
      <c r="S18" s="1194"/>
      <c r="T18" s="1194"/>
    </row>
    <row r="19" spans="2:20" ht="13.35" customHeight="1" x14ac:dyDescent="0.25">
      <c r="B19" s="1173"/>
      <c r="C19" s="1137" t="s">
        <v>1038</v>
      </c>
      <c r="D19" s="1140">
        <v>302200</v>
      </c>
      <c r="E19" s="1174">
        <v>2.1</v>
      </c>
      <c r="F19" s="1140">
        <v>37981</v>
      </c>
      <c r="G19" s="1143">
        <v>1.6</v>
      </c>
      <c r="H19" s="1175">
        <v>5502</v>
      </c>
      <c r="I19" s="1176">
        <v>1.2</v>
      </c>
      <c r="N19" s="1191"/>
      <c r="O19" s="1193"/>
      <c r="P19" s="1194"/>
      <c r="Q19" s="1193"/>
      <c r="R19" s="1194"/>
      <c r="S19" s="1194"/>
      <c r="T19" s="1194"/>
    </row>
    <row r="20" spans="2:20" ht="13.35" customHeight="1" x14ac:dyDescent="0.25">
      <c r="B20" s="1177"/>
      <c r="C20" s="1178" t="s">
        <v>1039</v>
      </c>
      <c r="D20" s="1179">
        <v>487180</v>
      </c>
      <c r="E20" s="1180">
        <v>3.3</v>
      </c>
      <c r="F20" s="1179">
        <v>45391</v>
      </c>
      <c r="G20" s="1181">
        <v>1.9</v>
      </c>
      <c r="H20" s="1182">
        <v>4626</v>
      </c>
      <c r="I20" s="1183">
        <v>1</v>
      </c>
      <c r="N20" s="1191"/>
      <c r="O20" s="1193"/>
      <c r="P20" s="1194"/>
      <c r="Q20" s="1193"/>
      <c r="R20" s="1194"/>
      <c r="S20" s="1194"/>
      <c r="T20" s="1194"/>
    </row>
    <row r="21" spans="2:20" ht="13.35" customHeight="1" x14ac:dyDescent="0.25">
      <c r="B21" s="1163"/>
      <c r="C21" s="1164" t="s">
        <v>1040</v>
      </c>
      <c r="D21" s="1165">
        <v>12057320</v>
      </c>
      <c r="E21" s="1166">
        <v>81.900000000000006</v>
      </c>
      <c r="F21" s="1165">
        <v>1905875</v>
      </c>
      <c r="G21" s="1167">
        <v>78.900000000000006</v>
      </c>
      <c r="H21" s="1168">
        <v>353557</v>
      </c>
      <c r="I21" s="1169">
        <v>76.8</v>
      </c>
      <c r="N21" s="1191"/>
      <c r="O21" s="1193"/>
      <c r="P21" s="1194"/>
      <c r="Q21" s="1193"/>
      <c r="R21" s="1194"/>
      <c r="S21" s="1194"/>
      <c r="T21" s="1194"/>
    </row>
    <row r="22" spans="2:20" ht="13.35" customHeight="1" x14ac:dyDescent="0.25">
      <c r="B22" s="1177"/>
      <c r="C22" s="1178" t="s">
        <v>1041</v>
      </c>
      <c r="D22" s="1179">
        <v>2673450</v>
      </c>
      <c r="E22" s="1180">
        <v>18.100000000000001</v>
      </c>
      <c r="F22" s="1179">
        <v>510643</v>
      </c>
      <c r="G22" s="1181">
        <v>21.1</v>
      </c>
      <c r="H22" s="1182">
        <v>106861</v>
      </c>
      <c r="I22" s="1183">
        <v>23.2</v>
      </c>
      <c r="N22" s="1191"/>
      <c r="O22" s="1193"/>
      <c r="P22" s="1194"/>
      <c r="Q22" s="1193"/>
      <c r="R22" s="1194"/>
      <c r="S22" s="1194"/>
      <c r="T22" s="1194"/>
    </row>
    <row r="23" spans="2:20" ht="13.35" customHeight="1" x14ac:dyDescent="0.25">
      <c r="B23" s="1196"/>
      <c r="C23" s="1145" t="s">
        <v>8</v>
      </c>
      <c r="D23" s="1148">
        <v>14730770</v>
      </c>
      <c r="E23" s="1197">
        <v>100</v>
      </c>
      <c r="F23" s="1148">
        <v>2416518</v>
      </c>
      <c r="G23" s="1198">
        <v>100</v>
      </c>
      <c r="H23" s="1199">
        <v>460418</v>
      </c>
      <c r="I23" s="1200">
        <v>100</v>
      </c>
      <c r="N23" s="1191"/>
      <c r="O23" s="1193"/>
      <c r="P23" s="1194"/>
      <c r="Q23" s="1193"/>
      <c r="R23" s="1194"/>
      <c r="S23" s="1194"/>
      <c r="T23" s="1194"/>
    </row>
    <row r="24" spans="2:20" x14ac:dyDescent="0.25">
      <c r="N24" s="1190"/>
      <c r="O24" s="1201"/>
      <c r="P24" s="1192"/>
      <c r="Q24" s="1201"/>
      <c r="R24" s="1192"/>
      <c r="S24" s="1192"/>
      <c r="T24" s="1192"/>
    </row>
  </sheetData>
  <mergeCells count="2">
    <mergeCell ref="B1:I1"/>
    <mergeCell ref="N2:T2"/>
  </mergeCell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D49E0-67F2-4761-A9F0-803AD8A5D8AA}">
  <sheetPr>
    <tabColor rgb="FFA9D1F6"/>
  </sheetPr>
  <dimension ref="B1:T24"/>
  <sheetViews>
    <sheetView workbookViewId="0"/>
  </sheetViews>
  <sheetFormatPr defaultColWidth="9.140625" defaultRowHeight="15" x14ac:dyDescent="0.25"/>
  <cols>
    <col min="1" max="1" width="3.7109375" style="1129" customWidth="1"/>
    <col min="2" max="2" width="0.85546875" style="1129" customWidth="1"/>
    <col min="3" max="3" width="11.5703125" style="1129" customWidth="1"/>
    <col min="4" max="9" width="9.28515625" style="1129" customWidth="1"/>
    <col min="10" max="16384" width="9.140625" style="1129"/>
  </cols>
  <sheetData>
    <row r="1" spans="2:20" ht="29.45" customHeight="1" x14ac:dyDescent="0.25">
      <c r="B1" s="1538" t="s">
        <v>1090</v>
      </c>
      <c r="C1" s="1538"/>
      <c r="D1" s="1538"/>
      <c r="E1" s="1538"/>
      <c r="F1" s="1538"/>
      <c r="G1" s="1538"/>
      <c r="H1" s="1538"/>
      <c r="I1" s="1538"/>
    </row>
    <row r="2" spans="2:20" ht="22.5" x14ac:dyDescent="0.25">
      <c r="B2" s="1158"/>
      <c r="C2" s="1159"/>
      <c r="D2" s="1135" t="s">
        <v>17</v>
      </c>
      <c r="E2" s="1135" t="s">
        <v>1004</v>
      </c>
      <c r="F2" s="1160" t="s">
        <v>75</v>
      </c>
      <c r="G2" s="1135" t="s">
        <v>1004</v>
      </c>
      <c r="H2" s="1135" t="s">
        <v>1005</v>
      </c>
      <c r="I2" s="1134" t="s">
        <v>1004</v>
      </c>
      <c r="N2" s="1540"/>
      <c r="O2" s="1540"/>
      <c r="P2" s="1540"/>
      <c r="Q2" s="1540"/>
      <c r="R2" s="1540"/>
      <c r="S2" s="1540"/>
      <c r="T2" s="1540"/>
    </row>
    <row r="3" spans="2:20" ht="13.35" customHeight="1" x14ac:dyDescent="0.25">
      <c r="B3" s="1163"/>
      <c r="C3" s="1164" t="s">
        <v>1022</v>
      </c>
      <c r="D3" s="1165">
        <v>6822225</v>
      </c>
      <c r="E3" s="1166">
        <v>45.5</v>
      </c>
      <c r="F3" s="1165">
        <v>1029555</v>
      </c>
      <c r="G3" s="1167">
        <v>39.700000000000003</v>
      </c>
      <c r="H3" s="1168">
        <v>176472</v>
      </c>
      <c r="I3" s="1169">
        <v>34.9</v>
      </c>
      <c r="N3" s="1191"/>
      <c r="O3" s="1192"/>
      <c r="P3" s="1192"/>
      <c r="Q3" s="1192"/>
      <c r="R3" s="1192"/>
      <c r="S3" s="1192"/>
      <c r="T3" s="1192"/>
    </row>
    <row r="4" spans="2:20" ht="13.35" customHeight="1" x14ac:dyDescent="0.25">
      <c r="B4" s="1163"/>
      <c r="C4" s="1164" t="s">
        <v>1023</v>
      </c>
      <c r="D4" s="1165">
        <v>7649275</v>
      </c>
      <c r="E4" s="1166">
        <v>51</v>
      </c>
      <c r="F4" s="1165">
        <v>1486568</v>
      </c>
      <c r="G4" s="1167">
        <v>57.4</v>
      </c>
      <c r="H4" s="1168">
        <v>313112</v>
      </c>
      <c r="I4" s="1169">
        <v>61.9</v>
      </c>
      <c r="N4" s="1191"/>
      <c r="O4" s="1193"/>
      <c r="P4" s="1194"/>
      <c r="Q4" s="1193"/>
      <c r="R4" s="1194"/>
      <c r="S4" s="1194"/>
      <c r="T4" s="1194"/>
    </row>
    <row r="5" spans="2:20" ht="13.35" customHeight="1" x14ac:dyDescent="0.25">
      <c r="B5" s="1163"/>
      <c r="C5" s="1164" t="s">
        <v>1024</v>
      </c>
      <c r="D5" s="1165">
        <v>1501</v>
      </c>
      <c r="E5" s="1166">
        <v>0</v>
      </c>
      <c r="F5" s="1165">
        <v>148</v>
      </c>
      <c r="G5" s="1167">
        <v>0</v>
      </c>
      <c r="H5" s="1168">
        <v>24</v>
      </c>
      <c r="I5" s="1169">
        <v>0</v>
      </c>
      <c r="N5" s="1191"/>
      <c r="O5" s="1193"/>
      <c r="P5" s="1194"/>
      <c r="Q5" s="1193"/>
      <c r="R5" s="1194"/>
      <c r="S5" s="1194"/>
      <c r="T5" s="1194"/>
    </row>
    <row r="6" spans="2:20" ht="13.35" customHeight="1" x14ac:dyDescent="0.25">
      <c r="B6" s="1173"/>
      <c r="C6" s="1137" t="s">
        <v>1025</v>
      </c>
      <c r="D6" s="1140">
        <v>6031</v>
      </c>
      <c r="E6" s="1174">
        <v>0</v>
      </c>
      <c r="F6" s="1140">
        <v>763</v>
      </c>
      <c r="G6" s="1143">
        <v>0</v>
      </c>
      <c r="H6" s="1175">
        <v>120</v>
      </c>
      <c r="I6" s="1176">
        <v>0</v>
      </c>
      <c r="N6" s="1191"/>
      <c r="O6" s="1194"/>
      <c r="P6" s="1194"/>
      <c r="Q6" s="1194"/>
      <c r="R6" s="1194"/>
      <c r="S6" s="1194"/>
      <c r="T6" s="1194"/>
    </row>
    <row r="7" spans="2:20" ht="13.35" customHeight="1" x14ac:dyDescent="0.25">
      <c r="B7" s="1173"/>
      <c r="C7" s="1137" t="s">
        <v>1026</v>
      </c>
      <c r="D7" s="1140">
        <v>7547</v>
      </c>
      <c r="E7" s="1174">
        <v>0.1</v>
      </c>
      <c r="F7" s="1140">
        <v>973</v>
      </c>
      <c r="G7" s="1143">
        <v>0</v>
      </c>
      <c r="H7" s="1175">
        <v>160</v>
      </c>
      <c r="I7" s="1176">
        <v>0</v>
      </c>
      <c r="N7" s="1195"/>
      <c r="O7" s="1194"/>
      <c r="P7" s="1194"/>
      <c r="Q7" s="1194"/>
      <c r="R7" s="1194"/>
      <c r="S7" s="1194"/>
      <c r="T7" s="1194"/>
    </row>
    <row r="8" spans="2:20" ht="13.35" customHeight="1" x14ac:dyDescent="0.25">
      <c r="B8" s="1173"/>
      <c r="C8" s="1137" t="s">
        <v>1027</v>
      </c>
      <c r="D8" s="1140">
        <v>109786</v>
      </c>
      <c r="E8" s="1174">
        <v>0.7</v>
      </c>
      <c r="F8" s="1140">
        <v>3382</v>
      </c>
      <c r="G8" s="1143">
        <v>0.1</v>
      </c>
      <c r="H8" s="1175">
        <v>248</v>
      </c>
      <c r="I8" s="1176">
        <v>0</v>
      </c>
      <c r="N8" s="1195"/>
      <c r="O8" s="1194"/>
      <c r="P8" s="1194"/>
      <c r="Q8" s="1194"/>
      <c r="R8" s="1194"/>
      <c r="S8" s="1194"/>
      <c r="T8" s="1194"/>
    </row>
    <row r="9" spans="2:20" ht="13.35" customHeight="1" x14ac:dyDescent="0.25">
      <c r="B9" s="1173"/>
      <c r="C9" s="1137" t="s">
        <v>1028</v>
      </c>
      <c r="D9" s="1140">
        <v>1396640</v>
      </c>
      <c r="E9" s="1174">
        <v>9.3000000000000007</v>
      </c>
      <c r="F9" s="1140">
        <v>63165</v>
      </c>
      <c r="G9" s="1143">
        <v>2.4</v>
      </c>
      <c r="H9" s="1175">
        <v>3711</v>
      </c>
      <c r="I9" s="1176">
        <v>0.7</v>
      </c>
      <c r="N9" s="1191"/>
      <c r="O9" s="1193"/>
      <c r="P9" s="1194"/>
      <c r="Q9" s="1193"/>
      <c r="R9" s="1194"/>
      <c r="S9" s="1194"/>
      <c r="T9" s="1194"/>
    </row>
    <row r="10" spans="2:20" ht="13.35" customHeight="1" x14ac:dyDescent="0.25">
      <c r="B10" s="1173"/>
      <c r="C10" s="1137" t="s">
        <v>1029</v>
      </c>
      <c r="D10" s="1140">
        <v>2339386</v>
      </c>
      <c r="E10" s="1174">
        <v>15.6</v>
      </c>
      <c r="F10" s="1140">
        <v>235350</v>
      </c>
      <c r="G10" s="1143">
        <v>9.1</v>
      </c>
      <c r="H10" s="1175">
        <v>29654</v>
      </c>
      <c r="I10" s="1176">
        <v>5.9</v>
      </c>
      <c r="N10" s="1191"/>
      <c r="O10" s="1193"/>
      <c r="P10" s="1194"/>
      <c r="Q10" s="1193"/>
      <c r="R10" s="1194"/>
      <c r="S10" s="1194"/>
      <c r="T10" s="1194"/>
    </row>
    <row r="11" spans="2:20" ht="13.35" customHeight="1" x14ac:dyDescent="0.25">
      <c r="B11" s="1173"/>
      <c r="C11" s="1137" t="s">
        <v>1030</v>
      </c>
      <c r="D11" s="1140">
        <v>2287167</v>
      </c>
      <c r="E11" s="1174">
        <v>15.3</v>
      </c>
      <c r="F11" s="1140">
        <v>335316</v>
      </c>
      <c r="G11" s="1143">
        <v>12.9</v>
      </c>
      <c r="H11" s="1175">
        <v>53105</v>
      </c>
      <c r="I11" s="1176">
        <v>10.5</v>
      </c>
      <c r="N11" s="1191"/>
      <c r="O11" s="1193"/>
      <c r="P11" s="1194"/>
      <c r="Q11" s="1193"/>
      <c r="R11" s="1194"/>
      <c r="S11" s="1194"/>
      <c r="T11" s="1194"/>
    </row>
    <row r="12" spans="2:20" ht="13.35" customHeight="1" x14ac:dyDescent="0.25">
      <c r="B12" s="1173"/>
      <c r="C12" s="1137" t="s">
        <v>1031</v>
      </c>
      <c r="D12" s="1140">
        <v>1991047</v>
      </c>
      <c r="E12" s="1174">
        <v>13.3</v>
      </c>
      <c r="F12" s="1140">
        <v>373629</v>
      </c>
      <c r="G12" s="1143">
        <v>14.4</v>
      </c>
      <c r="H12" s="1175">
        <v>70055</v>
      </c>
      <c r="I12" s="1176">
        <v>13.8</v>
      </c>
      <c r="N12" s="1191"/>
      <c r="O12" s="1193"/>
      <c r="P12" s="1194"/>
      <c r="Q12" s="1193"/>
      <c r="R12" s="1194"/>
      <c r="S12" s="1194"/>
      <c r="T12" s="1194"/>
    </row>
    <row r="13" spans="2:20" ht="13.35" customHeight="1" x14ac:dyDescent="0.25">
      <c r="B13" s="1173"/>
      <c r="C13" s="1137" t="s">
        <v>1032</v>
      </c>
      <c r="D13" s="1140">
        <v>1615641</v>
      </c>
      <c r="E13" s="1174">
        <v>10.8</v>
      </c>
      <c r="F13" s="1140">
        <v>364034</v>
      </c>
      <c r="G13" s="1143">
        <v>14.1</v>
      </c>
      <c r="H13" s="1175">
        <v>77059</v>
      </c>
      <c r="I13" s="1176">
        <v>15.2</v>
      </c>
      <c r="N13" s="1191"/>
      <c r="O13" s="1193"/>
      <c r="P13" s="1194"/>
      <c r="Q13" s="1193"/>
      <c r="R13" s="1194"/>
      <c r="S13" s="1194"/>
      <c r="T13" s="1194"/>
    </row>
    <row r="14" spans="2:20" ht="13.35" customHeight="1" x14ac:dyDescent="0.25">
      <c r="B14" s="1173"/>
      <c r="C14" s="1137" t="s">
        <v>1033</v>
      </c>
      <c r="D14" s="1140">
        <v>1375735</v>
      </c>
      <c r="E14" s="1174">
        <v>9.1999999999999993</v>
      </c>
      <c r="F14" s="1140">
        <v>357692</v>
      </c>
      <c r="G14" s="1143">
        <v>13.8</v>
      </c>
      <c r="H14" s="1175">
        <v>81711</v>
      </c>
      <c r="I14" s="1176">
        <v>16.2</v>
      </c>
      <c r="N14" s="1191"/>
      <c r="O14" s="1193"/>
      <c r="P14" s="1194"/>
      <c r="Q14" s="1193"/>
      <c r="R14" s="1194"/>
      <c r="S14" s="1194"/>
      <c r="T14" s="1194"/>
    </row>
    <row r="15" spans="2:20" ht="13.35" customHeight="1" x14ac:dyDescent="0.25">
      <c r="B15" s="1173"/>
      <c r="C15" s="1137" t="s">
        <v>1034</v>
      </c>
      <c r="D15" s="1140">
        <v>1097518</v>
      </c>
      <c r="E15" s="1174">
        <v>7.3</v>
      </c>
      <c r="F15" s="1140">
        <v>299914</v>
      </c>
      <c r="G15" s="1143">
        <v>11.6</v>
      </c>
      <c r="H15" s="1175">
        <v>69585</v>
      </c>
      <c r="I15" s="1176">
        <v>13.8</v>
      </c>
      <c r="N15" s="1191"/>
      <c r="O15" s="1193"/>
      <c r="P15" s="1194"/>
      <c r="Q15" s="1193"/>
      <c r="R15" s="1194"/>
      <c r="S15" s="1194"/>
      <c r="T15" s="1194"/>
    </row>
    <row r="16" spans="2:20" ht="13.35" customHeight="1" x14ac:dyDescent="0.25">
      <c r="B16" s="1173"/>
      <c r="C16" s="1137" t="s">
        <v>1035</v>
      </c>
      <c r="D16" s="1140">
        <v>898994</v>
      </c>
      <c r="E16" s="1174">
        <v>6</v>
      </c>
      <c r="F16" s="1140">
        <v>241752</v>
      </c>
      <c r="G16" s="1143">
        <v>9.3000000000000007</v>
      </c>
      <c r="H16" s="1175">
        <v>57631</v>
      </c>
      <c r="I16" s="1176">
        <v>11.4</v>
      </c>
      <c r="N16" s="1191"/>
      <c r="O16" s="1193"/>
      <c r="P16" s="1194"/>
      <c r="Q16" s="1193"/>
      <c r="R16" s="1194"/>
      <c r="S16" s="1194"/>
      <c r="T16" s="1194"/>
    </row>
    <row r="17" spans="2:20" ht="13.35" customHeight="1" x14ac:dyDescent="0.25">
      <c r="B17" s="1173"/>
      <c r="C17" s="1137" t="s">
        <v>1036</v>
      </c>
      <c r="D17" s="1140">
        <v>611668</v>
      </c>
      <c r="E17" s="1174">
        <v>4.0999999999999996</v>
      </c>
      <c r="F17" s="1140">
        <v>148517</v>
      </c>
      <c r="G17" s="1143">
        <v>5.7</v>
      </c>
      <c r="H17" s="1175">
        <v>35267</v>
      </c>
      <c r="I17" s="1176">
        <v>7</v>
      </c>
      <c r="N17" s="1191"/>
      <c r="O17" s="1193"/>
      <c r="P17" s="1194"/>
      <c r="Q17" s="1193"/>
      <c r="R17" s="1194"/>
      <c r="S17" s="1194"/>
      <c r="T17" s="1194"/>
    </row>
    <row r="18" spans="2:20" ht="13.35" customHeight="1" x14ac:dyDescent="0.25">
      <c r="B18" s="1173"/>
      <c r="C18" s="1137" t="s">
        <v>1037</v>
      </c>
      <c r="D18" s="1140">
        <v>411558</v>
      </c>
      <c r="E18" s="1174">
        <v>2.7</v>
      </c>
      <c r="F18" s="1140">
        <v>70691</v>
      </c>
      <c r="G18" s="1143">
        <v>2.7</v>
      </c>
      <c r="H18" s="1175">
        <v>13674</v>
      </c>
      <c r="I18" s="1176">
        <v>2.7</v>
      </c>
      <c r="N18" s="1191"/>
      <c r="O18" s="1193"/>
      <c r="P18" s="1194"/>
      <c r="Q18" s="1193"/>
      <c r="R18" s="1194"/>
      <c r="S18" s="1194"/>
      <c r="T18" s="1194"/>
    </row>
    <row r="19" spans="2:20" ht="13.35" customHeight="1" x14ac:dyDescent="0.25">
      <c r="B19" s="1173"/>
      <c r="C19" s="1137" t="s">
        <v>1038</v>
      </c>
      <c r="D19" s="1140">
        <v>303217</v>
      </c>
      <c r="E19" s="1174">
        <v>2</v>
      </c>
      <c r="F19" s="1140">
        <v>41855</v>
      </c>
      <c r="G19" s="1143">
        <v>1.6</v>
      </c>
      <c r="H19" s="1175">
        <v>6940</v>
      </c>
      <c r="I19" s="1176">
        <v>1.4</v>
      </c>
      <c r="N19" s="1191"/>
      <c r="O19" s="1193"/>
      <c r="P19" s="1194"/>
      <c r="Q19" s="1193"/>
      <c r="R19" s="1194"/>
      <c r="S19" s="1194"/>
      <c r="T19" s="1194"/>
    </row>
    <row r="20" spans="2:20" ht="13.35" customHeight="1" x14ac:dyDescent="0.25">
      <c r="B20" s="1177"/>
      <c r="C20" s="1178" t="s">
        <v>1039</v>
      </c>
      <c r="D20" s="1179">
        <v>534620</v>
      </c>
      <c r="E20" s="1180">
        <v>3.6</v>
      </c>
      <c r="F20" s="1179">
        <v>52943</v>
      </c>
      <c r="G20" s="1181">
        <v>2</v>
      </c>
      <c r="H20" s="1182">
        <v>6927</v>
      </c>
      <c r="I20" s="1183">
        <v>1.4</v>
      </c>
      <c r="N20" s="1191"/>
      <c r="O20" s="1193"/>
      <c r="P20" s="1194"/>
      <c r="Q20" s="1193"/>
      <c r="R20" s="1194"/>
      <c r="S20" s="1194"/>
      <c r="T20" s="1194"/>
    </row>
    <row r="21" spans="2:20" ht="13.35" customHeight="1" x14ac:dyDescent="0.25">
      <c r="B21" s="1163"/>
      <c r="C21" s="1164" t="s">
        <v>1040</v>
      </c>
      <c r="D21" s="1165">
        <v>12227999</v>
      </c>
      <c r="E21" s="1166">
        <v>81.599999999999994</v>
      </c>
      <c r="F21" s="1165">
        <v>2034363</v>
      </c>
      <c r="G21" s="1167">
        <v>78.5</v>
      </c>
      <c r="H21" s="1168">
        <v>385432</v>
      </c>
      <c r="I21" s="1169">
        <v>76.2</v>
      </c>
      <c r="N21" s="1191"/>
      <c r="O21" s="1193"/>
      <c r="P21" s="1194"/>
      <c r="Q21" s="1193"/>
      <c r="R21" s="1194"/>
      <c r="S21" s="1194"/>
      <c r="T21" s="1194"/>
    </row>
    <row r="22" spans="2:20" ht="13.35" customHeight="1" x14ac:dyDescent="0.25">
      <c r="B22" s="1177"/>
      <c r="C22" s="1178" t="s">
        <v>1041</v>
      </c>
      <c r="D22" s="1179">
        <v>2760057</v>
      </c>
      <c r="E22" s="1180">
        <v>18.399999999999999</v>
      </c>
      <c r="F22" s="1179">
        <v>555759</v>
      </c>
      <c r="G22" s="1181">
        <v>21.5</v>
      </c>
      <c r="H22" s="1182">
        <v>120439</v>
      </c>
      <c r="I22" s="1183">
        <v>23.8</v>
      </c>
      <c r="N22" s="1191"/>
      <c r="O22" s="1193"/>
      <c r="P22" s="1194"/>
      <c r="Q22" s="1193"/>
      <c r="R22" s="1194"/>
      <c r="S22" s="1194"/>
      <c r="T22" s="1194"/>
    </row>
    <row r="23" spans="2:20" ht="13.35" customHeight="1" x14ac:dyDescent="0.25">
      <c r="B23" s="1196"/>
      <c r="C23" s="1145" t="s">
        <v>8</v>
      </c>
      <c r="D23" s="1148">
        <v>14988056</v>
      </c>
      <c r="E23" s="1197">
        <v>100</v>
      </c>
      <c r="F23" s="1148">
        <v>2590122</v>
      </c>
      <c r="G23" s="1198">
        <v>100</v>
      </c>
      <c r="H23" s="1199">
        <v>505871</v>
      </c>
      <c r="I23" s="1200">
        <v>100</v>
      </c>
      <c r="N23" s="1191"/>
      <c r="O23" s="1193"/>
      <c r="P23" s="1194"/>
      <c r="Q23" s="1193"/>
      <c r="R23" s="1194"/>
      <c r="S23" s="1194"/>
      <c r="T23" s="1194"/>
    </row>
    <row r="24" spans="2:20" x14ac:dyDescent="0.25">
      <c r="N24" s="1191"/>
      <c r="O24" s="1193"/>
      <c r="P24" s="1194"/>
      <c r="Q24" s="1193"/>
      <c r="R24" s="1194"/>
      <c r="S24" s="1193"/>
      <c r="T24" s="1194"/>
    </row>
  </sheetData>
  <mergeCells count="2">
    <mergeCell ref="B1:I1"/>
    <mergeCell ref="N2:T2"/>
  </mergeCells>
  <pageMargins left="0.7" right="0.7" top="0.75" bottom="0.75"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EA2A6-0C7F-4813-A88B-FEB55F43DF57}">
  <sheetPr>
    <tabColor rgb="FFA9D1F6"/>
  </sheetPr>
  <dimension ref="B1:T23"/>
  <sheetViews>
    <sheetView workbookViewId="0"/>
  </sheetViews>
  <sheetFormatPr defaultColWidth="9.140625" defaultRowHeight="15" x14ac:dyDescent="0.25"/>
  <cols>
    <col min="1" max="1" width="3.7109375" style="1129" customWidth="1"/>
    <col min="2" max="2" width="0.85546875" style="1129" customWidth="1"/>
    <col min="3" max="3" width="11.5703125" style="1129" customWidth="1"/>
    <col min="4" max="9" width="9.28515625" style="1129" customWidth="1"/>
    <col min="10" max="16384" width="9.140625" style="1129"/>
  </cols>
  <sheetData>
    <row r="1" spans="2:20" ht="29.45" customHeight="1" x14ac:dyDescent="0.25">
      <c r="B1" s="1538" t="s">
        <v>1091</v>
      </c>
      <c r="C1" s="1538"/>
      <c r="D1" s="1538"/>
      <c r="E1" s="1538"/>
      <c r="F1" s="1538"/>
      <c r="G1" s="1538"/>
      <c r="H1" s="1538"/>
      <c r="I1" s="1538"/>
    </row>
    <row r="2" spans="2:20" ht="22.5" x14ac:dyDescent="0.25">
      <c r="B2" s="1158"/>
      <c r="C2" s="1159"/>
      <c r="D2" s="1135" t="s">
        <v>17</v>
      </c>
      <c r="E2" s="1135" t="s">
        <v>1004</v>
      </c>
      <c r="F2" s="1160" t="s">
        <v>75</v>
      </c>
      <c r="G2" s="1135" t="s">
        <v>1004</v>
      </c>
      <c r="H2" s="1135" t="s">
        <v>1005</v>
      </c>
      <c r="I2" s="1134" t="s">
        <v>1004</v>
      </c>
      <c r="N2" s="1540"/>
      <c r="O2" s="1540"/>
      <c r="P2" s="1540"/>
      <c r="Q2" s="1540"/>
      <c r="R2" s="1540"/>
      <c r="S2" s="1540"/>
      <c r="T2" s="1540"/>
    </row>
    <row r="3" spans="2:20" ht="13.35" customHeight="1" x14ac:dyDescent="0.25">
      <c r="B3" s="1163"/>
      <c r="C3" s="1164" t="s">
        <v>1022</v>
      </c>
      <c r="D3" s="1165">
        <v>7009935</v>
      </c>
      <c r="E3" s="1166">
        <v>46.1</v>
      </c>
      <c r="F3" s="1165">
        <v>1095398</v>
      </c>
      <c r="G3" s="1167">
        <v>40.200000000000003</v>
      </c>
      <c r="H3" s="1168">
        <v>192459</v>
      </c>
      <c r="I3" s="1169">
        <v>35.5</v>
      </c>
      <c r="N3" s="1191"/>
      <c r="O3" s="1192"/>
      <c r="P3" s="1192"/>
      <c r="Q3" s="1192"/>
      <c r="R3" s="1192"/>
      <c r="S3" s="1192"/>
      <c r="T3" s="1192"/>
    </row>
    <row r="4" spans="2:20" ht="13.35" customHeight="1" x14ac:dyDescent="0.25">
      <c r="B4" s="1163"/>
      <c r="C4" s="1164" t="s">
        <v>1023</v>
      </c>
      <c r="D4" s="1165">
        <v>7658465</v>
      </c>
      <c r="E4" s="1166">
        <v>50.4</v>
      </c>
      <c r="F4" s="1165">
        <v>1549272</v>
      </c>
      <c r="G4" s="1167">
        <v>56.9</v>
      </c>
      <c r="H4" s="1168">
        <v>333084</v>
      </c>
      <c r="I4" s="1169">
        <v>61.4</v>
      </c>
      <c r="N4" s="1191"/>
      <c r="O4" s="1193"/>
      <c r="P4" s="1194"/>
      <c r="Q4" s="1193"/>
      <c r="R4" s="1194"/>
      <c r="S4" s="1194"/>
      <c r="T4" s="1194"/>
    </row>
    <row r="5" spans="2:20" ht="13.35" customHeight="1" x14ac:dyDescent="0.25">
      <c r="B5" s="1163"/>
      <c r="C5" s="1164" t="s">
        <v>1024</v>
      </c>
      <c r="D5" s="1165">
        <v>764</v>
      </c>
      <c r="E5" s="1166">
        <v>0</v>
      </c>
      <c r="F5" s="1165">
        <v>55</v>
      </c>
      <c r="G5" s="1167">
        <v>0</v>
      </c>
      <c r="H5" s="1168">
        <v>8</v>
      </c>
      <c r="I5" s="1169">
        <v>0</v>
      </c>
      <c r="N5" s="1191"/>
      <c r="O5" s="1193"/>
      <c r="P5" s="1194"/>
      <c r="Q5" s="1193"/>
      <c r="R5" s="1194"/>
      <c r="S5" s="1194"/>
      <c r="T5" s="1194"/>
    </row>
    <row r="6" spans="2:20" ht="13.35" customHeight="1" x14ac:dyDescent="0.25">
      <c r="B6" s="1173"/>
      <c r="C6" s="1137" t="s">
        <v>1025</v>
      </c>
      <c r="D6" s="1140">
        <v>5349</v>
      </c>
      <c r="E6" s="1174">
        <v>0</v>
      </c>
      <c r="F6" s="1140">
        <v>709</v>
      </c>
      <c r="G6" s="1143">
        <v>0</v>
      </c>
      <c r="H6" s="1175">
        <v>111</v>
      </c>
      <c r="I6" s="1176">
        <v>0</v>
      </c>
      <c r="N6" s="1191"/>
      <c r="O6" s="1194"/>
      <c r="P6" s="1194"/>
      <c r="Q6" s="1194"/>
      <c r="R6" s="1194"/>
      <c r="S6" s="1194"/>
      <c r="T6" s="1194"/>
    </row>
    <row r="7" spans="2:20" ht="13.35" customHeight="1" x14ac:dyDescent="0.25">
      <c r="B7" s="1173"/>
      <c r="C7" s="1137" t="s">
        <v>1026</v>
      </c>
      <c r="D7" s="1140">
        <v>7173</v>
      </c>
      <c r="E7" s="1174">
        <v>0</v>
      </c>
      <c r="F7" s="1140">
        <v>942</v>
      </c>
      <c r="G7" s="1143">
        <v>0</v>
      </c>
      <c r="H7" s="1175">
        <v>155</v>
      </c>
      <c r="I7" s="1176">
        <v>0</v>
      </c>
      <c r="N7" s="1195"/>
      <c r="O7" s="1194"/>
      <c r="P7" s="1194"/>
      <c r="Q7" s="1194"/>
      <c r="R7" s="1194"/>
      <c r="S7" s="1194"/>
      <c r="T7" s="1194"/>
    </row>
    <row r="8" spans="2:20" ht="13.35" customHeight="1" x14ac:dyDescent="0.25">
      <c r="B8" s="1173"/>
      <c r="C8" s="1137" t="s">
        <v>1027</v>
      </c>
      <c r="D8" s="1140">
        <v>17552</v>
      </c>
      <c r="E8" s="1174">
        <v>0.1</v>
      </c>
      <c r="F8" s="1140">
        <v>1279</v>
      </c>
      <c r="G8" s="1143">
        <v>0</v>
      </c>
      <c r="H8" s="1175">
        <v>215</v>
      </c>
      <c r="I8" s="1176">
        <v>0</v>
      </c>
      <c r="N8" s="1195"/>
      <c r="O8" s="1194"/>
      <c r="P8" s="1194"/>
      <c r="Q8" s="1194"/>
      <c r="R8" s="1194"/>
      <c r="S8" s="1194"/>
      <c r="T8" s="1194"/>
    </row>
    <row r="9" spans="2:20" ht="13.35" customHeight="1" x14ac:dyDescent="0.25">
      <c r="B9" s="1173"/>
      <c r="C9" s="1137" t="s">
        <v>1028</v>
      </c>
      <c r="D9" s="1140">
        <v>1388017</v>
      </c>
      <c r="E9" s="1174">
        <v>9.1</v>
      </c>
      <c r="F9" s="1140">
        <v>64831</v>
      </c>
      <c r="G9" s="1143">
        <v>2.4</v>
      </c>
      <c r="H9" s="1175">
        <v>3888</v>
      </c>
      <c r="I9" s="1176">
        <v>0.7</v>
      </c>
      <c r="N9" s="1191"/>
      <c r="O9" s="1193"/>
      <c r="P9" s="1194"/>
      <c r="Q9" s="1193"/>
      <c r="R9" s="1194"/>
      <c r="S9" s="1194"/>
      <c r="T9" s="1194"/>
    </row>
    <row r="10" spans="2:20" ht="13.35" customHeight="1" x14ac:dyDescent="0.25">
      <c r="B10" s="1173"/>
      <c r="C10" s="1137" t="s">
        <v>1029</v>
      </c>
      <c r="D10" s="1140">
        <v>2353293</v>
      </c>
      <c r="E10" s="1174">
        <v>15.5</v>
      </c>
      <c r="F10" s="1140">
        <v>241252</v>
      </c>
      <c r="G10" s="1143">
        <v>8.9</v>
      </c>
      <c r="H10" s="1175">
        <v>30876</v>
      </c>
      <c r="I10" s="1176">
        <v>5.7</v>
      </c>
      <c r="N10" s="1191"/>
      <c r="O10" s="1193"/>
      <c r="P10" s="1194"/>
      <c r="Q10" s="1193"/>
      <c r="R10" s="1194"/>
      <c r="S10" s="1194"/>
      <c r="T10" s="1194"/>
    </row>
    <row r="11" spans="2:20" ht="13.35" customHeight="1" x14ac:dyDescent="0.25">
      <c r="B11" s="1173"/>
      <c r="C11" s="1137" t="s">
        <v>1030</v>
      </c>
      <c r="D11" s="1140">
        <v>2295646</v>
      </c>
      <c r="E11" s="1174">
        <v>15.1</v>
      </c>
      <c r="F11" s="1140">
        <v>345455</v>
      </c>
      <c r="G11" s="1143">
        <v>12.7</v>
      </c>
      <c r="H11" s="1175">
        <v>55603</v>
      </c>
      <c r="I11" s="1176">
        <v>10.199999999999999</v>
      </c>
      <c r="N11" s="1191"/>
      <c r="O11" s="1193"/>
      <c r="P11" s="1194"/>
      <c r="Q11" s="1193"/>
      <c r="R11" s="1194"/>
      <c r="S11" s="1194"/>
      <c r="T11" s="1194"/>
    </row>
    <row r="12" spans="2:20" ht="13.35" customHeight="1" x14ac:dyDescent="0.25">
      <c r="B12" s="1173"/>
      <c r="C12" s="1137" t="s">
        <v>1031</v>
      </c>
      <c r="D12" s="1140">
        <v>2060762</v>
      </c>
      <c r="E12" s="1174">
        <v>13.6</v>
      </c>
      <c r="F12" s="1140">
        <v>399940</v>
      </c>
      <c r="G12" s="1143">
        <v>14.7</v>
      </c>
      <c r="H12" s="1175">
        <v>76263</v>
      </c>
      <c r="I12" s="1176">
        <v>14</v>
      </c>
      <c r="N12" s="1191"/>
      <c r="O12" s="1193"/>
      <c r="P12" s="1194"/>
      <c r="Q12" s="1193"/>
      <c r="R12" s="1194"/>
      <c r="S12" s="1194"/>
      <c r="T12" s="1194"/>
    </row>
    <row r="13" spans="2:20" ht="13.35" customHeight="1" x14ac:dyDescent="0.25">
      <c r="B13" s="1173"/>
      <c r="C13" s="1137" t="s">
        <v>1032</v>
      </c>
      <c r="D13" s="1140">
        <v>1639711</v>
      </c>
      <c r="E13" s="1174">
        <v>10.8</v>
      </c>
      <c r="F13" s="1140">
        <v>378590</v>
      </c>
      <c r="G13" s="1143">
        <v>13.9</v>
      </c>
      <c r="H13" s="1175">
        <v>80902</v>
      </c>
      <c r="I13" s="1176">
        <v>14.9</v>
      </c>
      <c r="N13" s="1191"/>
      <c r="O13" s="1193"/>
      <c r="P13" s="1194"/>
      <c r="Q13" s="1193"/>
      <c r="R13" s="1194"/>
      <c r="S13" s="1194"/>
      <c r="T13" s="1194"/>
    </row>
    <row r="14" spans="2:20" ht="13.35" customHeight="1" x14ac:dyDescent="0.25">
      <c r="B14" s="1173"/>
      <c r="C14" s="1137" t="s">
        <v>1033</v>
      </c>
      <c r="D14" s="1140">
        <v>1407620</v>
      </c>
      <c r="E14" s="1174">
        <v>9.3000000000000007</v>
      </c>
      <c r="F14" s="1140">
        <v>377057</v>
      </c>
      <c r="G14" s="1143">
        <v>13.8</v>
      </c>
      <c r="H14" s="1175">
        <v>87335</v>
      </c>
      <c r="I14" s="1176">
        <v>16.100000000000001</v>
      </c>
      <c r="N14" s="1191"/>
      <c r="O14" s="1193"/>
      <c r="P14" s="1194"/>
      <c r="Q14" s="1193"/>
      <c r="R14" s="1194"/>
      <c r="S14" s="1194"/>
      <c r="T14" s="1194"/>
    </row>
    <row r="15" spans="2:20" ht="13.35" customHeight="1" x14ac:dyDescent="0.25">
      <c r="B15" s="1173"/>
      <c r="C15" s="1137" t="s">
        <v>1034</v>
      </c>
      <c r="D15" s="1140">
        <v>1108925</v>
      </c>
      <c r="E15" s="1174">
        <v>7.3</v>
      </c>
      <c r="F15" s="1140">
        <v>315266</v>
      </c>
      <c r="G15" s="1143">
        <v>11.6</v>
      </c>
      <c r="H15" s="1175">
        <v>74416</v>
      </c>
      <c r="I15" s="1176">
        <v>13.7</v>
      </c>
      <c r="N15" s="1191"/>
      <c r="O15" s="1193"/>
      <c r="P15" s="1194"/>
      <c r="Q15" s="1193"/>
      <c r="R15" s="1194"/>
      <c r="S15" s="1194"/>
      <c r="T15" s="1194"/>
    </row>
    <row r="16" spans="2:20" ht="13.35" customHeight="1" x14ac:dyDescent="0.25">
      <c r="B16" s="1173"/>
      <c r="C16" s="1137" t="s">
        <v>1035</v>
      </c>
      <c r="D16" s="1140">
        <v>914130</v>
      </c>
      <c r="E16" s="1174">
        <v>6</v>
      </c>
      <c r="F16" s="1140">
        <v>257701</v>
      </c>
      <c r="G16" s="1143">
        <v>9.5</v>
      </c>
      <c r="H16" s="1175">
        <v>63119</v>
      </c>
      <c r="I16" s="1176">
        <v>11.6</v>
      </c>
      <c r="N16" s="1191"/>
      <c r="O16" s="1193"/>
      <c r="P16" s="1194"/>
      <c r="Q16" s="1193"/>
      <c r="R16" s="1194"/>
      <c r="S16" s="1194"/>
      <c r="T16" s="1194"/>
    </row>
    <row r="17" spans="2:20" ht="13.35" customHeight="1" x14ac:dyDescent="0.25">
      <c r="B17" s="1173"/>
      <c r="C17" s="1137" t="s">
        <v>1036</v>
      </c>
      <c r="D17" s="1140">
        <v>619612</v>
      </c>
      <c r="E17" s="1174">
        <v>4.0999999999999996</v>
      </c>
      <c r="F17" s="1140">
        <v>160116</v>
      </c>
      <c r="G17" s="1143">
        <v>5.9</v>
      </c>
      <c r="H17" s="1175">
        <v>39508</v>
      </c>
      <c r="I17" s="1176">
        <v>7.3</v>
      </c>
      <c r="N17" s="1191"/>
      <c r="O17" s="1193"/>
      <c r="P17" s="1194"/>
      <c r="Q17" s="1193"/>
      <c r="R17" s="1194"/>
      <c r="S17" s="1194"/>
      <c r="T17" s="1194"/>
    </row>
    <row r="18" spans="2:20" ht="13.35" customHeight="1" x14ac:dyDescent="0.25">
      <c r="B18" s="1173"/>
      <c r="C18" s="1137" t="s">
        <v>1037</v>
      </c>
      <c r="D18" s="1140">
        <v>416666</v>
      </c>
      <c r="E18" s="1174">
        <v>2.7</v>
      </c>
      <c r="F18" s="1140">
        <v>76289</v>
      </c>
      <c r="G18" s="1143">
        <v>2.8</v>
      </c>
      <c r="H18" s="1175">
        <v>15226</v>
      </c>
      <c r="I18" s="1176">
        <v>2.8</v>
      </c>
      <c r="N18" s="1191"/>
      <c r="O18" s="1193"/>
      <c r="P18" s="1194"/>
      <c r="Q18" s="1193"/>
      <c r="R18" s="1194"/>
      <c r="S18" s="1194"/>
      <c r="T18" s="1194"/>
    </row>
    <row r="19" spans="2:20" ht="13.35" customHeight="1" x14ac:dyDescent="0.25">
      <c r="B19" s="1173"/>
      <c r="C19" s="1137" t="s">
        <v>1038</v>
      </c>
      <c r="D19" s="1140">
        <v>309292</v>
      </c>
      <c r="E19" s="1174">
        <v>2</v>
      </c>
      <c r="F19" s="1140">
        <v>44431</v>
      </c>
      <c r="G19" s="1143">
        <v>1.6</v>
      </c>
      <c r="H19" s="1175">
        <v>7586</v>
      </c>
      <c r="I19" s="1176">
        <v>1.4</v>
      </c>
      <c r="N19" s="1191"/>
      <c r="O19" s="1193"/>
      <c r="P19" s="1194"/>
      <c r="Q19" s="1193"/>
      <c r="R19" s="1194"/>
      <c r="S19" s="1194"/>
      <c r="T19" s="1194"/>
    </row>
    <row r="20" spans="2:20" ht="13.35" customHeight="1" x14ac:dyDescent="0.25">
      <c r="B20" s="1177"/>
      <c r="C20" s="1178" t="s">
        <v>1039</v>
      </c>
      <c r="D20" s="1179">
        <v>646668</v>
      </c>
      <c r="E20" s="1180">
        <v>4.3</v>
      </c>
      <c r="F20" s="1179">
        <v>58813</v>
      </c>
      <c r="G20" s="1181">
        <v>2.2000000000000002</v>
      </c>
      <c r="H20" s="1182">
        <v>7678</v>
      </c>
      <c r="I20" s="1183">
        <v>1.4</v>
      </c>
      <c r="N20" s="1191"/>
      <c r="O20" s="1193"/>
      <c r="P20" s="1194"/>
      <c r="Q20" s="1193"/>
      <c r="R20" s="1194"/>
      <c r="S20" s="1194"/>
      <c r="T20" s="1194"/>
    </row>
    <row r="21" spans="2:20" ht="13.35" customHeight="1" x14ac:dyDescent="0.25">
      <c r="B21" s="1163"/>
      <c r="C21" s="1164" t="s">
        <v>1040</v>
      </c>
      <c r="D21" s="1165">
        <v>12284812</v>
      </c>
      <c r="E21" s="1166">
        <v>80.900000000000006</v>
      </c>
      <c r="F21" s="1165">
        <v>2125375</v>
      </c>
      <c r="G21" s="1167">
        <v>78.099999999999994</v>
      </c>
      <c r="H21" s="1168">
        <v>409772</v>
      </c>
      <c r="I21" s="1169">
        <v>75.5</v>
      </c>
      <c r="N21" s="1191"/>
      <c r="O21" s="1193"/>
      <c r="P21" s="1194"/>
      <c r="Q21" s="1193"/>
      <c r="R21" s="1194"/>
      <c r="S21" s="1194"/>
      <c r="T21" s="1194"/>
    </row>
    <row r="22" spans="2:20" ht="13.35" customHeight="1" x14ac:dyDescent="0.25">
      <c r="B22" s="1177"/>
      <c r="C22" s="1178" t="s">
        <v>1041</v>
      </c>
      <c r="D22" s="1179">
        <v>2906368</v>
      </c>
      <c r="E22" s="1180">
        <v>19.100000000000001</v>
      </c>
      <c r="F22" s="1179">
        <v>597350</v>
      </c>
      <c r="G22" s="1181">
        <v>21.9</v>
      </c>
      <c r="H22" s="1182">
        <v>133117</v>
      </c>
      <c r="I22" s="1183">
        <v>24.5</v>
      </c>
      <c r="N22" s="1191"/>
      <c r="O22" s="1193"/>
      <c r="P22" s="1194"/>
      <c r="Q22" s="1193"/>
      <c r="R22" s="1194"/>
      <c r="S22" s="1194"/>
      <c r="T22" s="1194"/>
    </row>
    <row r="23" spans="2:20" ht="13.35" customHeight="1" x14ac:dyDescent="0.25">
      <c r="B23" s="1196"/>
      <c r="C23" s="1145" t="s">
        <v>8</v>
      </c>
      <c r="D23" s="1148">
        <v>15191180</v>
      </c>
      <c r="E23" s="1197">
        <v>100</v>
      </c>
      <c r="F23" s="1148">
        <v>2722724</v>
      </c>
      <c r="G23" s="1198">
        <v>100</v>
      </c>
      <c r="H23" s="1199">
        <v>542890</v>
      </c>
      <c r="I23" s="1200">
        <v>100</v>
      </c>
      <c r="N23" s="1191"/>
      <c r="O23" s="1193"/>
      <c r="P23" s="1194"/>
      <c r="Q23" s="1193"/>
      <c r="R23" s="1194"/>
      <c r="S23" s="1194"/>
      <c r="T23" s="1194"/>
    </row>
  </sheetData>
  <mergeCells count="2">
    <mergeCell ref="B1:I1"/>
    <mergeCell ref="N2:T2"/>
  </mergeCell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75C23-E8AD-47AA-950A-17C8DBC0E721}">
  <sheetPr>
    <tabColor theme="7" tint="0.39997558519241921"/>
    <pageSetUpPr fitToPage="1"/>
  </sheetPr>
  <dimension ref="A1:W30"/>
  <sheetViews>
    <sheetView showGridLines="0" zoomScale="130" zoomScaleNormal="130" workbookViewId="0"/>
  </sheetViews>
  <sheetFormatPr defaultColWidth="8.85546875" defaultRowHeight="12.75" x14ac:dyDescent="0.2"/>
  <cols>
    <col min="1" max="1" width="3.7109375" style="556" customWidth="1"/>
    <col min="2" max="2" width="0.85546875" style="556" customWidth="1"/>
    <col min="3" max="3" width="15.42578125" style="556" customWidth="1"/>
    <col min="4" max="4" width="5.7109375" style="556" customWidth="1"/>
    <col min="5" max="5" width="9.28515625" style="556" bestFit="1" customWidth="1"/>
    <col min="6" max="6" width="5.7109375" style="556" customWidth="1"/>
    <col min="7" max="7" width="9.28515625" style="556" bestFit="1" customWidth="1"/>
    <col min="8" max="8" width="5.7109375" style="556" customWidth="1"/>
    <col min="9" max="9" width="9.28515625" style="556" bestFit="1" customWidth="1"/>
    <col min="10" max="10" width="5.7109375" style="556" customWidth="1"/>
    <col min="11" max="11" width="9.28515625" style="556" bestFit="1" customWidth="1"/>
    <col min="12" max="12" width="5.7109375" style="556" customWidth="1"/>
    <col min="13" max="13" width="9.28515625" style="556" bestFit="1" customWidth="1"/>
    <col min="14" max="14" width="5.7109375" style="556" customWidth="1"/>
    <col min="15" max="15" width="9.28515625" style="556" bestFit="1" customWidth="1"/>
    <col min="16" max="16" width="5.7109375" style="556" customWidth="1"/>
    <col min="17" max="17" width="9.28515625" style="556" bestFit="1" customWidth="1"/>
    <col min="18" max="18" width="5.7109375" style="556" customWidth="1"/>
    <col min="19" max="19" width="9.28515625" style="556" bestFit="1" customWidth="1"/>
    <col min="20" max="20" width="5.7109375" style="556" customWidth="1"/>
    <col min="21" max="21" width="9.28515625" style="556" bestFit="1" customWidth="1"/>
    <col min="22" max="22" width="5.7109375" style="556" customWidth="1"/>
    <col min="23" max="23" width="9.28515625" style="556" bestFit="1" customWidth="1"/>
    <col min="24" max="16384" width="8.85546875" style="556"/>
  </cols>
  <sheetData>
    <row r="1" spans="1:23" s="347" customFormat="1" ht="15" customHeight="1" x14ac:dyDescent="0.2">
      <c r="A1" s="390"/>
      <c r="B1" s="357" t="s">
        <v>1217</v>
      </c>
      <c r="C1" s="391"/>
      <c r="D1" s="391"/>
      <c r="E1" s="391"/>
      <c r="F1" s="391"/>
      <c r="G1" s="391"/>
      <c r="H1" s="342"/>
    </row>
    <row r="2" spans="1:23" x14ac:dyDescent="0.2">
      <c r="B2" s="697"/>
      <c r="C2" s="891" t="s">
        <v>839</v>
      </c>
      <c r="D2" s="1434" t="s">
        <v>815</v>
      </c>
      <c r="E2" s="1434"/>
      <c r="F2" s="1434" t="s">
        <v>816</v>
      </c>
      <c r="G2" s="1434"/>
      <c r="H2" s="1434" t="s">
        <v>817</v>
      </c>
      <c r="I2" s="1434"/>
      <c r="J2" s="1434" t="s">
        <v>818</v>
      </c>
      <c r="K2" s="1434"/>
      <c r="L2" s="1434" t="s">
        <v>851</v>
      </c>
      <c r="M2" s="1434"/>
      <c r="N2" s="1434" t="s">
        <v>857</v>
      </c>
      <c r="O2" s="1434"/>
      <c r="P2" s="1434" t="s">
        <v>900</v>
      </c>
      <c r="Q2" s="1434"/>
      <c r="R2" s="1434" t="s">
        <v>967</v>
      </c>
      <c r="S2" s="1434"/>
      <c r="T2" s="1434" t="s">
        <v>1048</v>
      </c>
      <c r="U2" s="1434"/>
      <c r="V2" s="1434" t="s">
        <v>1202</v>
      </c>
      <c r="W2" s="1434"/>
    </row>
    <row r="3" spans="1:23" ht="45" x14ac:dyDescent="0.2">
      <c r="B3" s="697"/>
      <c r="C3" s="890" t="s">
        <v>819</v>
      </c>
      <c r="D3" s="832" t="s">
        <v>971</v>
      </c>
      <c r="E3" s="832" t="s">
        <v>820</v>
      </c>
      <c r="F3" s="832" t="s">
        <v>971</v>
      </c>
      <c r="G3" s="832" t="s">
        <v>820</v>
      </c>
      <c r="H3" s="832" t="s">
        <v>971</v>
      </c>
      <c r="I3" s="832" t="s">
        <v>820</v>
      </c>
      <c r="J3" s="832" t="s">
        <v>971</v>
      </c>
      <c r="K3" s="832" t="s">
        <v>820</v>
      </c>
      <c r="L3" s="832" t="s">
        <v>971</v>
      </c>
      <c r="M3" s="832" t="s">
        <v>820</v>
      </c>
      <c r="N3" s="832" t="s">
        <v>971</v>
      </c>
      <c r="O3" s="832" t="s">
        <v>820</v>
      </c>
      <c r="P3" s="832" t="s">
        <v>971</v>
      </c>
      <c r="Q3" s="832" t="s">
        <v>820</v>
      </c>
      <c r="R3" s="832" t="s">
        <v>971</v>
      </c>
      <c r="S3" s="832" t="s">
        <v>820</v>
      </c>
      <c r="T3" s="832" t="s">
        <v>971</v>
      </c>
      <c r="U3" s="832" t="s">
        <v>820</v>
      </c>
      <c r="V3" s="832" t="s">
        <v>971</v>
      </c>
      <c r="W3" s="832" t="s">
        <v>820</v>
      </c>
    </row>
    <row r="4" spans="1:23" x14ac:dyDescent="0.2">
      <c r="B4" s="698"/>
      <c r="C4" s="695" t="s">
        <v>840</v>
      </c>
      <c r="D4" s="684">
        <v>13.231234309999991</v>
      </c>
      <c r="E4" s="809">
        <v>686</v>
      </c>
      <c r="F4" s="684">
        <v>209.68786903999995</v>
      </c>
      <c r="G4" s="809">
        <v>1889</v>
      </c>
      <c r="H4" s="684">
        <v>320.03062382999991</v>
      </c>
      <c r="I4" s="809">
        <v>2052</v>
      </c>
      <c r="J4" s="684">
        <v>460.78660425000055</v>
      </c>
      <c r="K4" s="809">
        <v>2154</v>
      </c>
      <c r="L4" s="684">
        <v>450.75514972000053</v>
      </c>
      <c r="M4" s="809">
        <v>2227</v>
      </c>
      <c r="N4" s="684">
        <v>369.48568708999949</v>
      </c>
      <c r="O4" s="809">
        <v>2072</v>
      </c>
      <c r="P4" s="684">
        <v>407.88682535000049</v>
      </c>
      <c r="Q4" s="809">
        <v>2176</v>
      </c>
      <c r="R4" s="684">
        <v>584.57015720999959</v>
      </c>
      <c r="S4" s="809">
        <v>3050</v>
      </c>
      <c r="T4" s="684">
        <v>576.68405486000142</v>
      </c>
      <c r="U4" s="809">
        <v>2802</v>
      </c>
      <c r="V4" s="684">
        <v>507.86783211000039</v>
      </c>
      <c r="W4" s="809">
        <v>2461</v>
      </c>
    </row>
    <row r="5" spans="1:23" x14ac:dyDescent="0.2">
      <c r="B5" s="698"/>
      <c r="C5" s="695" t="s">
        <v>821</v>
      </c>
      <c r="D5" s="684">
        <v>1.55661614</v>
      </c>
      <c r="E5" s="809">
        <v>50</v>
      </c>
      <c r="F5" s="684">
        <v>12.752167179999999</v>
      </c>
      <c r="G5" s="809">
        <v>128</v>
      </c>
      <c r="H5" s="684">
        <v>36.347579120000006</v>
      </c>
      <c r="I5" s="809">
        <v>117</v>
      </c>
      <c r="J5" s="684">
        <v>32.792913160000005</v>
      </c>
      <c r="K5" s="809">
        <v>125</v>
      </c>
      <c r="L5" s="684">
        <v>25.18934719000001</v>
      </c>
      <c r="M5" s="809">
        <v>113</v>
      </c>
      <c r="N5" s="684">
        <v>20.05375119</v>
      </c>
      <c r="O5" s="809">
        <v>91</v>
      </c>
      <c r="P5" s="684">
        <v>45.149517479999986</v>
      </c>
      <c r="Q5" s="809">
        <v>99</v>
      </c>
      <c r="R5" s="684">
        <v>33.520987939999991</v>
      </c>
      <c r="S5" s="809">
        <v>161</v>
      </c>
      <c r="T5" s="684">
        <v>41.899268960000015</v>
      </c>
      <c r="U5" s="809">
        <v>129</v>
      </c>
      <c r="V5" s="684">
        <v>40.634608169999986</v>
      </c>
      <c r="W5" s="809">
        <v>103</v>
      </c>
    </row>
    <row r="6" spans="1:23" x14ac:dyDescent="0.2">
      <c r="B6" s="698"/>
      <c r="C6" s="695" t="s">
        <v>822</v>
      </c>
      <c r="D6" s="684">
        <v>0.7666651499999998</v>
      </c>
      <c r="E6" s="809">
        <v>117</v>
      </c>
      <c r="F6" s="684">
        <v>11.674636560000003</v>
      </c>
      <c r="G6" s="809">
        <v>413</v>
      </c>
      <c r="H6" s="684">
        <v>17.329136590000001</v>
      </c>
      <c r="I6" s="809">
        <v>431</v>
      </c>
      <c r="J6" s="684">
        <v>20.566200599999981</v>
      </c>
      <c r="K6" s="809">
        <v>454</v>
      </c>
      <c r="L6" s="684">
        <v>18.286415109999997</v>
      </c>
      <c r="M6" s="809">
        <v>463</v>
      </c>
      <c r="N6" s="684">
        <v>21.961848340000003</v>
      </c>
      <c r="O6" s="809">
        <v>387</v>
      </c>
      <c r="P6" s="684">
        <v>28.13670867999998</v>
      </c>
      <c r="Q6" s="809">
        <v>423</v>
      </c>
      <c r="R6" s="684">
        <v>43.385359849999986</v>
      </c>
      <c r="S6" s="809">
        <v>570</v>
      </c>
      <c r="T6" s="684">
        <v>46.024725209999957</v>
      </c>
      <c r="U6" s="809">
        <v>494</v>
      </c>
      <c r="V6" s="684">
        <v>42.877976589999989</v>
      </c>
      <c r="W6" s="809">
        <v>413</v>
      </c>
    </row>
    <row r="7" spans="1:23" x14ac:dyDescent="0.2">
      <c r="B7" s="698"/>
      <c r="C7" s="695" t="s">
        <v>5</v>
      </c>
      <c r="D7" s="684">
        <v>6.8821624899999998</v>
      </c>
      <c r="E7" s="809">
        <v>657</v>
      </c>
      <c r="F7" s="684">
        <v>108.76618880999999</v>
      </c>
      <c r="G7" s="809">
        <v>2025</v>
      </c>
      <c r="H7" s="684">
        <v>149.98579888000006</v>
      </c>
      <c r="I7" s="809">
        <v>2210</v>
      </c>
      <c r="J7" s="684">
        <v>180.50589985000036</v>
      </c>
      <c r="K7" s="809">
        <v>2234</v>
      </c>
      <c r="L7" s="684">
        <v>130.31548215000024</v>
      </c>
      <c r="M7" s="809">
        <v>2212</v>
      </c>
      <c r="N7" s="684">
        <v>96.868611689999909</v>
      </c>
      <c r="O7" s="809">
        <v>1730</v>
      </c>
      <c r="P7" s="684">
        <v>112.43981512000005</v>
      </c>
      <c r="Q7" s="809">
        <v>1738</v>
      </c>
      <c r="R7" s="684">
        <v>171.47349044999999</v>
      </c>
      <c r="S7" s="809">
        <v>2513</v>
      </c>
      <c r="T7" s="684">
        <v>112.75309706999997</v>
      </c>
      <c r="U7" s="809">
        <v>2031</v>
      </c>
      <c r="V7" s="684">
        <v>73.958205920000083</v>
      </c>
      <c r="W7" s="809">
        <v>1570</v>
      </c>
    </row>
    <row r="8" spans="1:23" ht="33.75" x14ac:dyDescent="0.2">
      <c r="B8" s="698"/>
      <c r="C8" s="1054" t="s">
        <v>823</v>
      </c>
      <c r="D8" s="684">
        <v>18.269343500000002</v>
      </c>
      <c r="E8" s="809">
        <v>711</v>
      </c>
      <c r="F8" s="684">
        <v>143.83149041000001</v>
      </c>
      <c r="G8" s="809">
        <v>1997</v>
      </c>
      <c r="H8" s="684">
        <v>272.88316848000005</v>
      </c>
      <c r="I8" s="809">
        <v>2193</v>
      </c>
      <c r="J8" s="684">
        <v>348.86621081999908</v>
      </c>
      <c r="K8" s="809">
        <v>2245</v>
      </c>
      <c r="L8" s="684">
        <v>294.44470617999968</v>
      </c>
      <c r="M8" s="809">
        <v>2361</v>
      </c>
      <c r="N8" s="684">
        <v>201.47189773999989</v>
      </c>
      <c r="O8" s="809">
        <v>2045</v>
      </c>
      <c r="P8" s="684">
        <v>255.82914365000019</v>
      </c>
      <c r="Q8" s="809">
        <v>2087</v>
      </c>
      <c r="R8" s="684">
        <v>220.8181007499999</v>
      </c>
      <c r="S8" s="809">
        <v>2320</v>
      </c>
      <c r="T8" s="684">
        <v>196.37714933000004</v>
      </c>
      <c r="U8" s="809">
        <v>2161</v>
      </c>
      <c r="V8" s="684">
        <v>214.33308641999974</v>
      </c>
      <c r="W8" s="809">
        <v>1942</v>
      </c>
    </row>
    <row r="9" spans="1:23" x14ac:dyDescent="0.2">
      <c r="B9" s="698"/>
      <c r="C9" s="695" t="s">
        <v>824</v>
      </c>
      <c r="D9" s="684">
        <v>1.6716335299999998</v>
      </c>
      <c r="E9" s="809">
        <v>282</v>
      </c>
      <c r="F9" s="684">
        <v>24.183848140000006</v>
      </c>
      <c r="G9" s="809">
        <v>818</v>
      </c>
      <c r="H9" s="684">
        <v>34.88035785999999</v>
      </c>
      <c r="I9" s="809">
        <v>801</v>
      </c>
      <c r="J9" s="684">
        <v>45.733461510000005</v>
      </c>
      <c r="K9" s="809">
        <v>834</v>
      </c>
      <c r="L9" s="684">
        <v>49.007633180000049</v>
      </c>
      <c r="M9" s="809">
        <v>835</v>
      </c>
      <c r="N9" s="684">
        <v>37.187684989999987</v>
      </c>
      <c r="O9" s="809">
        <v>661</v>
      </c>
      <c r="P9" s="684">
        <v>19.513351220000015</v>
      </c>
      <c r="Q9" s="809">
        <v>701</v>
      </c>
      <c r="R9" s="684">
        <v>42.94040259999997</v>
      </c>
      <c r="S9" s="809">
        <v>1030</v>
      </c>
      <c r="T9" s="684">
        <v>36.860438020000018</v>
      </c>
      <c r="U9" s="809">
        <v>879</v>
      </c>
      <c r="V9" s="684">
        <v>44.43426457999999</v>
      </c>
      <c r="W9" s="809">
        <v>737</v>
      </c>
    </row>
    <row r="10" spans="1:23" x14ac:dyDescent="0.2">
      <c r="B10" s="698"/>
      <c r="C10" s="695" t="s">
        <v>825</v>
      </c>
      <c r="D10" s="684">
        <v>0.13480122</v>
      </c>
      <c r="E10" s="809">
        <v>26</v>
      </c>
      <c r="F10" s="684">
        <v>3.6943686099999997</v>
      </c>
      <c r="G10" s="809">
        <v>77</v>
      </c>
      <c r="H10" s="684">
        <v>8.122964259999998</v>
      </c>
      <c r="I10" s="809">
        <v>88</v>
      </c>
      <c r="J10" s="684">
        <v>8.9256155300000017</v>
      </c>
      <c r="K10" s="809">
        <v>94</v>
      </c>
      <c r="L10" s="684">
        <v>8.0092203300000016</v>
      </c>
      <c r="M10" s="809">
        <v>95</v>
      </c>
      <c r="N10" s="684">
        <v>5.0043202799999991</v>
      </c>
      <c r="O10" s="809">
        <v>84</v>
      </c>
      <c r="P10" s="684">
        <v>3.1351299300000006</v>
      </c>
      <c r="Q10" s="809">
        <v>102</v>
      </c>
      <c r="R10" s="684">
        <v>4.4772813400000011</v>
      </c>
      <c r="S10" s="809">
        <v>136</v>
      </c>
      <c r="T10" s="684">
        <v>6.7948852100000021</v>
      </c>
      <c r="U10" s="809">
        <v>108</v>
      </c>
      <c r="V10" s="684">
        <v>5.576685770000001</v>
      </c>
      <c r="W10" s="809">
        <v>94</v>
      </c>
    </row>
    <row r="11" spans="1:23" x14ac:dyDescent="0.2">
      <c r="B11" s="698"/>
      <c r="C11" s="695" t="s">
        <v>826</v>
      </c>
      <c r="D11" s="684">
        <v>2.5861735100000005</v>
      </c>
      <c r="E11" s="809">
        <v>362</v>
      </c>
      <c r="F11" s="684">
        <v>62.095542410000014</v>
      </c>
      <c r="G11" s="809">
        <v>1023</v>
      </c>
      <c r="H11" s="684">
        <v>104.98662500000005</v>
      </c>
      <c r="I11" s="809">
        <v>1172</v>
      </c>
      <c r="J11" s="684">
        <v>132.62748862000015</v>
      </c>
      <c r="K11" s="809">
        <v>1185</v>
      </c>
      <c r="L11" s="684">
        <v>148.95262937000007</v>
      </c>
      <c r="M11" s="809">
        <v>1142</v>
      </c>
      <c r="N11" s="684">
        <v>99.975414339999972</v>
      </c>
      <c r="O11" s="809">
        <v>954</v>
      </c>
      <c r="P11" s="684">
        <v>132.71963620999998</v>
      </c>
      <c r="Q11" s="809">
        <v>916</v>
      </c>
      <c r="R11" s="684">
        <v>154.49235080999998</v>
      </c>
      <c r="S11" s="809">
        <v>1225</v>
      </c>
      <c r="T11" s="684">
        <v>161.29454651</v>
      </c>
      <c r="U11" s="809">
        <v>1057</v>
      </c>
      <c r="V11" s="684">
        <v>124.80617672999999</v>
      </c>
      <c r="W11" s="809">
        <v>896</v>
      </c>
    </row>
    <row r="12" spans="1:23" x14ac:dyDescent="0.2">
      <c r="B12" s="698"/>
      <c r="C12" s="695" t="s">
        <v>827</v>
      </c>
      <c r="D12" s="684">
        <v>2.5306643400000004</v>
      </c>
      <c r="E12" s="809">
        <v>389</v>
      </c>
      <c r="F12" s="684">
        <v>30.457918399999993</v>
      </c>
      <c r="G12" s="809">
        <v>1003</v>
      </c>
      <c r="H12" s="684">
        <v>67.368324060000006</v>
      </c>
      <c r="I12" s="809">
        <v>1074</v>
      </c>
      <c r="J12" s="684">
        <v>60.676151779999991</v>
      </c>
      <c r="K12" s="809">
        <v>1067</v>
      </c>
      <c r="L12" s="684">
        <v>116.51722217000003</v>
      </c>
      <c r="M12" s="809">
        <v>1090</v>
      </c>
      <c r="N12" s="684">
        <v>91.468522850000042</v>
      </c>
      <c r="O12" s="809">
        <v>880</v>
      </c>
      <c r="P12" s="684">
        <v>112.33819133999999</v>
      </c>
      <c r="Q12" s="809">
        <v>961</v>
      </c>
      <c r="R12" s="684">
        <v>156.08853044000003</v>
      </c>
      <c r="S12" s="809">
        <v>1543</v>
      </c>
      <c r="T12" s="684">
        <v>129.71678648999998</v>
      </c>
      <c r="U12" s="809">
        <v>1161</v>
      </c>
      <c r="V12" s="684">
        <v>107.48958577999996</v>
      </c>
      <c r="W12" s="809">
        <v>953</v>
      </c>
    </row>
    <row r="13" spans="1:23" x14ac:dyDescent="0.2">
      <c r="B13" s="698"/>
      <c r="C13" s="695" t="s">
        <v>828</v>
      </c>
      <c r="D13" s="684">
        <v>4.0640325800000001</v>
      </c>
      <c r="E13" s="809">
        <v>254</v>
      </c>
      <c r="F13" s="684">
        <v>74.915703659999977</v>
      </c>
      <c r="G13" s="809">
        <v>731</v>
      </c>
      <c r="H13" s="684">
        <v>105.51909715000001</v>
      </c>
      <c r="I13" s="809">
        <v>895</v>
      </c>
      <c r="J13" s="684">
        <v>155.91654070000004</v>
      </c>
      <c r="K13" s="809">
        <v>967</v>
      </c>
      <c r="L13" s="684">
        <v>143.9540077299998</v>
      </c>
      <c r="M13" s="809">
        <v>1027</v>
      </c>
      <c r="N13" s="684">
        <v>102.70006929999995</v>
      </c>
      <c r="O13" s="809">
        <v>957</v>
      </c>
      <c r="P13" s="684">
        <v>131.48423926999999</v>
      </c>
      <c r="Q13" s="809">
        <v>1037</v>
      </c>
      <c r="R13" s="684">
        <v>207.90719761999972</v>
      </c>
      <c r="S13" s="809">
        <v>1305</v>
      </c>
      <c r="T13" s="684">
        <v>205.91873248999977</v>
      </c>
      <c r="U13" s="809">
        <v>1225</v>
      </c>
      <c r="V13" s="684">
        <v>210.51413873999994</v>
      </c>
      <c r="W13" s="809">
        <v>1135</v>
      </c>
    </row>
    <row r="14" spans="1:23" x14ac:dyDescent="0.2">
      <c r="B14" s="698"/>
      <c r="C14" s="695" t="s">
        <v>1203</v>
      </c>
      <c r="D14" s="684">
        <v>0</v>
      </c>
      <c r="E14" s="809">
        <v>0</v>
      </c>
      <c r="F14" s="684">
        <v>0</v>
      </c>
      <c r="G14" s="809">
        <v>0</v>
      </c>
      <c r="H14" s="684">
        <v>0</v>
      </c>
      <c r="I14" s="809">
        <v>0</v>
      </c>
      <c r="J14" s="684">
        <v>0</v>
      </c>
      <c r="K14" s="809">
        <v>0</v>
      </c>
      <c r="L14" s="684">
        <v>0</v>
      </c>
      <c r="M14" s="809">
        <v>0</v>
      </c>
      <c r="N14" s="684">
        <v>0</v>
      </c>
      <c r="O14" s="809">
        <v>0</v>
      </c>
      <c r="P14" s="684">
        <v>0</v>
      </c>
      <c r="Q14" s="809">
        <v>0</v>
      </c>
      <c r="R14" s="684">
        <v>0</v>
      </c>
      <c r="S14" s="809">
        <v>0</v>
      </c>
      <c r="T14" s="684">
        <v>0</v>
      </c>
      <c r="U14" s="809">
        <v>0</v>
      </c>
      <c r="V14" s="684">
        <v>2.1928060000000003E-2</v>
      </c>
      <c r="W14" s="809">
        <v>1</v>
      </c>
    </row>
    <row r="15" spans="1:23" x14ac:dyDescent="0.2">
      <c r="B15" s="698"/>
      <c r="C15" s="695" t="s">
        <v>829</v>
      </c>
      <c r="D15" s="684">
        <v>1.6426739599999998</v>
      </c>
      <c r="E15" s="809">
        <v>310</v>
      </c>
      <c r="F15" s="684">
        <v>38.337648790000031</v>
      </c>
      <c r="G15" s="809">
        <v>1019</v>
      </c>
      <c r="H15" s="684">
        <v>59.791930099999973</v>
      </c>
      <c r="I15" s="809">
        <v>1070</v>
      </c>
      <c r="J15" s="684">
        <v>89.396618390000029</v>
      </c>
      <c r="K15" s="809">
        <v>1098</v>
      </c>
      <c r="L15" s="684">
        <v>68.109868199999951</v>
      </c>
      <c r="M15" s="809">
        <v>1118</v>
      </c>
      <c r="N15" s="684">
        <v>63.525643770000009</v>
      </c>
      <c r="O15" s="809">
        <v>906</v>
      </c>
      <c r="P15" s="684">
        <v>90.207787469999943</v>
      </c>
      <c r="Q15" s="809">
        <v>938</v>
      </c>
      <c r="R15" s="684">
        <v>133.72943300000014</v>
      </c>
      <c r="S15" s="809">
        <v>2033</v>
      </c>
      <c r="T15" s="684">
        <v>98.365394090000038</v>
      </c>
      <c r="U15" s="809">
        <v>1450</v>
      </c>
      <c r="V15" s="684">
        <v>131.78183413000005</v>
      </c>
      <c r="W15" s="809">
        <v>978</v>
      </c>
    </row>
    <row r="16" spans="1:23" ht="22.5" x14ac:dyDescent="0.2">
      <c r="B16" s="698"/>
      <c r="C16" s="1054" t="s">
        <v>830</v>
      </c>
      <c r="D16" s="684">
        <v>2.3214088800000003</v>
      </c>
      <c r="E16" s="809">
        <v>286</v>
      </c>
      <c r="F16" s="684">
        <v>36.453816339999989</v>
      </c>
      <c r="G16" s="809">
        <v>839</v>
      </c>
      <c r="H16" s="684">
        <v>60.756065910000004</v>
      </c>
      <c r="I16" s="809">
        <v>908</v>
      </c>
      <c r="J16" s="684">
        <v>87.881408899999968</v>
      </c>
      <c r="K16" s="809">
        <v>950</v>
      </c>
      <c r="L16" s="684">
        <v>116.24680480999992</v>
      </c>
      <c r="M16" s="809">
        <v>992</v>
      </c>
      <c r="N16" s="684">
        <v>107.34013639000001</v>
      </c>
      <c r="O16" s="809">
        <v>849</v>
      </c>
      <c r="P16" s="684">
        <v>125.30994445000013</v>
      </c>
      <c r="Q16" s="809">
        <v>908</v>
      </c>
      <c r="R16" s="684">
        <v>199.74208974000007</v>
      </c>
      <c r="S16" s="809">
        <v>1235</v>
      </c>
      <c r="T16" s="684">
        <v>163.53290874999996</v>
      </c>
      <c r="U16" s="809">
        <v>949</v>
      </c>
      <c r="V16" s="684">
        <v>138.48636892000007</v>
      </c>
      <c r="W16" s="809">
        <v>757</v>
      </c>
    </row>
    <row r="17" spans="2:23" x14ac:dyDescent="0.2">
      <c r="B17" s="698"/>
      <c r="C17" s="695" t="s">
        <v>831</v>
      </c>
      <c r="D17" s="684">
        <v>1.57411995</v>
      </c>
      <c r="E17" s="809">
        <v>83</v>
      </c>
      <c r="F17" s="684">
        <v>11.105767440000001</v>
      </c>
      <c r="G17" s="809">
        <v>259</v>
      </c>
      <c r="H17" s="684">
        <v>14.379149599999998</v>
      </c>
      <c r="I17" s="809">
        <v>252</v>
      </c>
      <c r="J17" s="684">
        <v>32.900303830000006</v>
      </c>
      <c r="K17" s="809">
        <v>249</v>
      </c>
      <c r="L17" s="684">
        <v>33.90646224000001</v>
      </c>
      <c r="M17" s="809">
        <v>272</v>
      </c>
      <c r="N17" s="684">
        <v>45.818235150000007</v>
      </c>
      <c r="O17" s="809">
        <v>221</v>
      </c>
      <c r="P17" s="684">
        <v>58.939462310000003</v>
      </c>
      <c r="Q17" s="809">
        <v>260</v>
      </c>
      <c r="R17" s="684">
        <v>47.633964790000029</v>
      </c>
      <c r="S17" s="809">
        <v>420</v>
      </c>
      <c r="T17" s="684">
        <v>26.079308299999997</v>
      </c>
      <c r="U17" s="809">
        <v>294</v>
      </c>
      <c r="V17" s="684">
        <v>33.735708859999995</v>
      </c>
      <c r="W17" s="809">
        <v>202</v>
      </c>
    </row>
    <row r="18" spans="2:23" x14ac:dyDescent="0.2">
      <c r="B18" s="698"/>
      <c r="C18" s="695" t="s">
        <v>141</v>
      </c>
      <c r="D18" s="684">
        <v>7.2030995099999986</v>
      </c>
      <c r="E18" s="809">
        <v>894</v>
      </c>
      <c r="F18" s="684">
        <v>75.117634810000084</v>
      </c>
      <c r="G18" s="809">
        <v>2689</v>
      </c>
      <c r="H18" s="684">
        <v>190.08393829000013</v>
      </c>
      <c r="I18" s="809">
        <v>2820</v>
      </c>
      <c r="J18" s="684">
        <v>230.93689919999997</v>
      </c>
      <c r="K18" s="809">
        <v>2697</v>
      </c>
      <c r="L18" s="684">
        <v>367.89637007999988</v>
      </c>
      <c r="M18" s="809">
        <v>2615</v>
      </c>
      <c r="N18" s="684">
        <v>315.92141280000021</v>
      </c>
      <c r="O18" s="809">
        <v>2081</v>
      </c>
      <c r="P18" s="684">
        <v>304.75602113999992</v>
      </c>
      <c r="Q18" s="809">
        <v>2140</v>
      </c>
      <c r="R18" s="684">
        <v>374.63220267999964</v>
      </c>
      <c r="S18" s="809">
        <v>3050</v>
      </c>
      <c r="T18" s="684">
        <v>278.10679463999969</v>
      </c>
      <c r="U18" s="809">
        <v>2373</v>
      </c>
      <c r="V18" s="684">
        <v>237.98517224999998</v>
      </c>
      <c r="W18" s="809">
        <v>1934</v>
      </c>
    </row>
    <row r="19" spans="2:23" x14ac:dyDescent="0.2">
      <c r="B19" s="698"/>
      <c r="C19" s="695" t="s">
        <v>832</v>
      </c>
      <c r="D19" s="684">
        <v>0.69554632999999999</v>
      </c>
      <c r="E19" s="809">
        <v>99</v>
      </c>
      <c r="F19" s="684">
        <v>12.957302639999998</v>
      </c>
      <c r="G19" s="809">
        <v>297</v>
      </c>
      <c r="H19" s="684">
        <v>18.213571869999996</v>
      </c>
      <c r="I19" s="809">
        <v>320</v>
      </c>
      <c r="J19" s="684">
        <v>17.890891500000006</v>
      </c>
      <c r="K19" s="809">
        <v>318</v>
      </c>
      <c r="L19" s="684">
        <v>31.874955509999996</v>
      </c>
      <c r="M19" s="809">
        <v>315</v>
      </c>
      <c r="N19" s="684">
        <v>48.558549479999982</v>
      </c>
      <c r="O19" s="809">
        <v>268</v>
      </c>
      <c r="P19" s="684">
        <v>65.81301470999999</v>
      </c>
      <c r="Q19" s="809">
        <v>261</v>
      </c>
      <c r="R19" s="684">
        <v>90.240798869999992</v>
      </c>
      <c r="S19" s="809">
        <v>363</v>
      </c>
      <c r="T19" s="684">
        <v>67.41727874</v>
      </c>
      <c r="U19" s="809">
        <v>310</v>
      </c>
      <c r="V19" s="684">
        <v>32.338089830000001</v>
      </c>
      <c r="W19" s="809">
        <v>273</v>
      </c>
    </row>
    <row r="20" spans="2:23" x14ac:dyDescent="0.2">
      <c r="B20" s="698"/>
      <c r="C20" s="695" t="s">
        <v>833</v>
      </c>
      <c r="D20" s="684">
        <v>6.0496188200000001</v>
      </c>
      <c r="E20" s="809">
        <v>243</v>
      </c>
      <c r="F20" s="684">
        <v>99.25376513999997</v>
      </c>
      <c r="G20" s="809">
        <v>618</v>
      </c>
      <c r="H20" s="684">
        <v>157.08761753000002</v>
      </c>
      <c r="I20" s="809">
        <v>662</v>
      </c>
      <c r="J20" s="684">
        <v>141.63294199000012</v>
      </c>
      <c r="K20" s="809">
        <v>639</v>
      </c>
      <c r="L20" s="684">
        <v>161.03517131000007</v>
      </c>
      <c r="M20" s="809">
        <v>632</v>
      </c>
      <c r="N20" s="684">
        <v>110.64670601999998</v>
      </c>
      <c r="O20" s="809">
        <v>527</v>
      </c>
      <c r="P20" s="684">
        <v>169.45891962000002</v>
      </c>
      <c r="Q20" s="809">
        <v>556</v>
      </c>
      <c r="R20" s="684">
        <v>169.08055234000005</v>
      </c>
      <c r="S20" s="809">
        <v>808</v>
      </c>
      <c r="T20" s="684">
        <v>141.75653294000008</v>
      </c>
      <c r="U20" s="809">
        <v>605</v>
      </c>
      <c r="V20" s="684">
        <v>141.17776721999994</v>
      </c>
      <c r="W20" s="809">
        <v>511</v>
      </c>
    </row>
    <row r="21" spans="2:23" x14ac:dyDescent="0.2">
      <c r="B21" s="698"/>
      <c r="C21" s="695" t="s">
        <v>834</v>
      </c>
      <c r="D21" s="684">
        <v>33.178244099999993</v>
      </c>
      <c r="E21" s="809">
        <v>1835</v>
      </c>
      <c r="F21" s="684">
        <v>415.37019626999944</v>
      </c>
      <c r="G21" s="809">
        <v>5738</v>
      </c>
      <c r="H21" s="684">
        <v>882.01149346</v>
      </c>
      <c r="I21" s="809">
        <v>5996</v>
      </c>
      <c r="J21" s="684">
        <v>1157.2013519200007</v>
      </c>
      <c r="K21" s="809">
        <v>5710</v>
      </c>
      <c r="L21" s="684">
        <v>1158.2425868000018</v>
      </c>
      <c r="M21" s="809">
        <v>5639</v>
      </c>
      <c r="N21" s="684">
        <v>930.38351345999865</v>
      </c>
      <c r="O21" s="809">
        <v>4296</v>
      </c>
      <c r="P21" s="684">
        <v>1024.4361393499985</v>
      </c>
      <c r="Q21" s="809">
        <v>4392</v>
      </c>
      <c r="R21" s="684">
        <v>1264.6373535999996</v>
      </c>
      <c r="S21" s="809">
        <v>6551</v>
      </c>
      <c r="T21" s="684">
        <v>1173.3336394699993</v>
      </c>
      <c r="U21" s="809">
        <v>5010</v>
      </c>
      <c r="V21" s="684">
        <v>1114.1262943400011</v>
      </c>
      <c r="W21" s="809">
        <v>3789</v>
      </c>
    </row>
    <row r="22" spans="2:23" x14ac:dyDescent="0.2">
      <c r="B22" s="698"/>
      <c r="C22" s="695" t="s">
        <v>835</v>
      </c>
      <c r="D22" s="684">
        <v>1.89760565</v>
      </c>
      <c r="E22" s="809">
        <v>220</v>
      </c>
      <c r="F22" s="684">
        <v>35.876330169999996</v>
      </c>
      <c r="G22" s="809">
        <v>687</v>
      </c>
      <c r="H22" s="684">
        <v>54.864135459999979</v>
      </c>
      <c r="I22" s="809">
        <v>705</v>
      </c>
      <c r="J22" s="684">
        <v>68.321334739999998</v>
      </c>
      <c r="K22" s="809">
        <v>698</v>
      </c>
      <c r="L22" s="684">
        <v>65.491858280000017</v>
      </c>
      <c r="M22" s="809">
        <v>719</v>
      </c>
      <c r="N22" s="684">
        <v>57.602097870000016</v>
      </c>
      <c r="O22" s="809">
        <v>594</v>
      </c>
      <c r="P22" s="684">
        <v>72.181673299999943</v>
      </c>
      <c r="Q22" s="809">
        <v>607</v>
      </c>
      <c r="R22" s="684">
        <v>86.20060279999997</v>
      </c>
      <c r="S22" s="809">
        <v>914</v>
      </c>
      <c r="T22" s="684">
        <v>59.732913140000008</v>
      </c>
      <c r="U22" s="809">
        <v>727</v>
      </c>
      <c r="V22" s="684">
        <v>57.196765729999981</v>
      </c>
      <c r="W22" s="809">
        <v>549</v>
      </c>
    </row>
    <row r="23" spans="2:23" x14ac:dyDescent="0.2">
      <c r="B23" s="698"/>
      <c r="C23" s="695" t="s">
        <v>836</v>
      </c>
      <c r="D23" s="684">
        <v>45.802049020000005</v>
      </c>
      <c r="E23" s="809">
        <v>1354</v>
      </c>
      <c r="F23" s="684">
        <v>798.53580773000044</v>
      </c>
      <c r="G23" s="809">
        <v>4083</v>
      </c>
      <c r="H23" s="684">
        <v>1005.0981292599981</v>
      </c>
      <c r="I23" s="809">
        <v>4552</v>
      </c>
      <c r="J23" s="684">
        <v>1710.1639332399993</v>
      </c>
      <c r="K23" s="809">
        <v>4738</v>
      </c>
      <c r="L23" s="684">
        <v>1267.4656353300009</v>
      </c>
      <c r="M23" s="809">
        <v>4819</v>
      </c>
      <c r="N23" s="684">
        <v>1155.4728568900009</v>
      </c>
      <c r="O23" s="809">
        <v>4103</v>
      </c>
      <c r="P23" s="684">
        <v>1043.1857929199971</v>
      </c>
      <c r="Q23" s="809">
        <v>4224</v>
      </c>
      <c r="R23" s="684">
        <v>1178.4233466600015</v>
      </c>
      <c r="S23" s="809">
        <v>6012</v>
      </c>
      <c r="T23" s="684">
        <v>1255.5394052900019</v>
      </c>
      <c r="U23" s="809">
        <v>5051</v>
      </c>
      <c r="V23" s="684">
        <v>1279.7940919899995</v>
      </c>
      <c r="W23" s="809">
        <v>4305</v>
      </c>
    </row>
    <row r="24" spans="2:23" x14ac:dyDescent="0.2">
      <c r="B24" s="698"/>
      <c r="C24" s="696" t="s">
        <v>4</v>
      </c>
      <c r="D24" s="684">
        <v>2.4329057199999991</v>
      </c>
      <c r="E24" s="809">
        <v>1002</v>
      </c>
      <c r="F24" s="684">
        <v>47.641334020000009</v>
      </c>
      <c r="G24" s="809">
        <v>4898</v>
      </c>
      <c r="H24" s="684">
        <v>83.812039499999955</v>
      </c>
      <c r="I24" s="809">
        <v>6532</v>
      </c>
      <c r="J24" s="684">
        <v>122.84886420999982</v>
      </c>
      <c r="K24" s="809">
        <v>7187</v>
      </c>
      <c r="L24" s="684">
        <v>127.43459403999979</v>
      </c>
      <c r="M24" s="809">
        <v>7430</v>
      </c>
      <c r="N24" s="684">
        <v>100.59832492000018</v>
      </c>
      <c r="O24" s="809">
        <v>6252</v>
      </c>
      <c r="P24" s="684">
        <v>142.55635454999975</v>
      </c>
      <c r="Q24" s="809">
        <v>7018</v>
      </c>
      <c r="R24" s="684">
        <v>195.90457727999998</v>
      </c>
      <c r="S24" s="809">
        <v>13481</v>
      </c>
      <c r="T24" s="684">
        <v>220.80407560999987</v>
      </c>
      <c r="U24" s="809">
        <v>10994</v>
      </c>
      <c r="V24" s="684">
        <v>179.24168145999982</v>
      </c>
      <c r="W24" s="809">
        <v>8435</v>
      </c>
    </row>
    <row r="25" spans="2:23" x14ac:dyDescent="0.2">
      <c r="B25" s="697"/>
      <c r="C25" s="699" t="s">
        <v>837</v>
      </c>
      <c r="D25" s="960">
        <f>SUM(D4:D24)</f>
        <v>154.49059871</v>
      </c>
      <c r="E25" s="961">
        <f t="shared" ref="E25:W25" si="0">SUM(E4:E24)</f>
        <v>9860</v>
      </c>
      <c r="F25" s="960">
        <f t="shared" si="0"/>
        <v>2252.7093365700002</v>
      </c>
      <c r="G25" s="961">
        <f t="shared" si="0"/>
        <v>31231</v>
      </c>
      <c r="H25" s="960">
        <f t="shared" si="0"/>
        <v>3643.5517462099979</v>
      </c>
      <c r="I25" s="961">
        <f t="shared" si="0"/>
        <v>34850</v>
      </c>
      <c r="J25" s="960">
        <f t="shared" si="0"/>
        <v>5106.5716347400012</v>
      </c>
      <c r="K25" s="962">
        <f t="shared" si="0"/>
        <v>35643</v>
      </c>
      <c r="L25" s="960">
        <f t="shared" si="0"/>
        <v>4783.136119730003</v>
      </c>
      <c r="M25" s="962">
        <f t="shared" si="0"/>
        <v>36116</v>
      </c>
      <c r="N25" s="960">
        <f t="shared" si="0"/>
        <v>3982.0452845599989</v>
      </c>
      <c r="O25" s="962">
        <f t="shared" si="0"/>
        <v>29958</v>
      </c>
      <c r="P25" s="960">
        <f t="shared" si="0"/>
        <v>4345.4776680699961</v>
      </c>
      <c r="Q25" s="962">
        <f t="shared" si="0"/>
        <v>31544</v>
      </c>
      <c r="R25" s="960">
        <f t="shared" si="0"/>
        <v>5359.8987807700005</v>
      </c>
      <c r="S25" s="962">
        <f t="shared" si="0"/>
        <v>48720</v>
      </c>
      <c r="T25" s="960">
        <f t="shared" si="0"/>
        <v>4998.9919351200024</v>
      </c>
      <c r="U25" s="962">
        <f t="shared" si="0"/>
        <v>39810</v>
      </c>
      <c r="V25" s="960">
        <f t="shared" si="0"/>
        <v>4718.3782636000014</v>
      </c>
      <c r="W25" s="962">
        <f t="shared" si="0"/>
        <v>32038</v>
      </c>
    </row>
    <row r="26" spans="2:23" ht="13.15" customHeight="1" x14ac:dyDescent="0.2">
      <c r="B26" s="1436" t="s">
        <v>838</v>
      </c>
      <c r="C26" s="1436"/>
      <c r="D26" s="1436"/>
      <c r="E26" s="1436"/>
      <c r="F26" s="1436"/>
      <c r="G26" s="1436"/>
      <c r="H26" s="1436"/>
      <c r="I26" s="1436"/>
      <c r="J26" s="1436"/>
      <c r="K26" s="1436"/>
      <c r="L26" s="1436"/>
      <c r="M26" s="1436"/>
      <c r="N26" s="1436"/>
      <c r="O26" s="1436"/>
      <c r="P26" s="1436"/>
      <c r="Q26" s="1436"/>
      <c r="R26" s="1436"/>
      <c r="S26" s="1436"/>
      <c r="T26" s="1436"/>
      <c r="U26" s="1436"/>
      <c r="V26" s="1436"/>
      <c r="W26" s="1436"/>
    </row>
    <row r="27" spans="2:23" x14ac:dyDescent="0.2">
      <c r="C27" s="1435"/>
      <c r="D27" s="1435"/>
      <c r="E27" s="1435"/>
      <c r="F27" s="1435"/>
      <c r="G27" s="1435"/>
      <c r="H27" s="1435"/>
      <c r="I27" s="1435"/>
      <c r="J27" s="1435"/>
      <c r="K27" s="1435"/>
    </row>
    <row r="28" spans="2:23" ht="28.9" customHeight="1" x14ac:dyDescent="0.2"/>
    <row r="29" spans="2:23" x14ac:dyDescent="0.2">
      <c r="F29" s="700"/>
      <c r="G29" s="700"/>
      <c r="H29" s="109" t="s">
        <v>245</v>
      </c>
      <c r="I29"/>
      <c r="J29"/>
      <c r="K29" s="700"/>
      <c r="L29" s="700"/>
      <c r="N29" s="700"/>
    </row>
    <row r="30" spans="2:23" x14ac:dyDescent="0.2">
      <c r="F30" s="700"/>
      <c r="H30" s="700"/>
      <c r="J30" s="700"/>
      <c r="L30" s="700"/>
      <c r="N30" s="700"/>
    </row>
  </sheetData>
  <mergeCells count="12">
    <mergeCell ref="P2:Q2"/>
    <mergeCell ref="R2:S2"/>
    <mergeCell ref="T2:U2"/>
    <mergeCell ref="V2:W2"/>
    <mergeCell ref="C27:K27"/>
    <mergeCell ref="B26:W26"/>
    <mergeCell ref="D2:E2"/>
    <mergeCell ref="F2:G2"/>
    <mergeCell ref="H2:I2"/>
    <mergeCell ref="J2:K2"/>
    <mergeCell ref="L2:M2"/>
    <mergeCell ref="N2:O2"/>
  </mergeCells>
  <hyperlinks>
    <hyperlink ref="D30" r:id="rId1" display="E:\Training and archive\Lettie\PIT analysis\Employee incentive ETI\Cube\ETIPaymentsCube(BrandNew) 20170904.xlsx" xr:uid="{F7DD1E85-9DC3-4CCA-B8E3-3A072B2657F3}"/>
    <hyperlink ref="H29" location="CONTENTS!A1" display="BACK TO CONTENTS" xr:uid="{195DB245-2308-47AD-94EE-1ABB49F7790B}"/>
  </hyperlinks>
  <pageMargins left="0.70866141732283472" right="0.70866141732283472" top="0.74803149606299213" bottom="0.74803149606299213" header="0.31496062992125984" footer="0.31496062992125984"/>
  <pageSetup paperSize="9" scale="55"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127</vt:i4>
      </vt:variant>
      <vt:variant>
        <vt:lpstr>Named Ranges</vt:lpstr>
      </vt:variant>
      <vt:variant>
        <vt:i4>115</vt:i4>
      </vt:variant>
    </vt:vector>
  </HeadingPairs>
  <TitlesOfParts>
    <vt:vector size="242" baseType="lpstr">
      <vt:lpstr>SETTINGS</vt:lpstr>
      <vt:lpstr>CONTENTS</vt:lpstr>
      <vt:lpstr>2.1</vt:lpstr>
      <vt:lpstr>2.2</vt:lpstr>
      <vt:lpstr>2.3</vt:lpstr>
      <vt:lpstr>2.4</vt:lpstr>
      <vt:lpstr>2.5</vt:lpstr>
      <vt:lpstr>2.6</vt:lpstr>
      <vt:lpstr>2.7</vt:lpstr>
      <vt:lpstr>2.8</vt:lpstr>
      <vt:lpstr>2.9</vt:lpstr>
      <vt:lpstr>2.10</vt:lpstr>
      <vt:lpstr>2.11 </vt:lpstr>
      <vt:lpstr>2.12</vt:lpstr>
      <vt:lpstr>Fig 2.1</vt:lpstr>
      <vt:lpstr>Fig 2.2</vt:lpstr>
      <vt:lpstr>Fig 2.3</vt:lpstr>
      <vt:lpstr>Fig 2.4</vt:lpstr>
      <vt:lpstr>Fig 2.5</vt:lpstr>
      <vt:lpstr>Fig 2.6</vt:lpstr>
      <vt:lpstr>Fig 2.7</vt:lpstr>
      <vt:lpstr>Fig 2.8</vt:lpstr>
      <vt:lpstr>Fig 2.9</vt:lpstr>
      <vt:lpstr>Fig 2.10</vt:lpstr>
      <vt:lpstr>Fig 2.11</vt:lpstr>
      <vt:lpstr>Fig 2.12</vt:lpstr>
      <vt:lpstr>Fig 2.13</vt:lpstr>
      <vt:lpstr>Fig 2.14</vt:lpstr>
      <vt:lpstr>A2.1.1</vt:lpstr>
      <vt:lpstr>A2.1.1 continued</vt:lpstr>
      <vt:lpstr>A2.1.2</vt:lpstr>
      <vt:lpstr>A2.1.3</vt:lpstr>
      <vt:lpstr>A2.1.2 continued</vt:lpstr>
      <vt:lpstr>A2.1.4</vt:lpstr>
      <vt:lpstr>A2.1.5</vt:lpstr>
      <vt:lpstr>A2.1.6</vt:lpstr>
      <vt:lpstr>A2.1.7</vt:lpstr>
      <vt:lpstr>A2.1.7 continued</vt:lpstr>
      <vt:lpstr>A2.1.8</vt:lpstr>
      <vt:lpstr>A2.1.9</vt:lpstr>
      <vt:lpstr>A2.1.10</vt:lpstr>
      <vt:lpstr>A2.1.11</vt:lpstr>
      <vt:lpstr>A2.1.12</vt:lpstr>
      <vt:lpstr>A2.2.1</vt:lpstr>
      <vt:lpstr>A2.3.1</vt:lpstr>
      <vt:lpstr>A2.4.1</vt:lpstr>
      <vt:lpstr>A2.4.1 continued</vt:lpstr>
      <vt:lpstr>A2.5.1</vt:lpstr>
      <vt:lpstr>A2.5.2</vt:lpstr>
      <vt:lpstr>A2.5.2 continued</vt:lpstr>
      <vt:lpstr>A2.5.3</vt:lpstr>
      <vt:lpstr>A2.5.4</vt:lpstr>
      <vt:lpstr>A2.5.3 continued</vt:lpstr>
      <vt:lpstr>A2.5.4 continued</vt:lpstr>
      <vt:lpstr>A2.5.5</vt:lpstr>
      <vt:lpstr>A2.5.5 continued</vt:lpstr>
      <vt:lpstr>A2.6.1</vt:lpstr>
      <vt:lpstr>A2.6.2</vt:lpstr>
      <vt:lpstr>A2.6.2 continued</vt:lpstr>
      <vt:lpstr>A2.6.3</vt:lpstr>
      <vt:lpstr>A2.6.3 continued</vt:lpstr>
      <vt:lpstr>A2.6.4</vt:lpstr>
      <vt:lpstr>A2.6.4 continued</vt:lpstr>
      <vt:lpstr>A2.6.5</vt:lpstr>
      <vt:lpstr>A2.6.5 continued</vt:lpstr>
      <vt:lpstr>A2.6.6</vt:lpstr>
      <vt:lpstr>A2.6.6 continued</vt:lpstr>
      <vt:lpstr>A2.6.7</vt:lpstr>
      <vt:lpstr>A2.6.7 continued</vt:lpstr>
      <vt:lpstr>A2.7.1</vt:lpstr>
      <vt:lpstr>A2.7.2</vt:lpstr>
      <vt:lpstr>A2.7.2 continued</vt:lpstr>
      <vt:lpstr>A2.7.3</vt:lpstr>
      <vt:lpstr>A2.7.3 continued</vt:lpstr>
      <vt:lpstr>A2.7.4</vt:lpstr>
      <vt:lpstr>A2.7.4 continued</vt:lpstr>
      <vt:lpstr>A2.7.5</vt:lpstr>
      <vt:lpstr>A2.7.5 continued</vt:lpstr>
      <vt:lpstr>A2.7.6</vt:lpstr>
      <vt:lpstr>A2.7.6 continued</vt:lpstr>
      <vt:lpstr>A2.7.7</vt:lpstr>
      <vt:lpstr>A2.7.7 continued</vt:lpstr>
      <vt:lpstr>A2.7.8</vt:lpstr>
      <vt:lpstr>A2.7.8 continued</vt:lpstr>
      <vt:lpstr>A2.7.9</vt:lpstr>
      <vt:lpstr>A2.7.10</vt:lpstr>
      <vt:lpstr>A2.7.11</vt:lpstr>
      <vt:lpstr>A2.7.12</vt:lpstr>
      <vt:lpstr>A2.7.13</vt:lpstr>
      <vt:lpstr>A2.8.1</vt:lpstr>
      <vt:lpstr>A2.8.1 continued</vt:lpstr>
      <vt:lpstr>A2.8.2</vt:lpstr>
      <vt:lpstr>A2.8.2 continued</vt:lpstr>
      <vt:lpstr>A2.8.3</vt:lpstr>
      <vt:lpstr>A2.8.3 continued</vt:lpstr>
      <vt:lpstr>A2.8.4</vt:lpstr>
      <vt:lpstr>A2.8.5</vt:lpstr>
      <vt:lpstr>A2.9.1</vt:lpstr>
      <vt:lpstr>A2.10.1</vt:lpstr>
      <vt:lpstr>A2.10.1 continued</vt:lpstr>
      <vt:lpstr>Map A2.10.1</vt:lpstr>
      <vt:lpstr>A2.10.2</vt:lpstr>
      <vt:lpstr>Map A2.10.2</vt:lpstr>
      <vt:lpstr>A2.10.3</vt:lpstr>
      <vt:lpstr>Map A2.10.3</vt:lpstr>
      <vt:lpstr>A2.10.4</vt:lpstr>
      <vt:lpstr>A2.10.4 continued</vt:lpstr>
      <vt:lpstr>Map A2.10.4</vt:lpstr>
      <vt:lpstr>A2.10.5</vt:lpstr>
      <vt:lpstr>Map A2.10.5</vt:lpstr>
      <vt:lpstr>A2.10.6</vt:lpstr>
      <vt:lpstr>Map A2.10.6</vt:lpstr>
      <vt:lpstr>A2.10.7</vt:lpstr>
      <vt:lpstr>Map A2.10.7</vt:lpstr>
      <vt:lpstr>A2.10.8</vt:lpstr>
      <vt:lpstr>A2.10.8 continued</vt:lpstr>
      <vt:lpstr>Map A2.10.8</vt:lpstr>
      <vt:lpstr>A2.10.9</vt:lpstr>
      <vt:lpstr>Map A2.10.9</vt:lpstr>
      <vt:lpstr>A2.11.1</vt:lpstr>
      <vt:lpstr>A2.11.2</vt:lpstr>
      <vt:lpstr>A2.11.3</vt:lpstr>
      <vt:lpstr>A2.11.4</vt:lpstr>
      <vt:lpstr>A2.11.5</vt:lpstr>
      <vt:lpstr>A2.11.6</vt:lpstr>
      <vt:lpstr>A2.11.7</vt:lpstr>
      <vt:lpstr>A2.12.1</vt:lpstr>
      <vt:lpstr>'2.1'!Print_Area</vt:lpstr>
      <vt:lpstr>'2.10'!Print_Area</vt:lpstr>
      <vt:lpstr>'2.11 '!Print_Area</vt:lpstr>
      <vt:lpstr>'2.12'!Print_Area</vt:lpstr>
      <vt:lpstr>'2.2'!Print_Area</vt:lpstr>
      <vt:lpstr>'2.3'!Print_Area</vt:lpstr>
      <vt:lpstr>'2.4'!Print_Area</vt:lpstr>
      <vt:lpstr>'2.5'!Print_Area</vt:lpstr>
      <vt:lpstr>'2.6'!Print_Area</vt:lpstr>
      <vt:lpstr>'2.7'!Print_Area</vt:lpstr>
      <vt:lpstr>'2.8'!Print_Area</vt:lpstr>
      <vt:lpstr>'2.9'!Print_Area</vt:lpstr>
      <vt:lpstr>A2.1.1!Print_Area</vt:lpstr>
      <vt:lpstr>'A2.1.1 continued'!Print_Area</vt:lpstr>
      <vt:lpstr>A2.1.10!Print_Area</vt:lpstr>
      <vt:lpstr>A2.1.11!Print_Area</vt:lpstr>
      <vt:lpstr>A2.1.12!Print_Area</vt:lpstr>
      <vt:lpstr>A2.1.2!Print_Area</vt:lpstr>
      <vt:lpstr>'A2.1.2 continued'!Print_Area</vt:lpstr>
      <vt:lpstr>A2.1.3!Print_Area</vt:lpstr>
      <vt:lpstr>A2.1.4!Print_Area</vt:lpstr>
      <vt:lpstr>A2.1.5!Print_Area</vt:lpstr>
      <vt:lpstr>A2.1.6!Print_Area</vt:lpstr>
      <vt:lpstr>A2.1.7!Print_Area</vt:lpstr>
      <vt:lpstr>'A2.1.7 continued'!Print_Area</vt:lpstr>
      <vt:lpstr>A2.1.8!Print_Area</vt:lpstr>
      <vt:lpstr>A2.1.9!Print_Area</vt:lpstr>
      <vt:lpstr>A2.10.1!Print_Area</vt:lpstr>
      <vt:lpstr>'A2.10.1 continued'!Print_Area</vt:lpstr>
      <vt:lpstr>A2.10.2!Print_Area</vt:lpstr>
      <vt:lpstr>A2.10.3!Print_Area</vt:lpstr>
      <vt:lpstr>A2.10.4!Print_Area</vt:lpstr>
      <vt:lpstr>'A2.10.4 continued'!Print_Area</vt:lpstr>
      <vt:lpstr>A2.10.5!Print_Area</vt:lpstr>
      <vt:lpstr>A2.10.6!Print_Area</vt:lpstr>
      <vt:lpstr>A2.10.7!Print_Area</vt:lpstr>
      <vt:lpstr>A2.10.8!Print_Area</vt:lpstr>
      <vt:lpstr>'A2.10.8 continued'!Print_Area</vt:lpstr>
      <vt:lpstr>A2.10.9!Print_Area</vt:lpstr>
      <vt:lpstr>A2.12.1!Print_Area</vt:lpstr>
      <vt:lpstr>A2.2.1!Print_Area</vt:lpstr>
      <vt:lpstr>A2.3.1!Print_Area</vt:lpstr>
      <vt:lpstr>A2.4.1!Print_Area</vt:lpstr>
      <vt:lpstr>'A2.4.1 continued'!Print_Area</vt:lpstr>
      <vt:lpstr>A2.5.1!Print_Area</vt:lpstr>
      <vt:lpstr>A2.5.2!Print_Area</vt:lpstr>
      <vt:lpstr>'A2.5.2 continued'!Print_Area</vt:lpstr>
      <vt:lpstr>A2.5.3!Print_Area</vt:lpstr>
      <vt:lpstr>'A2.5.3 continued'!Print_Area</vt:lpstr>
      <vt:lpstr>A2.5.4!Print_Area</vt:lpstr>
      <vt:lpstr>'A2.5.4 continued'!Print_Area</vt:lpstr>
      <vt:lpstr>A2.5.5!Print_Area</vt:lpstr>
      <vt:lpstr>'A2.5.5 continued'!Print_Area</vt:lpstr>
      <vt:lpstr>A2.6.1!Print_Area</vt:lpstr>
      <vt:lpstr>A2.6.2!Print_Area</vt:lpstr>
      <vt:lpstr>'A2.6.2 continued'!Print_Area</vt:lpstr>
      <vt:lpstr>A2.6.3!Print_Area</vt:lpstr>
      <vt:lpstr>'A2.6.3 continued'!Print_Area</vt:lpstr>
      <vt:lpstr>A2.6.4!Print_Area</vt:lpstr>
      <vt:lpstr>'A2.6.4 continued'!Print_Area</vt:lpstr>
      <vt:lpstr>A2.6.5!Print_Area</vt:lpstr>
      <vt:lpstr>'A2.6.5 continued'!Print_Area</vt:lpstr>
      <vt:lpstr>A2.6.6!Print_Area</vt:lpstr>
      <vt:lpstr>'A2.6.6 continued'!Print_Area</vt:lpstr>
      <vt:lpstr>A2.6.7!Print_Area</vt:lpstr>
      <vt:lpstr>'A2.6.7 continued'!Print_Area</vt:lpstr>
      <vt:lpstr>A2.7.1!Print_Area</vt:lpstr>
      <vt:lpstr>A2.7.10!Print_Area</vt:lpstr>
      <vt:lpstr>A2.7.11!Print_Area</vt:lpstr>
      <vt:lpstr>A2.7.12!Print_Area</vt:lpstr>
      <vt:lpstr>A2.7.13!Print_Area</vt:lpstr>
      <vt:lpstr>A2.7.2!Print_Area</vt:lpstr>
      <vt:lpstr>'A2.7.2 continued'!Print_Area</vt:lpstr>
      <vt:lpstr>A2.7.3!Print_Area</vt:lpstr>
      <vt:lpstr>'A2.7.3 continued'!Print_Area</vt:lpstr>
      <vt:lpstr>A2.7.4!Print_Area</vt:lpstr>
      <vt:lpstr>'A2.7.4 continued'!Print_Area</vt:lpstr>
      <vt:lpstr>A2.7.5!Print_Area</vt:lpstr>
      <vt:lpstr>'A2.7.5 continued'!Print_Area</vt:lpstr>
      <vt:lpstr>A2.7.6!Print_Area</vt:lpstr>
      <vt:lpstr>'A2.7.6 continued'!Print_Area</vt:lpstr>
      <vt:lpstr>A2.7.7!Print_Area</vt:lpstr>
      <vt:lpstr>'A2.7.7 continued'!Print_Area</vt:lpstr>
      <vt:lpstr>A2.7.8!Print_Area</vt:lpstr>
      <vt:lpstr>'A2.7.8 continued'!Print_Area</vt:lpstr>
      <vt:lpstr>A2.7.9!Print_Area</vt:lpstr>
      <vt:lpstr>A2.8.1!Print_Area</vt:lpstr>
      <vt:lpstr>'A2.8.1 continued'!Print_Area</vt:lpstr>
      <vt:lpstr>A2.8.2!Print_Area</vt:lpstr>
      <vt:lpstr>'A2.8.2 continued'!Print_Area</vt:lpstr>
      <vt:lpstr>A2.8.3!Print_Area</vt:lpstr>
      <vt:lpstr>'A2.8.3 continued'!Print_Area</vt:lpstr>
      <vt:lpstr>A2.8.4!Print_Area</vt:lpstr>
      <vt:lpstr>A2.8.5!Print_Area</vt:lpstr>
      <vt:lpstr>A2.9.1!Print_Area</vt:lpstr>
      <vt:lpstr>CONTENTS!Print_Area</vt:lpstr>
      <vt:lpstr>'Fig 2.1'!Print_Area</vt:lpstr>
      <vt:lpstr>'Fig 2.10'!Print_Area</vt:lpstr>
      <vt:lpstr>'Fig 2.11'!Print_Area</vt:lpstr>
      <vt:lpstr>'Fig 2.12'!Print_Area</vt:lpstr>
      <vt:lpstr>'Fig 2.13'!Print_Area</vt:lpstr>
      <vt:lpstr>'Fig 2.14'!Print_Area</vt:lpstr>
      <vt:lpstr>'Fig 2.3'!Print_Area</vt:lpstr>
      <vt:lpstr>'Fig 2.5'!Print_Area</vt:lpstr>
      <vt:lpstr>'Fig 2.8'!Print_Area</vt:lpstr>
      <vt:lpstr>'Fig 2.9'!Print_Area</vt:lpstr>
      <vt:lpstr>'Map A2.10.1'!Print_Area</vt:lpstr>
      <vt:lpstr>'Map A2.10.2'!Print_Area</vt:lpstr>
      <vt:lpstr>'Map A2.10.3'!Print_Area</vt:lpstr>
      <vt:lpstr>'Map A2.10.4'!Print_Area</vt:lpstr>
      <vt:lpstr>'Map A2.10.5'!Print_Area</vt:lpstr>
      <vt:lpstr>'Map A2.10.6'!Print_Area</vt:lpstr>
      <vt:lpstr>'Map A2.10.7'!Print_Area</vt:lpstr>
      <vt:lpstr>'Map A2.10.8'!Print_Area</vt:lpstr>
      <vt:lpstr>'Map A2.10.9'!Print_Area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TaxStatistics@sars.gov.za</dc:creator>
  <cp:lastModifiedBy>Mamiky Leolo</cp:lastModifiedBy>
  <cp:lastPrinted>2013-10-02T12:16:02Z</cp:lastPrinted>
  <dcterms:created xsi:type="dcterms:W3CDTF">1996-10-14T23:33:28Z</dcterms:created>
  <dcterms:modified xsi:type="dcterms:W3CDTF">2023-12-28T18:36:32Z</dcterms:modified>
</cp:coreProperties>
</file>