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Tax Statistics Bulletin\Tax Statistics 2024\LATEST VERSION\03 - Version for Nevile after cover to cover review session\STATIC excel files - no links\"/>
    </mc:Choice>
  </mc:AlternateContent>
  <xr:revisionPtr revIDLastSave="0" documentId="13_ncr:1_{39B1253C-84A4-46D1-8569-D2F3597CDA94}" xr6:coauthVersionLast="47" xr6:coauthVersionMax="47" xr10:uidLastSave="{00000000-0000-0000-0000-000000000000}"/>
  <bookViews>
    <workbookView xWindow="-120" yWindow="-120" windowWidth="29040" windowHeight="15720" tabRatio="921" xr2:uid="{00000000-000D-0000-FFFF-FFFF00000000}"/>
  </bookViews>
  <sheets>
    <sheet name="CONTENTS" sheetId="74" r:id="rId1"/>
    <sheet name="1.1" sheetId="62" r:id="rId2"/>
    <sheet name="1.2" sheetId="40" r:id="rId3"/>
    <sheet name="1.3" sheetId="79" r:id="rId4"/>
    <sheet name="1.4" sheetId="36" r:id="rId5"/>
    <sheet name="1.5" sheetId="121" r:id="rId6"/>
    <sheet name="1.6" sheetId="86" r:id="rId7"/>
    <sheet name="1.7" sheetId="90" r:id="rId8"/>
    <sheet name="1.8" sheetId="125" r:id="rId9"/>
    <sheet name="1.9" sheetId="1" r:id="rId10"/>
    <sheet name="Fig 1.1" sheetId="126" r:id="rId11"/>
    <sheet name="Fig 1.2" sheetId="89" r:id="rId12"/>
    <sheet name="Fig 1.3" sheetId="88" r:id="rId13"/>
    <sheet name="Fig 1.4" sheetId="122" r:id="rId14"/>
    <sheet name="Fig 1.5" sheetId="84" r:id="rId15"/>
    <sheet name="Fig 1.6" sheetId="63" r:id="rId16"/>
    <sheet name="Fig 1.7" sheetId="67" r:id="rId17"/>
    <sheet name="Fig 1.8" sheetId="69" r:id="rId18"/>
    <sheet name="Fig 1.9 &amp; 1.10" sheetId="96" r:id="rId19"/>
    <sheet name="Fig 1.11" sheetId="65" r:id="rId20"/>
    <sheet name="A1.1.1" sheetId="22" r:id="rId21"/>
    <sheet name="A1.2.1" sheetId="48" r:id="rId22"/>
    <sheet name="A1.3.1" sheetId="41" r:id="rId23"/>
    <sheet name="A1.4.1" sheetId="7" r:id="rId24"/>
    <sheet name="A1.4.2" sheetId="45" r:id="rId25"/>
    <sheet name="A1.4.3" sheetId="44" r:id="rId26"/>
    <sheet name="A1.5.1" sheetId="8" r:id="rId27"/>
    <sheet name="A1.6.1" sheetId="9" r:id="rId28"/>
    <sheet name="A1.6.2" sheetId="43" r:id="rId29"/>
    <sheet name="A1.7.1" sheetId="110" r:id="rId30"/>
    <sheet name="A1.7.2" sheetId="112" r:id="rId31"/>
    <sheet name="A1.8.1" sheetId="123" r:id="rId32"/>
    <sheet name="A1.8.2" sheetId="124" r:id="rId33"/>
  </sheets>
  <definedNames>
    <definedName name="__AGE07" localSheetId="29">#REF!</definedName>
    <definedName name="__AGE07" localSheetId="30">#REF!</definedName>
    <definedName name="__AGE07" localSheetId="31">#REF!</definedName>
    <definedName name="__AGE07" localSheetId="32">#REF!</definedName>
    <definedName name="__AGE07">#REF!</definedName>
    <definedName name="_AMO_RefreshMultipleList" hidden="1">"'296899469 426988102 362274166 589584065 285770244'"</definedName>
    <definedName name="_AMO_XmlVersion" hidden="1">"'1'"</definedName>
    <definedName name="CG_higher">#REF!</definedName>
    <definedName name="CG_lower">#REF!</definedName>
    <definedName name="CGheading">#REF!</definedName>
    <definedName name="Choose" localSheetId="31">#REF!</definedName>
    <definedName name="Choose" localSheetId="32">#REF!</definedName>
    <definedName name="Choose">#REF!</definedName>
    <definedName name="CodeToOffice">#REF!</definedName>
    <definedName name="Column1" localSheetId="31">#REF!</definedName>
    <definedName name="Column1" localSheetId="32">#REF!</definedName>
    <definedName name="Column1">#REF!</definedName>
    <definedName name="Column1_10" localSheetId="31">#REF!</definedName>
    <definedName name="Column1_10" localSheetId="32">#REF!</definedName>
    <definedName name="Column1_10">#REF!</definedName>
    <definedName name="Column1_4" localSheetId="31">#REF!</definedName>
    <definedName name="Column1_4" localSheetId="32">#REF!</definedName>
    <definedName name="Column1_4">#REF!</definedName>
    <definedName name="Column1_5" localSheetId="31">#REF!</definedName>
    <definedName name="Column1_5" localSheetId="32">#REF!</definedName>
    <definedName name="Column1_5">#REF!</definedName>
    <definedName name="Column1_6" localSheetId="31">#REF!</definedName>
    <definedName name="Column1_6" localSheetId="32">#REF!</definedName>
    <definedName name="Column1_6">#REF!</definedName>
    <definedName name="Column1_7" localSheetId="31">#REF!</definedName>
    <definedName name="Column1_7" localSheetId="32">#REF!</definedName>
    <definedName name="Column1_7">#REF!</definedName>
    <definedName name="Column1_8" localSheetId="31">#REF!</definedName>
    <definedName name="Column1_8" localSheetId="32">#REF!</definedName>
    <definedName name="Column1_8">#REF!</definedName>
    <definedName name="Column1_9" localSheetId="31">#REF!</definedName>
    <definedName name="Column1_9" localSheetId="32">#REF!</definedName>
    <definedName name="Column1_9">#REF!</definedName>
    <definedName name="Column10" localSheetId="31">#REF!</definedName>
    <definedName name="Column10" localSheetId="32">#REF!</definedName>
    <definedName name="Column10">#REF!</definedName>
    <definedName name="Column10_10" localSheetId="31">#REF!</definedName>
    <definedName name="Column10_10" localSheetId="32">#REF!</definedName>
    <definedName name="Column10_10">#REF!</definedName>
    <definedName name="Column2" localSheetId="31">#REF!</definedName>
    <definedName name="Column2" localSheetId="32">#REF!</definedName>
    <definedName name="Column2">#REF!</definedName>
    <definedName name="Column2_10" localSheetId="31">#REF!</definedName>
    <definedName name="Column2_10" localSheetId="32">#REF!</definedName>
    <definedName name="Column2_10">#REF!</definedName>
    <definedName name="Column2_4" localSheetId="31">#REF!</definedName>
    <definedName name="Column2_4" localSheetId="32">#REF!</definedName>
    <definedName name="Column2_4">#REF!</definedName>
    <definedName name="Column2_5" localSheetId="31">#REF!</definedName>
    <definedName name="Column2_5" localSheetId="32">#REF!</definedName>
    <definedName name="Column2_5">#REF!</definedName>
    <definedName name="Column2_6" localSheetId="31">#REF!</definedName>
    <definedName name="Column2_6" localSheetId="32">#REF!</definedName>
    <definedName name="Column2_6">#REF!</definedName>
    <definedName name="Column2_7" localSheetId="31">#REF!</definedName>
    <definedName name="Column2_7" localSheetId="32">#REF!</definedName>
    <definedName name="Column2_7">#REF!</definedName>
    <definedName name="Column2_8" localSheetId="31">#REF!</definedName>
    <definedName name="Column2_8" localSheetId="32">#REF!</definedName>
    <definedName name="Column2_8">#REF!</definedName>
    <definedName name="Column2_9" localSheetId="31">#REF!</definedName>
    <definedName name="Column2_9" localSheetId="32">#REF!</definedName>
    <definedName name="Column2_9">#REF!</definedName>
    <definedName name="Column3" localSheetId="31">#REF!</definedName>
    <definedName name="Column3" localSheetId="32">#REF!</definedName>
    <definedName name="Column3">#REF!</definedName>
    <definedName name="Column3_10" localSheetId="31">#REF!</definedName>
    <definedName name="Column3_10" localSheetId="32">#REF!</definedName>
    <definedName name="Column3_10">#REF!</definedName>
    <definedName name="Column3_4" localSheetId="31">#REF!</definedName>
    <definedName name="Column3_4" localSheetId="32">#REF!</definedName>
    <definedName name="Column3_4">#REF!</definedName>
    <definedName name="Column3_5" localSheetId="31">#REF!</definedName>
    <definedName name="Column3_5" localSheetId="32">#REF!</definedName>
    <definedName name="Column3_5">#REF!</definedName>
    <definedName name="Column3_6" localSheetId="31">#REF!</definedName>
    <definedName name="Column3_6" localSheetId="32">#REF!</definedName>
    <definedName name="Column3_6">#REF!</definedName>
    <definedName name="Column3_7" localSheetId="31">#REF!</definedName>
    <definedName name="Column3_7" localSheetId="32">#REF!</definedName>
    <definedName name="Column3_7">#REF!</definedName>
    <definedName name="Column3_8" localSheetId="31">#REF!</definedName>
    <definedName name="Column3_8" localSheetId="32">#REF!</definedName>
    <definedName name="Column3_8">#REF!</definedName>
    <definedName name="Column3_9" localSheetId="31">#REF!</definedName>
    <definedName name="Column3_9" localSheetId="32">#REF!</definedName>
    <definedName name="Column3_9">#REF!</definedName>
    <definedName name="Column4" localSheetId="31">#REF!</definedName>
    <definedName name="Column4" localSheetId="32">#REF!</definedName>
    <definedName name="Column4">#REF!</definedName>
    <definedName name="Column4_10" localSheetId="31">#REF!</definedName>
    <definedName name="Column4_10" localSheetId="32">#REF!</definedName>
    <definedName name="Column4_10">#REF!</definedName>
    <definedName name="Column4_4" localSheetId="31">#REF!</definedName>
    <definedName name="Column4_4" localSheetId="32">#REF!</definedName>
    <definedName name="Column4_4">#REF!</definedName>
    <definedName name="Column4_5" localSheetId="31">#REF!</definedName>
    <definedName name="Column4_5" localSheetId="32">#REF!</definedName>
    <definedName name="Column4_5">#REF!</definedName>
    <definedName name="Column4_6" localSheetId="31">#REF!</definedName>
    <definedName name="Column4_6" localSheetId="32">#REF!</definedName>
    <definedName name="Column4_6">#REF!</definedName>
    <definedName name="Column4_7" localSheetId="31">#REF!</definedName>
    <definedName name="Column4_7" localSheetId="32">#REF!</definedName>
    <definedName name="Column4_7">#REF!</definedName>
    <definedName name="Column4_8" localSheetId="31">#REF!</definedName>
    <definedName name="Column4_8" localSheetId="32">#REF!</definedName>
    <definedName name="Column4_8">#REF!</definedName>
    <definedName name="Column4_9" localSheetId="31">#REF!</definedName>
    <definedName name="Column4_9" localSheetId="32">#REF!</definedName>
    <definedName name="Column4_9">#REF!</definedName>
    <definedName name="Column5" localSheetId="31">#REF!</definedName>
    <definedName name="Column5" localSheetId="32">#REF!</definedName>
    <definedName name="Column5">#REF!</definedName>
    <definedName name="Column5_10" localSheetId="31">#REF!</definedName>
    <definedName name="Column5_10" localSheetId="32">#REF!</definedName>
    <definedName name="Column5_10">#REF!</definedName>
    <definedName name="Column5_5" localSheetId="31">#REF!</definedName>
    <definedName name="Column5_5" localSheetId="32">#REF!</definedName>
    <definedName name="Column5_5">#REF!</definedName>
    <definedName name="Column5_6" localSheetId="31">#REF!</definedName>
    <definedName name="Column5_6" localSheetId="32">#REF!</definedName>
    <definedName name="Column5_6">#REF!</definedName>
    <definedName name="Column5_7" localSheetId="31">#REF!</definedName>
    <definedName name="Column5_7" localSheetId="32">#REF!</definedName>
    <definedName name="Column5_7">#REF!</definedName>
    <definedName name="Column5_8" localSheetId="31">#REF!</definedName>
    <definedName name="Column5_8" localSheetId="32">#REF!</definedName>
    <definedName name="Column5_8">#REF!</definedName>
    <definedName name="Column5_9" localSheetId="31">#REF!</definedName>
    <definedName name="Column5_9" localSheetId="32">#REF!</definedName>
    <definedName name="Column5_9">#REF!</definedName>
    <definedName name="Column6" localSheetId="31">#REF!</definedName>
    <definedName name="Column6" localSheetId="32">#REF!</definedName>
    <definedName name="Column6">#REF!</definedName>
    <definedName name="Column6_10" localSheetId="31">#REF!</definedName>
    <definedName name="Column6_10" localSheetId="32">#REF!</definedName>
    <definedName name="Column6_10">#REF!</definedName>
    <definedName name="Column6_6" localSheetId="31">#REF!</definedName>
    <definedName name="Column6_6" localSheetId="32">#REF!</definedName>
    <definedName name="Column6_6">#REF!</definedName>
    <definedName name="Column6_7" localSheetId="31">#REF!</definedName>
    <definedName name="Column6_7" localSheetId="32">#REF!</definedName>
    <definedName name="Column6_7">#REF!</definedName>
    <definedName name="Column6_8" localSheetId="31">#REF!</definedName>
    <definedName name="Column6_8" localSheetId="32">#REF!</definedName>
    <definedName name="Column6_8">#REF!</definedName>
    <definedName name="Column6_9" localSheetId="31">#REF!</definedName>
    <definedName name="Column6_9" localSheetId="32">#REF!</definedName>
    <definedName name="Column6_9">#REF!</definedName>
    <definedName name="Column7" localSheetId="31">#REF!</definedName>
    <definedName name="Column7" localSheetId="32">#REF!</definedName>
    <definedName name="Column7">#REF!</definedName>
    <definedName name="Column7_10" localSheetId="31">#REF!</definedName>
    <definedName name="Column7_10" localSheetId="32">#REF!</definedName>
    <definedName name="Column7_10">#REF!</definedName>
    <definedName name="Column7_7" localSheetId="31">#REF!</definedName>
    <definedName name="Column7_7" localSheetId="32">#REF!</definedName>
    <definedName name="Column7_7">#REF!</definedName>
    <definedName name="Column7_8" localSheetId="31">#REF!</definedName>
    <definedName name="Column7_8" localSheetId="32">#REF!</definedName>
    <definedName name="Column7_8">#REF!</definedName>
    <definedName name="Column7_9" localSheetId="31">#REF!</definedName>
    <definedName name="Column7_9" localSheetId="32">#REF!</definedName>
    <definedName name="Column7_9">#REF!</definedName>
    <definedName name="Column8" localSheetId="31">#REF!</definedName>
    <definedName name="Column8" localSheetId="32">#REF!</definedName>
    <definedName name="Column8">#REF!</definedName>
    <definedName name="Column8_10" localSheetId="31">#REF!</definedName>
    <definedName name="Column8_10" localSheetId="32">#REF!</definedName>
    <definedName name="Column8_10">#REF!</definedName>
    <definedName name="Column8_8" localSheetId="31">#REF!</definedName>
    <definedName name="Column8_8" localSheetId="32">#REF!</definedName>
    <definedName name="Column8_8">#REF!</definedName>
    <definedName name="Column8_9" localSheetId="31">#REF!</definedName>
    <definedName name="Column8_9" localSheetId="32">#REF!</definedName>
    <definedName name="Column8_9">#REF!</definedName>
    <definedName name="Column9" localSheetId="31">#REF!</definedName>
    <definedName name="Column9" localSheetId="32">#REF!</definedName>
    <definedName name="Column9">#REF!</definedName>
    <definedName name="Column9_10" localSheetId="31">#REF!</definedName>
    <definedName name="Column9_10" localSheetId="32">#REF!</definedName>
    <definedName name="Column9_10">#REF!</definedName>
    <definedName name="Column9_9" localSheetId="31">#REF!</definedName>
    <definedName name="Column9_9" localSheetId="32">#REF!</definedName>
    <definedName name="Column9_9">#REF!</definedName>
    <definedName name="CROSS_TAB___SECT___DUTIES" localSheetId="31">#REF!</definedName>
    <definedName name="CROSS_TAB___SECT___DUTIES" localSheetId="32">#REF!</definedName>
    <definedName name="CROSS_TAB___SECT___DUTIES">#REF!</definedName>
    <definedName name="dhnaohdo" localSheetId="29">#REF!</definedName>
    <definedName name="dhnaohdo" localSheetId="30">#REF!</definedName>
    <definedName name="dhnaohdo" localSheetId="31">#REF!</definedName>
    <definedName name="dhnaohdo" localSheetId="32">#REF!</definedName>
    <definedName name="dhnaohdo">#REF!</definedName>
    <definedName name="FactorToUse">'A1.1.1'!$R$1</definedName>
    <definedName name="fr" localSheetId="31">#REF!</definedName>
    <definedName name="fr" localSheetId="32">#REF!</definedName>
    <definedName name="fr">#REF!</definedName>
    <definedName name="GFSTotal" localSheetId="31">#REF!</definedName>
    <definedName name="GFSTotal" localSheetId="32">#REF!</definedName>
    <definedName name="GFSTotal">#REF!</definedName>
    <definedName name="LastCell" localSheetId="31">#REF!</definedName>
    <definedName name="LastCell" localSheetId="32">#REF!</definedName>
    <definedName name="LastCell">#REF!</definedName>
    <definedName name="Max">#REF!</definedName>
    <definedName name="Min">#REF!</definedName>
    <definedName name="Month">#REF!</definedName>
    <definedName name="Month_days">#REF!</definedName>
    <definedName name="MyFileName">#REF!</definedName>
    <definedName name="MyFileName2">#REF!</definedName>
    <definedName name="MyFileName3">#REF!</definedName>
    <definedName name="MyYear">#REF!</definedName>
    <definedName name="Number_of_Columns" localSheetId="31">#REF!</definedName>
    <definedName name="Number_of_Columns" localSheetId="32">#REF!</definedName>
    <definedName name="Number_of_Columns">#REF!</definedName>
    <definedName name="OldMonth">#REF!</definedName>
    <definedName name="Oldyear">#REF!</definedName>
    <definedName name="PAYE1">#REF!</definedName>
    <definedName name="PAYENetofRDs" localSheetId="31">#REF!</definedName>
    <definedName name="PAYENetofRDs" localSheetId="32">#REF!</definedName>
    <definedName name="PAYENetofRDs">#REF!</definedName>
    <definedName name="PAYERefundsMay">#REF!</definedName>
    <definedName name="_xlnm.Print_Area" localSheetId="1">'1.1'!$B$1:$J$18</definedName>
    <definedName name="_xlnm.Print_Area" localSheetId="2">'1.2'!$B$1:$M$13</definedName>
    <definedName name="_xlnm.Print_Area" localSheetId="3">'1.3'!$B$1:$H$12</definedName>
    <definedName name="_xlnm.Print_Area" localSheetId="4">'1.4'!$B$1:$L$15</definedName>
    <definedName name="_xlnm.Print_Area" localSheetId="5">'1.5'!$B$1:$J$10</definedName>
    <definedName name="_xlnm.Print_Area" localSheetId="6">'1.6'!$B$1:$F$35</definedName>
    <definedName name="_xlnm.Print_Area" localSheetId="7">'1.7'!$B$1:$L$11</definedName>
    <definedName name="_xlnm.Print_Area" localSheetId="9">'1.9'!$B$1:$F$12</definedName>
    <definedName name="_xlnm.Print_Area" localSheetId="20">'A1.1.1'!$B$1:$P$25</definedName>
    <definedName name="_xlnm.Print_Area" localSheetId="21">'A1.2.1'!$B$1:$M$28</definedName>
    <definedName name="_xlnm.Print_Area" localSheetId="22">'A1.3.1'!$B$1:$J$24</definedName>
    <definedName name="_xlnm.Print_Area" localSheetId="23">'A1.4.1'!$B$1:$I$23</definedName>
    <definedName name="_xlnm.Print_Area" localSheetId="24">'A1.4.2'!$B$1:$K$19</definedName>
    <definedName name="_xlnm.Print_Area" localSheetId="25">'A1.4.3'!$B$1:$J$19</definedName>
    <definedName name="_xlnm.Print_Area" localSheetId="26">'A1.5.1'!$B$1:$H$19</definedName>
    <definedName name="_xlnm.Print_Area" localSheetId="27">'A1.6.1'!$B$1:$J$20</definedName>
    <definedName name="_xlnm.Print_Area" localSheetId="28">'A1.6.2'!$B$1:$H$18</definedName>
    <definedName name="_xlnm.Print_Area" localSheetId="29">'A1.7.1'!$B$1:$I$18</definedName>
    <definedName name="_xlnm.Print_Area" localSheetId="30">'A1.7.2'!$A$1:$H$20</definedName>
    <definedName name="_xlnm.Print_Area" localSheetId="31">'A1.8.1'!$A$1:$G$19</definedName>
    <definedName name="_xlnm.Print_Area" localSheetId="32">'A1.8.2'!$A$1:$G$19</definedName>
    <definedName name="_xlnm.Print_Area" localSheetId="0">CONTENTS!$A$1:$B$34</definedName>
    <definedName name="_xlnm.Print_Area" localSheetId="10">'Fig 1.1'!$A$1:$P$21</definedName>
    <definedName name="_xlnm.Print_Area" localSheetId="19">'Fig 1.11'!$B$1:$J$22</definedName>
    <definedName name="_xlnm.Print_Area" localSheetId="11">'Fig 1.2'!$B$1:$E$15</definedName>
    <definedName name="_xlnm.Print_Area" localSheetId="12">'Fig 1.3'!$B$1:$I$22</definedName>
    <definedName name="_xlnm.Print_Area" localSheetId="13">'Fig 1.4'!$B$2:$K$20</definedName>
    <definedName name="_xlnm.Print_Area" localSheetId="14">'Fig 1.5'!$B$1:$I$22</definedName>
    <definedName name="_xlnm.Print_Area" localSheetId="15">'Fig 1.6'!$B$1:$J$21</definedName>
    <definedName name="_xlnm.Print_Area" localSheetId="16">'Fig 1.7'!$B$1:$I$22</definedName>
    <definedName name="_xlnm.Print_Area" localSheetId="17">'Fig 1.8'!$B$1:$I$22</definedName>
    <definedName name="_xlnm.Print_Area" localSheetId="18">'Fig 1.9 &amp; 1.10'!$B$1:$P$23</definedName>
    <definedName name="Prov">#REF!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  <definedName name="SASApp_GDPDATA_DISCREPANCY_TABLE" localSheetId="29">#REF!</definedName>
    <definedName name="SASApp_GDPDATA_DISCREPANCY_TABLE" localSheetId="30">#REF!</definedName>
    <definedName name="SASApp_GDPDATA_DISCREPANCY_TABLE" localSheetId="31">#REF!</definedName>
    <definedName name="SASApp_GDPDATA_DISCREPANCY_TABLE" localSheetId="32">#REF!</definedName>
    <definedName name="SASApp_GDPDATA_DISCREPANCY_TABLE">#REF!</definedName>
    <definedName name="SASApp_GDPDATA_SUPPLY_TABLE_FIRST" localSheetId="29">#REF!</definedName>
    <definedName name="SASApp_GDPDATA_SUPPLY_TABLE_FIRST" localSheetId="30">#REF!</definedName>
    <definedName name="SASApp_GDPDATA_SUPPLY_TABLE_FIRST" localSheetId="31">#REF!</definedName>
    <definedName name="SASApp_GDPDATA_SUPPLY_TABLE_FIRST" localSheetId="32">#REF!</definedName>
    <definedName name="SASApp_GDPDATA_SUPPLY_TABLE_FIRST">#REF!</definedName>
    <definedName name="SASApp_GDPDATA_SUPPLY_TABLE_SECOND" localSheetId="29">#REF!</definedName>
    <definedName name="SASApp_GDPDATA_SUPPLY_TABLE_SECOND" localSheetId="30">#REF!</definedName>
    <definedName name="SASApp_GDPDATA_SUPPLY_TABLE_SECOND" localSheetId="31">#REF!</definedName>
    <definedName name="SASApp_GDPDATA_SUPPLY_TABLE_SECOND" localSheetId="32">#REF!</definedName>
    <definedName name="SASApp_GDPDATA_SUPPLY_TABLE_SECOND">#REF!</definedName>
    <definedName name="SASApp_GDPDATA_USE_TABLE_FIRST" localSheetId="29">#REF!</definedName>
    <definedName name="SASApp_GDPDATA_USE_TABLE_FIRST" localSheetId="30">#REF!</definedName>
    <definedName name="SASApp_GDPDATA_USE_TABLE_FIRST" localSheetId="31">#REF!</definedName>
    <definedName name="SASApp_GDPDATA_USE_TABLE_FIRST" localSheetId="32">#REF!</definedName>
    <definedName name="SASApp_GDPDATA_USE_TABLE_FIRST">#REF!</definedName>
    <definedName name="SASApp_GDPDATA_USE_TABLE_SECOND" localSheetId="29">#REF!</definedName>
    <definedName name="SASApp_GDPDATA_USE_TABLE_SECOND" localSheetId="30">#REF!</definedName>
    <definedName name="SASApp_GDPDATA_USE_TABLE_SECOND" localSheetId="31">#REF!</definedName>
    <definedName name="SASApp_GDPDATA_USE_TABLE_SECOND" localSheetId="32">#REF!</definedName>
    <definedName name="SASApp_GDPDATA_USE_TABLE_SECOND">#REF!</definedName>
    <definedName name="TableName" localSheetId="31">#REF!</definedName>
    <definedName name="TableName" localSheetId="32">#REF!</definedName>
    <definedName name="TableName">#REF!</definedName>
    <definedName name="Taxdata">#REF!</definedName>
    <definedName name="TaxesList" localSheetId="29">#REF!</definedName>
    <definedName name="TaxesList" localSheetId="30">#REF!</definedName>
    <definedName name="TaxesList" localSheetId="31">#REF!</definedName>
    <definedName name="TaxesList" localSheetId="32">#REF!</definedName>
    <definedName name="TaxesList">#REF!</definedName>
    <definedName name="TaxTypes" localSheetId="29">#REF!</definedName>
    <definedName name="TaxTypes" localSheetId="30">#REF!</definedName>
    <definedName name="TaxTypes" localSheetId="31">#REF!</definedName>
    <definedName name="TaxTypes" localSheetId="32">#REF!</definedName>
    <definedName name="TaxTypes">#REF!</definedName>
    <definedName name="TotalWidth" localSheetId="31">#REF!</definedName>
    <definedName name="TotalWidth" localSheetId="32">#REF!</definedName>
    <definedName name="TotalWidth">#REF!</definedName>
    <definedName name="Year" localSheetId="31">#REF!</definedName>
    <definedName name="Year" localSheetId="32">#REF!</definedName>
    <definedName name="Year">#REF!</definedName>
    <definedName name="Year1" localSheetId="31">#REF!</definedName>
    <definedName name="Year1" localSheetId="32">#REF!</definedName>
    <definedName name="Year1">#REF!</definedName>
    <definedName name="Year2" localSheetId="31">#REF!</definedName>
    <definedName name="Year2" localSheetId="32">#REF!</definedName>
    <definedName name="Year2">#REF!</definedName>
    <definedName name="Year3" localSheetId="31">#REF!</definedName>
    <definedName name="Year3" localSheetId="32">#REF!</definedName>
    <definedName name="Year3">#REF!</definedName>
    <definedName name="Year4" localSheetId="31">#REF!</definedName>
    <definedName name="Year4" localSheetId="32">#REF!</definedName>
    <definedName name="Year4">#REF!</definedName>
    <definedName name="Year5" localSheetId="31">#REF!</definedName>
    <definedName name="Year5" localSheetId="32">#REF!</definedName>
    <definedName name="Year5">#REF!</definedName>
    <definedName name="Year6" localSheetId="31">#REF!</definedName>
    <definedName name="Year6" localSheetId="32">#REF!</definedName>
    <definedName name="Year6">#REF!</definedName>
    <definedName name="yes" localSheetId="29">#REF!</definedName>
    <definedName name="yes" localSheetId="30">#REF!</definedName>
    <definedName name="yes" localSheetId="31">#REF!</definedName>
    <definedName name="yes" localSheetId="32">#REF!</definedName>
    <definedName name="y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1" i="74" l="1"/>
  <c r="G34" i="96"/>
  <c r="D34" i="96"/>
  <c r="E34" i="96"/>
  <c r="F34" i="96"/>
  <c r="C34" i="96"/>
  <c r="AD27" i="122"/>
  <c r="B27" i="122" s="1"/>
  <c r="AE27" i="122"/>
  <c r="F27" i="122" l="1"/>
  <c r="AC27" i="122"/>
  <c r="Q27" i="122"/>
  <c r="E27" i="122"/>
  <c r="M27" i="122"/>
  <c r="X27" i="122"/>
  <c r="K27" i="122"/>
  <c r="V27" i="122"/>
  <c r="I27" i="122"/>
  <c r="H27" i="122"/>
  <c r="S27" i="122"/>
  <c r="R27" i="122"/>
  <c r="AB27" i="122"/>
  <c r="P27" i="122"/>
  <c r="D27" i="122"/>
  <c r="Y27" i="122"/>
  <c r="L27" i="122"/>
  <c r="W27" i="122"/>
  <c r="J27" i="122"/>
  <c r="U27" i="122"/>
  <c r="T27" i="122"/>
  <c r="G27" i="122"/>
  <c r="AA27" i="122"/>
  <c r="O27" i="122"/>
  <c r="C27" i="122"/>
  <c r="Z27" i="122"/>
  <c r="N27" i="122"/>
  <c r="B13" i="74" l="1"/>
  <c r="N33" i="96" l="1"/>
  <c r="N32" i="96"/>
  <c r="N31" i="96"/>
  <c r="G33" i="96"/>
  <c r="G32" i="96"/>
  <c r="G31" i="96"/>
  <c r="A68" i="88" l="1"/>
  <c r="A64" i="88"/>
  <c r="N34" i="96" l="1"/>
  <c r="G38" i="96"/>
  <c r="K38" i="96" l="1"/>
  <c r="L36" i="96"/>
  <c r="M36" i="96"/>
  <c r="L37" i="96"/>
  <c r="M37" i="96"/>
  <c r="L38" i="96"/>
  <c r="M38" i="96"/>
  <c r="N38" i="96" l="1"/>
  <c r="K36" i="96"/>
  <c r="K37" i="96"/>
  <c r="G37" i="96" l="1"/>
  <c r="N36" i="96"/>
  <c r="N37" i="96"/>
  <c r="G36" i="96"/>
  <c r="K30" i="96" l="1"/>
  <c r="L30" i="96"/>
  <c r="M30" i="96"/>
  <c r="N30" i="96"/>
  <c r="J30" i="96"/>
  <c r="B7" i="74" l="1"/>
  <c r="B8" i="74"/>
  <c r="B37" i="74" l="1"/>
  <c r="B36" i="74"/>
  <c r="B35" i="74"/>
  <c r="B16" i="74"/>
  <c r="B23" i="74"/>
  <c r="B22" i="74"/>
  <c r="B21" i="74"/>
  <c r="B20" i="74"/>
  <c r="B19" i="74"/>
  <c r="B18" i="74"/>
  <c r="B17" i="74"/>
  <c r="B10" i="74"/>
  <c r="G35" i="96" l="1"/>
  <c r="M35" i="96" l="1"/>
  <c r="L35" i="96"/>
  <c r="K35" i="96"/>
  <c r="J35" i="96"/>
  <c r="N35" i="96" l="1"/>
  <c r="B34" i="74" l="1"/>
  <c r="B33" i="74" l="1"/>
  <c r="B32" i="74"/>
  <c r="B31" i="74"/>
  <c r="B30" i="74"/>
  <c r="B29" i="74"/>
  <c r="B28" i="74"/>
  <c r="B27" i="74"/>
  <c r="B26" i="74"/>
  <c r="B25" i="74"/>
  <c r="B15" i="74"/>
  <c r="B14" i="74"/>
  <c r="B9" i="74"/>
  <c r="B6" i="74"/>
  <c r="B5" i="74"/>
  <c r="B4" i="74"/>
  <c r="B3" i="74"/>
  <c r="J38" i="96" l="1"/>
  <c r="J37" i="96"/>
  <c r="J36" i="96"/>
</calcChain>
</file>

<file path=xl/sharedStrings.xml><?xml version="1.0" encoding="utf-8"?>
<sst xmlns="http://schemas.openxmlformats.org/spreadsheetml/2006/main" count="818" uniqueCount="335">
  <si>
    <t>Total</t>
  </si>
  <si>
    <t>R million</t>
  </si>
  <si>
    <t>2004/05</t>
  </si>
  <si>
    <t>2005/06</t>
  </si>
  <si>
    <t>2006/07</t>
  </si>
  <si>
    <t>Taxes on income and profits</t>
  </si>
  <si>
    <t>Domestic taxes on goods and services</t>
  </si>
  <si>
    <t>Taxes on payroll and workforce</t>
  </si>
  <si>
    <t>Taxes on international trade and transactions</t>
  </si>
  <si>
    <t>Total tax revenue</t>
  </si>
  <si>
    <t>Other</t>
  </si>
  <si>
    <t>Persons and individuals</t>
  </si>
  <si>
    <t>Companies</t>
  </si>
  <si>
    <t>2007/08</t>
  </si>
  <si>
    <t>Specific excise duties</t>
  </si>
  <si>
    <r>
      <t>Ad valorem</t>
    </r>
    <r>
      <rPr>
        <b/>
        <sz val="8"/>
        <color indexed="8"/>
        <rFont val="ARIAL"/>
        <family val="2"/>
      </rPr>
      <t xml:space="preserve"> excise duties</t>
    </r>
  </si>
  <si>
    <t>May</t>
  </si>
  <si>
    <t>Apr</t>
  </si>
  <si>
    <t>Aug</t>
  </si>
  <si>
    <t>Jun</t>
  </si>
  <si>
    <t>Jul</t>
  </si>
  <si>
    <t>Sep</t>
  </si>
  <si>
    <t>Oct</t>
  </si>
  <si>
    <t>Nov</t>
  </si>
  <si>
    <t>Dec</t>
  </si>
  <si>
    <t>Jan</t>
  </si>
  <si>
    <t>Feb</t>
  </si>
  <si>
    <t>Mar</t>
  </si>
  <si>
    <t>Month</t>
  </si>
  <si>
    <t>Percentage</t>
  </si>
  <si>
    <r>
      <t>Trusts</t>
    </r>
    <r>
      <rPr>
        <vertAlign val="superscript"/>
        <sz val="8"/>
        <color indexed="8"/>
        <rFont val="Arial"/>
        <family val="2"/>
      </rPr>
      <t>1</t>
    </r>
  </si>
  <si>
    <t>Less: SACU payments</t>
  </si>
  <si>
    <t>Fuel levy</t>
  </si>
  <si>
    <t>Customs</t>
  </si>
  <si>
    <t>Direct taxes</t>
  </si>
  <si>
    <t>PIT</t>
  </si>
  <si>
    <t>CIT</t>
  </si>
  <si>
    <t>Indirect taxes</t>
  </si>
  <si>
    <t>Excise</t>
  </si>
  <si>
    <r>
      <t>PIT</t>
    </r>
    <r>
      <rPr>
        <vertAlign val="superscript"/>
        <sz val="8"/>
        <color indexed="8"/>
        <rFont val="Arial"/>
        <family val="2"/>
      </rPr>
      <t>1</t>
    </r>
  </si>
  <si>
    <t>VAT</t>
  </si>
  <si>
    <t>Percentage of GDP</t>
  </si>
  <si>
    <t xml:space="preserve"> </t>
  </si>
  <si>
    <t>Gross</t>
  </si>
  <si>
    <t>Refunds</t>
  </si>
  <si>
    <t>Assessment payments</t>
  </si>
  <si>
    <t>Royalties</t>
  </si>
  <si>
    <t>Quarter 1</t>
  </si>
  <si>
    <t>Quarter 2</t>
  </si>
  <si>
    <t>Quarter 3</t>
  </si>
  <si>
    <t>Quarter 4</t>
  </si>
  <si>
    <r>
      <t>Taxes on property</t>
    </r>
    <r>
      <rPr>
        <vertAlign val="superscript"/>
        <sz val="8"/>
        <color indexed="8"/>
        <rFont val="Arial"/>
        <family val="2"/>
      </rPr>
      <t>1</t>
    </r>
  </si>
  <si>
    <t>Cumulative</t>
  </si>
  <si>
    <t>Per year</t>
  </si>
  <si>
    <t>Percentage year-on-year growth</t>
  </si>
  <si>
    <t>Percentage of total</t>
  </si>
  <si>
    <t>TABLES</t>
  </si>
  <si>
    <t>TABLES IN TEXT</t>
  </si>
  <si>
    <t>FIGURES IN TEXT</t>
  </si>
  <si>
    <t>CONTENTS</t>
  </si>
  <si>
    <t>2008/09</t>
  </si>
  <si>
    <t>Interest on overdue income tax</t>
  </si>
  <si>
    <t>Percentage change year-on-year</t>
  </si>
  <si>
    <t>2009/10</t>
  </si>
  <si>
    <t>Tax revenue 
collected</t>
  </si>
  <si>
    <t>Provisional 
tax</t>
  </si>
  <si>
    <t>Subtotal</t>
  </si>
  <si>
    <r>
      <t>Other</t>
    </r>
    <r>
      <rPr>
        <vertAlign val="superscript"/>
        <sz val="8"/>
        <color indexed="8"/>
        <rFont val="Arial"/>
        <family val="2"/>
      </rPr>
      <t>2</t>
    </r>
  </si>
  <si>
    <t>2010/11</t>
  </si>
  <si>
    <t>Importers</t>
  </si>
  <si>
    <t>Exporters</t>
  </si>
  <si>
    <t>Budget revenue</t>
  </si>
  <si>
    <t>Total tax and 
non-tax revenue</t>
  </si>
  <si>
    <t>Tax revenue</t>
  </si>
  <si>
    <t>% of budget revenue</t>
  </si>
  <si>
    <t>GDP</t>
  </si>
  <si>
    <r>
      <t>Nominal GDP</t>
    </r>
    <r>
      <rPr>
        <vertAlign val="superscript"/>
        <sz val="8"/>
        <color indexed="8"/>
        <rFont val="Arial"/>
        <family val="2"/>
      </rPr>
      <t>1</t>
    </r>
  </si>
  <si>
    <t>From Table A1.1.1</t>
  </si>
  <si>
    <t>From Table A1.2.1</t>
  </si>
  <si>
    <t>From Table A1.4.1</t>
  </si>
  <si>
    <t>Transfer
duties</t>
  </si>
  <si>
    <t>Donations
tax</t>
  </si>
  <si>
    <t>Estate
duty</t>
  </si>
  <si>
    <t>Tax revenue as 
% of GDP</t>
  </si>
  <si>
    <t>- SACU payments</t>
  </si>
  <si>
    <t>= Budget revenue</t>
  </si>
  <si>
    <t>= Consolidated revenue</t>
  </si>
  <si>
    <t>All tax revenue</t>
  </si>
  <si>
    <t>COLLECTED BY SARS</t>
  </si>
  <si>
    <t>REVENUE</t>
  </si>
  <si>
    <t>Revenue collected on behalf of:
- Unemployment Insurance Fund (UIF)
- Road Accident Fund (RAF)</t>
  </si>
  <si>
    <t>+ Non-tax revenue</t>
  </si>
  <si>
    <t>Incandescent light bulb levy</t>
  </si>
  <si>
    <t>2011/12</t>
  </si>
  <si>
    <t>2002/03</t>
  </si>
  <si>
    <t>2003/04</t>
  </si>
  <si>
    <t>Branch offices</t>
  </si>
  <si>
    <t>`</t>
  </si>
  <si>
    <t>eFiling</t>
  </si>
  <si>
    <t>2012/13</t>
  </si>
  <si>
    <t>Number
as at</t>
  </si>
  <si>
    <r>
      <t>Cost of 
collection</t>
    </r>
    <r>
      <rPr>
        <vertAlign val="superscript"/>
        <sz val="8"/>
        <color indexed="8"/>
        <rFont val="Arial"/>
        <family val="2"/>
      </rPr>
      <t>2</t>
    </r>
  </si>
  <si>
    <t xml:space="preserve"> controlling entity in the SARS: Own Accounts Annual Financial Statements.</t>
  </si>
  <si>
    <t>Payments at banks</t>
  </si>
  <si>
    <t>Value</t>
  </si>
  <si>
    <t>Count</t>
  </si>
  <si>
    <t>TOTAL</t>
  </si>
  <si>
    <t>Total 
tax revenue</t>
  </si>
  <si>
    <t>Import 
VAT</t>
  </si>
  <si>
    <t>Domestic 
VAT</t>
  </si>
  <si>
    <r>
      <t>VAT 
Vendors</t>
    </r>
    <r>
      <rPr>
        <vertAlign val="superscript"/>
        <sz val="8"/>
        <color indexed="8"/>
        <rFont val="Arial"/>
        <family val="2"/>
      </rPr>
      <t>1</t>
    </r>
  </si>
  <si>
    <t>1.</t>
  </si>
  <si>
    <t>2.</t>
  </si>
  <si>
    <t>3.</t>
  </si>
  <si>
    <r>
      <t>Non-tax revenue</t>
    </r>
    <r>
      <rPr>
        <vertAlign val="superscript"/>
        <sz val="8"/>
        <color indexed="8"/>
        <rFont val="Arial"/>
        <family val="2"/>
      </rPr>
      <t>1</t>
    </r>
  </si>
  <si>
    <t>Includes provinces, social security and selected public entities.</t>
  </si>
  <si>
    <t>Direct</t>
  </si>
  <si>
    <t>Indirect</t>
  </si>
  <si>
    <t>Quarter</t>
  </si>
  <si>
    <t>Customs 
duties</t>
  </si>
  <si>
    <t>Miscellaneous customs and excise receipts</t>
  </si>
  <si>
    <t>Diamond 
export levy</t>
  </si>
  <si>
    <r>
      <t>Individuals</t>
    </r>
    <r>
      <rPr>
        <vertAlign val="superscript"/>
        <sz val="8"/>
        <color indexed="8"/>
        <rFont val="Arial"/>
        <family val="2"/>
      </rPr>
      <t>1, 2</t>
    </r>
  </si>
  <si>
    <r>
      <t>Companies (CIT)</t>
    </r>
    <r>
      <rPr>
        <vertAlign val="superscript"/>
        <sz val="8"/>
        <color indexed="8"/>
        <rFont val="Arial"/>
        <family val="2"/>
      </rPr>
      <t>1, 3</t>
    </r>
  </si>
  <si>
    <t xml:space="preserve">Excludes cases where status is in suspense, estate and address unknown. </t>
  </si>
  <si>
    <t xml:space="preserve">The tax year for companies is normally the financial year of the company for financial reporting purposes. </t>
  </si>
  <si>
    <t>Value-Added Tax (VAT)</t>
  </si>
  <si>
    <t>Value-Added Tax 
(VAT)</t>
  </si>
  <si>
    <t>Secondary Tax on Companies (STC)</t>
  </si>
  <si>
    <t>Total 
net VAT</t>
  </si>
  <si>
    <t>Tax revenue (R million)</t>
  </si>
  <si>
    <r>
      <t>Personal Income Tax (PIT)</t>
    </r>
    <r>
      <rPr>
        <vertAlign val="superscript"/>
        <sz val="8"/>
        <color indexed="8"/>
        <rFont val="Arial"/>
        <family val="2"/>
      </rPr>
      <t>1</t>
    </r>
  </si>
  <si>
    <t>1.  Includes Interest on overdue income tax.</t>
  </si>
  <si>
    <r>
      <t>Persons and individuals</t>
    </r>
    <r>
      <rPr>
        <vertAlign val="superscript"/>
        <sz val="8"/>
        <color indexed="8"/>
        <rFont val="Arial"/>
        <family val="2"/>
      </rPr>
      <t>1</t>
    </r>
  </si>
  <si>
    <r>
      <t>Companies</t>
    </r>
    <r>
      <rPr>
        <vertAlign val="superscript"/>
        <sz val="8"/>
        <color indexed="8"/>
        <rFont val="Arial"/>
        <family val="2"/>
      </rPr>
      <t>1</t>
    </r>
  </si>
  <si>
    <t>Environmental taxes</t>
  </si>
  <si>
    <r>
      <t>Other</t>
    </r>
    <r>
      <rPr>
        <vertAlign val="superscript"/>
        <sz val="8"/>
        <color indexed="8"/>
        <rFont val="Arial"/>
        <family val="2"/>
      </rPr>
      <t>1</t>
    </r>
  </si>
  <si>
    <t>VAT 
refunds</t>
  </si>
  <si>
    <r>
      <t>Company Income Tax (CIT)</t>
    </r>
    <r>
      <rPr>
        <vertAlign val="superscript"/>
        <sz val="8"/>
        <color indexed="8"/>
        <rFont val="Arial"/>
        <family val="2"/>
      </rPr>
      <t>1</t>
    </r>
  </si>
  <si>
    <t>Fuel levy, Customs duties &amp; Other</t>
  </si>
  <si>
    <t>2013/14</t>
  </si>
  <si>
    <t>Securities Transfer Tax (STT)</t>
  </si>
  <si>
    <t>Diesel Refunds</t>
  </si>
  <si>
    <t>RAF Recoupment</t>
  </si>
  <si>
    <t>2014/15</t>
  </si>
  <si>
    <t>2001/02</t>
  </si>
  <si>
    <t>2000/01</t>
  </si>
  <si>
    <t>1999/00</t>
  </si>
  <si>
    <t>1998/99</t>
  </si>
  <si>
    <t>1997/98</t>
  </si>
  <si>
    <t>1996/97</t>
  </si>
  <si>
    <t>1995/96</t>
  </si>
  <si>
    <t>1994/95</t>
  </si>
  <si>
    <t xml:space="preserve">Value -added Tax </t>
  </si>
  <si>
    <t>Tax Revenue</t>
  </si>
  <si>
    <t>Environmental taxes as  % of tax revenue</t>
  </si>
  <si>
    <r>
      <t>Employers</t>
    </r>
    <r>
      <rPr>
        <vertAlign val="superscript"/>
        <sz val="8"/>
        <color indexed="8"/>
        <rFont val="Arial"/>
        <family val="2"/>
      </rPr>
      <t>1</t>
    </r>
    <r>
      <rPr>
        <b/>
        <vertAlign val="superscript"/>
        <sz val="8"/>
        <color indexed="8"/>
        <rFont val="Arial"/>
        <family val="2"/>
      </rPr>
      <t xml:space="preserve">
</t>
    </r>
    <r>
      <rPr>
        <b/>
        <sz val="8"/>
        <color indexed="8"/>
        <rFont val="ARIAL"/>
        <family val="2"/>
      </rPr>
      <t>(PAYE)</t>
    </r>
  </si>
  <si>
    <r>
      <t>Individuals</t>
    </r>
    <r>
      <rPr>
        <vertAlign val="superscript"/>
        <sz val="9"/>
        <color indexed="8"/>
        <rFont val="Arial"/>
        <family val="2"/>
      </rPr>
      <t xml:space="preserve">2 </t>
    </r>
  </si>
  <si>
    <r>
      <t>CAGR</t>
    </r>
    <r>
      <rPr>
        <vertAlign val="superscript"/>
        <sz val="9"/>
        <color indexed="8"/>
        <rFont val="Arial"/>
        <family val="2"/>
      </rPr>
      <t>1</t>
    </r>
  </si>
  <si>
    <r>
      <t>Companies</t>
    </r>
    <r>
      <rPr>
        <vertAlign val="superscript"/>
        <sz val="9"/>
        <color indexed="8"/>
        <rFont val="Arial"/>
        <family val="2"/>
      </rPr>
      <t>2</t>
    </r>
  </si>
  <si>
    <r>
      <t>CAGR</t>
    </r>
    <r>
      <rPr>
        <vertAlign val="superscript"/>
        <sz val="8"/>
        <color indexed="8"/>
        <rFont val="Arial"/>
        <family val="2"/>
      </rPr>
      <t>1</t>
    </r>
  </si>
  <si>
    <t>2.  Excludes interest on overdue income tax as in Table A1.4.1.</t>
  </si>
  <si>
    <r>
      <t>Employment Tax Incentive (ETI)</t>
    </r>
    <r>
      <rPr>
        <b/>
        <vertAlign val="superscript"/>
        <sz val="8"/>
        <color indexed="8"/>
        <rFont val="Arial"/>
        <family val="2"/>
      </rPr>
      <t xml:space="preserve"> 1</t>
    </r>
  </si>
  <si>
    <t>Includes interest, dividends, rent on land, sales of goods and services, fines and penalties, sales of capital assets, financial transactions in assets and liabilities, MPRR as well as extraordinary receipts.</t>
  </si>
  <si>
    <t>CAGR of tax revenue (%) (RHS)</t>
  </si>
  <si>
    <t>Tax revenue as % of GDP (RHS)</t>
  </si>
  <si>
    <t>Nominal GDP growth (%) (RHS)</t>
  </si>
  <si>
    <t>46          Plastic bags</t>
  </si>
  <si>
    <t>47.5        Electricity levy</t>
  </si>
  <si>
    <t>48          Incandescent light bulb levy</t>
  </si>
  <si>
    <t>48.5        CO2 tax - motor vehicle emissions</t>
  </si>
  <si>
    <t>02          Persons and individuals (incl int)</t>
  </si>
  <si>
    <t>07          Companies (incl int)</t>
  </si>
  <si>
    <t xml:space="preserve">13          Secondary tax on companies </t>
  </si>
  <si>
    <t xml:space="preserve">51          Customs duties </t>
  </si>
  <si>
    <t xml:space="preserve">34          Specific excise duties </t>
  </si>
  <si>
    <t>03                  Employees tax</t>
  </si>
  <si>
    <t>04                  PIT Provisional tax</t>
  </si>
  <si>
    <t>05                  PIT Assessment payments</t>
  </si>
  <si>
    <t>06                  PIT Refunds</t>
  </si>
  <si>
    <t>03.05               Total ETI credit (offset and refund)</t>
  </si>
  <si>
    <t>06.1                Interest on overdue tax: Individuals</t>
  </si>
  <si>
    <t xml:space="preserve">08                  CIT Provisional tax </t>
  </si>
  <si>
    <t xml:space="preserve">09                  CIT Assessment payments </t>
  </si>
  <si>
    <t>10                  Royalties</t>
  </si>
  <si>
    <t xml:space="preserve">11                  CIT Refunds </t>
  </si>
  <si>
    <t>12.1                Interest on overdue tax: Companies</t>
  </si>
  <si>
    <t xml:space="preserve">21          Donations tax </t>
  </si>
  <si>
    <t xml:space="preserve">22          Estate duty </t>
  </si>
  <si>
    <t xml:space="preserve">23          Marketable securities tax </t>
  </si>
  <si>
    <t xml:space="preserve">24          Transfer duties </t>
  </si>
  <si>
    <t>26          Value-added tax</t>
  </si>
  <si>
    <t>44          Ad valorem excise duties</t>
  </si>
  <si>
    <t>45          Fuel levy</t>
  </si>
  <si>
    <t>25.1 Domestic taxes on goods and services Less ML</t>
  </si>
  <si>
    <t>26.1                Domestic VAT</t>
  </si>
  <si>
    <t>32                  Payments at Customs</t>
  </si>
  <si>
    <t xml:space="preserve">33                  VAT Refunds  </t>
  </si>
  <si>
    <t>53          Miscellaneous customs and excise receipts</t>
  </si>
  <si>
    <t>53.1        Diamond Export Levy</t>
  </si>
  <si>
    <t>45.01               Fuel Levy</t>
  </si>
  <si>
    <t>45.02               Diesel Refunds</t>
  </si>
  <si>
    <t>45.03               RAF Recoupment</t>
  </si>
  <si>
    <t xml:space="preserve">13.1        Genuine Secondary tax on companies </t>
  </si>
  <si>
    <t>13.2        Genuine Dividends Tax</t>
  </si>
  <si>
    <t>9915        Interest on overdue income tax</t>
  </si>
  <si>
    <t>01  Taxes on income and profits</t>
  </si>
  <si>
    <t>18  Taxes on payroll and workforce</t>
  </si>
  <si>
    <t>50  Taxes on international trade and transactions</t>
  </si>
  <si>
    <t xml:space="preserve">54  Stamp duties and fees </t>
  </si>
  <si>
    <t>55  Unallocated Tax Revenue</t>
  </si>
  <si>
    <t>Pay-as-you-
earn (PAYE)</t>
  </si>
  <si>
    <t>Plastic bag levy</t>
  </si>
  <si>
    <t>Electricity levy</t>
  </si>
  <si>
    <t>Includes Transfer duty, Securities Transfer Tax (STT), Donations tax and Estate duty.</t>
  </si>
  <si>
    <t>1.  The Employment Tax Incentive (ETI), which was introduced with effect from 1 January 2014, to help reduce youth unemployment.</t>
  </si>
  <si>
    <t>Average Buoyancy</t>
  </si>
  <si>
    <t>Revenue Buoyancy</t>
  </si>
  <si>
    <t>BACK TO CONTENTS</t>
  </si>
  <si>
    <t>BACK TO  CONTENTS</t>
  </si>
  <si>
    <t>2015/16</t>
  </si>
  <si>
    <t>56.1 TOTAL TAX REVENUE (gross) (Rev. Acc.) Less ML</t>
  </si>
  <si>
    <t>State miscellaneous revenue</t>
  </si>
  <si>
    <r>
      <t>Total</t>
    </r>
    <r>
      <rPr>
        <b/>
        <vertAlign val="superscript"/>
        <sz val="8"/>
        <color indexed="8"/>
        <rFont val="Arial"/>
        <family val="2"/>
      </rPr>
      <t>1</t>
    </r>
  </si>
  <si>
    <t xml:space="preserve">The tax year for individuals starts on 1 March and ends at the end of February the following year. </t>
  </si>
  <si>
    <t>2016/17</t>
  </si>
  <si>
    <t>2017/18</t>
  </si>
  <si>
    <t>Total Tax relief</t>
  </si>
  <si>
    <t xml:space="preserve">PIT </t>
  </si>
  <si>
    <t xml:space="preserve">CIT </t>
  </si>
  <si>
    <t xml:space="preserve">VAT </t>
  </si>
  <si>
    <t xml:space="preserve">Fuel levy </t>
  </si>
  <si>
    <t xml:space="preserve">Customs </t>
  </si>
  <si>
    <r>
      <t xml:space="preserve">+ Other revenue
</t>
    </r>
    <r>
      <rPr>
        <b/>
        <i/>
        <sz val="10"/>
        <rFont val="Arial"/>
        <family val="2"/>
      </rPr>
      <t>(provinces, social security, 
selected public entities)</t>
    </r>
  </si>
  <si>
    <t>2018/19</t>
  </si>
  <si>
    <t>% of consolidated revenue</t>
  </si>
  <si>
    <t>Consolidated revenue</t>
  </si>
  <si>
    <t>1.Health Promotion Levy on sugary beverages was implemented on 1 April 2018</t>
  </si>
  <si>
    <t xml:space="preserve">31 Mar 2019 </t>
  </si>
  <si>
    <t>Health promotion levy on imports</t>
  </si>
  <si>
    <t>Total Health promotion levy</t>
  </si>
  <si>
    <t>34.5        Health Promotion Levy - Domestic</t>
  </si>
  <si>
    <t>52.1        Health Promotion Levy - Imported</t>
  </si>
  <si>
    <t xml:space="preserve">1. Includes Universal Service Fund,Turnover tax for micro businesses, Tyre levy,International oil pollution compensation fund and Health Promotion                                                                                                                                                                                                Levy  on locally manufactured products </t>
  </si>
  <si>
    <t>48.6        Tyre levy</t>
  </si>
  <si>
    <t>2019/20</t>
  </si>
  <si>
    <t>31 Mar 2020</t>
  </si>
  <si>
    <t>1.  Compounded annual growth rate (percentage)</t>
  </si>
  <si>
    <t xml:space="preserve">An individual's tax year starts on 01 March and ends at the end of February the following year. </t>
  </si>
  <si>
    <r>
      <t>- MPRR
- Mining leases and ownership</t>
    </r>
    <r>
      <rPr>
        <b/>
        <vertAlign val="superscript"/>
        <sz val="8"/>
        <rFont val="Arial"/>
        <family val="2"/>
      </rPr>
      <t>1</t>
    </r>
  </si>
  <si>
    <t xml:space="preserve">SARS still accounts for residual amounts for Mining leases and ownerships </t>
  </si>
  <si>
    <r>
      <t>Operating 
costs</t>
    </r>
    <r>
      <rPr>
        <vertAlign val="superscript"/>
        <sz val="8"/>
        <color indexed="8"/>
        <rFont val="Arial"/>
        <family val="2"/>
      </rPr>
      <t>1</t>
    </r>
  </si>
  <si>
    <t>1.  Operating costs as disclosed in the Statement of Financial Performance for the</t>
  </si>
  <si>
    <t>2.  Operating costs as a percentage of tax revenue.</t>
  </si>
  <si>
    <t>45.3                 Carbon Fuel Levy</t>
  </si>
  <si>
    <r>
      <t>Carbon Fuel Levy</t>
    </r>
    <r>
      <rPr>
        <b/>
        <vertAlign val="superscript"/>
        <sz val="8"/>
        <color indexed="8"/>
        <rFont val="Arial"/>
        <family val="2"/>
      </rPr>
      <t>1</t>
    </r>
  </si>
  <si>
    <t>1.Carbon fuel levy was implemented on 5 June 2019</t>
  </si>
  <si>
    <r>
      <t>Health Promotion Levy on Imports</t>
    </r>
    <r>
      <rPr>
        <b/>
        <vertAlign val="superscript"/>
        <sz val="8"/>
        <color indexed="8"/>
        <rFont val="Arial"/>
        <family val="2"/>
      </rPr>
      <t>1</t>
    </r>
  </si>
  <si>
    <t>YOY growth</t>
  </si>
  <si>
    <t>Y/Y growth</t>
  </si>
  <si>
    <t>2020/21</t>
  </si>
  <si>
    <t>Transfer duty</t>
  </si>
  <si>
    <r>
      <t>Health promotion levy</t>
    </r>
    <r>
      <rPr>
        <b/>
        <vertAlign val="superscript"/>
        <sz val="8"/>
        <color indexed="8"/>
        <rFont val="Arial"/>
        <family val="2"/>
      </rPr>
      <t>1</t>
    </r>
  </si>
  <si>
    <t>Levy on locally manufactured products</t>
  </si>
  <si>
    <t>31 Mar 2021</t>
  </si>
  <si>
    <t>Tyre Levy</t>
  </si>
  <si>
    <r>
      <t>Carbon Tax</t>
    </r>
    <r>
      <rPr>
        <b/>
        <vertAlign val="superscript"/>
        <sz val="8"/>
        <color indexed="8"/>
        <rFont val="Arial"/>
        <family val="2"/>
      </rPr>
      <t>1</t>
    </r>
  </si>
  <si>
    <t>Dividends Tax (DT)</t>
  </si>
  <si>
    <t>47          Air departure tax</t>
  </si>
  <si>
    <t>Air Passenger tax</t>
  </si>
  <si>
    <t>3.  Excludes Miscellaneous customs and excise receipts.</t>
  </si>
  <si>
    <r>
      <t>Dividends Tax (DT)</t>
    </r>
    <r>
      <rPr>
        <b/>
        <vertAlign val="superscript"/>
        <sz val="8"/>
        <color indexed="8"/>
        <rFont val="Arial"/>
        <family val="2"/>
      </rPr>
      <t>2</t>
    </r>
  </si>
  <si>
    <r>
      <t>Customs duties</t>
    </r>
    <r>
      <rPr>
        <vertAlign val="superscript"/>
        <sz val="8"/>
        <color indexed="8"/>
        <rFont val="Arial"/>
        <family val="2"/>
      </rPr>
      <t>3</t>
    </r>
  </si>
  <si>
    <r>
      <t>Other</t>
    </r>
    <r>
      <rPr>
        <vertAlign val="superscript"/>
        <sz val="8"/>
        <color indexed="8"/>
        <rFont val="Arial"/>
        <family val="2"/>
      </rPr>
      <t>3</t>
    </r>
  </si>
  <si>
    <t>2.  Dividends Tax (DT) replaced Secondary Tax on Companies (STC) on 1 April 2012. SARS still accounts for residual amounts for STC.</t>
  </si>
  <si>
    <t>2021/22</t>
  </si>
  <si>
    <t>Export tax</t>
  </si>
  <si>
    <t xml:space="preserve">  Export tax</t>
  </si>
  <si>
    <t>59.2  Non-tax revenue (Incl ML Incl Extra Rec)</t>
  </si>
  <si>
    <t>31 Mar 2022</t>
  </si>
  <si>
    <t>DT</t>
  </si>
  <si>
    <t>1. The Carbon Tax was introduced with effect from 1 June 2019</t>
  </si>
  <si>
    <t>1. Includes Tax Revenue, UIF, RAF, MPRR and excludes refunds.</t>
  </si>
  <si>
    <t>2022/23</t>
  </si>
  <si>
    <t>31 Mar 2023</t>
  </si>
  <si>
    <t>CIT rate decreased from 28% to 27% as from 31 March 2023.</t>
  </si>
  <si>
    <r>
      <t>CO</t>
    </r>
    <r>
      <rPr>
        <b/>
        <vertAlign val="sub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 xml:space="preserve"> tax on motor vehicles emissions</t>
    </r>
  </si>
  <si>
    <t>Percentage of gross</t>
  </si>
  <si>
    <t>2023/24</t>
  </si>
  <si>
    <t>31 Mar 2024</t>
  </si>
  <si>
    <t>Table 1.1: Tax register, 31 March 2020 – 31 March 2024</t>
  </si>
  <si>
    <t>Table 1.2: Summary effects of tax proposals, 2019/20 – 2023/24</t>
  </si>
  <si>
    <t>Table 1.6: Tax revenue as a percentage of GDP, 1994/95 – 2023/24</t>
  </si>
  <si>
    <t>Table 1.7: Environmental taxes, 2019/20 – 2023/24</t>
  </si>
  <si>
    <t xml:space="preserve">Table 1.8: Health Promotion levy, 2019/20 – 2023/24 </t>
  </si>
  <si>
    <t>Table A1.1.1:  Net monthly and quarterly tax revenue collections, 2019/20– 2023/24</t>
  </si>
  <si>
    <t>Table A1.4.2: Taxes on persons and individuals, 2019/20 – 2023/24</t>
  </si>
  <si>
    <t>Table A1.4.3: Taxes on companies, 2019/20 – 2023/24</t>
  </si>
  <si>
    <t>Table A1.5.1: Taxes on property, 2019/20 – 2023/24</t>
  </si>
  <si>
    <t>Table A1.6.1: Domestic taxes on goods and services, 2019/20 – 2023/24</t>
  </si>
  <si>
    <t>Table A1.7.1: Taxes on international trade and transactions, 2019/20 – 2023/24</t>
  </si>
  <si>
    <t>Table A1.7.2: Fuel Levy, 2019/20 – 2023/24</t>
  </si>
  <si>
    <t>Nominal percentage increase from 2019/20 to 2023/24</t>
  </si>
  <si>
    <t>Table A1.2.1: Tax revenue by main revenue source, 2019/20 – 2023/24</t>
  </si>
  <si>
    <t>Table A1.3.1: Tax revenue by main category, 2019/20 – 2023/24</t>
  </si>
  <si>
    <t>Table A1.4.1: Taxes on income and profits, 2019/20 – 2023/24</t>
  </si>
  <si>
    <t>Table A1.8.2: Composition of main channels of payment (Count, 2019/20 – 2023/24)</t>
  </si>
  <si>
    <t>Table A1.8.1: Composition of main channels of payment (Value, 2019/20 – 2023/24)</t>
  </si>
  <si>
    <t>Table A1.6.2: Value-Added Tax (VAT), 2019/20 – 2023/24</t>
  </si>
  <si>
    <t>Table 1.4: Total budget revenue and consolidated revenue, 2019/20 – 2023/24</t>
  </si>
  <si>
    <t>% of Total tax revenue</t>
  </si>
  <si>
    <t>% of GDP</t>
  </si>
  <si>
    <t>Figure 1.2: Illustration of budget revenue and consolidated revenue</t>
  </si>
  <si>
    <t>Figure 1.4: Tax Revenue buoyancy, 1994/95 – 2023/24</t>
  </si>
  <si>
    <t>Figure 1.5: Composition of main sources of tax revenue, 2019/20 – 2023/24</t>
  </si>
  <si>
    <t>Figure 1.6: Main revenue sources as a percentage of GDP, 1994/95 – 2023/24</t>
  </si>
  <si>
    <t>Figure 1.8: Value-Added Tax (VAT), 2019/20 – 2023/24</t>
  </si>
  <si>
    <t>Figure 1.11: Net monthly tax revenue collections, 2019/20 – 2023/24</t>
  </si>
  <si>
    <t>Figure 1.1: Illustration of tax register, 2022/23</t>
  </si>
  <si>
    <t>Table 1.3: Maximum marginal tax rates, 2019/20 – 2023/24</t>
  </si>
  <si>
    <t>Figure 1.3: Tax revenue collections, CAGR, and GDP, 2019/20 – 2023/24</t>
  </si>
  <si>
    <t>Figure 1.7: Taxes on income and profits, 2019/20 – 2023/24</t>
  </si>
  <si>
    <t>Table 1.9: Cost of revenue collections, 2019/20 – 2023/24</t>
  </si>
  <si>
    <t>Figure 1.9 Composition of main channels of payment (value), 2019/20 – 2022/24</t>
  </si>
  <si>
    <t>Figure 1.10: Composition of main channels of payment (count), 2019/20 – 2023/24</t>
  </si>
  <si>
    <t>Table 1.5:  Nominal Tax collections, 2007/08 – 2023/24</t>
  </si>
  <si>
    <t>1.  Source: Statistics South Africa; Gross Domestic Product (GDP), Quarter 3-2024. Statistical release contains revised estimates for Gross Domestic Product (GDP) for select historical periods.</t>
  </si>
  <si>
    <r>
      <t>CIT</t>
    </r>
    <r>
      <rPr>
        <b/>
        <vertAlign val="superscript"/>
        <sz val="8"/>
        <color indexed="8"/>
        <rFont val="Arial"/>
        <family val="2"/>
      </rPr>
      <t>2</t>
    </r>
  </si>
  <si>
    <t>01 Apr 2021 – 31 Mar 2022</t>
  </si>
  <si>
    <t>01 Apr 2022 – 30 Mar 2023</t>
  </si>
  <si>
    <t>31 Mar 2023 – 31 Mar 2023</t>
  </si>
  <si>
    <t>01 Apr 2023 – 31 Mar 2024</t>
  </si>
  <si>
    <t>01 Apr 2019 – 31 Mar 2020</t>
  </si>
  <si>
    <t>01 Apr 2020 – 31 Mar 2021</t>
  </si>
  <si>
    <t>48.8        Carbon Tax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</si>
</sst>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0"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(* #,##0_);_*\ \-#,##0_);_(* &quot;–&quot;_);_(@_)"/>
    <numFmt numFmtId="165" formatCode="0.0%"/>
    <numFmt numFmtId="166" formatCode="_(* #,##0.0_);_*\ \-#,##0.0_);_(* &quot;–&quot;_);_(@_)"/>
    <numFmt numFmtId="167" formatCode="#,##0_ ;\-#,##0\ "/>
    <numFmt numFmtId="168" formatCode="_ * #,##0_ ;_ * \-#,##0_ ;_ * &quot;-&quot;??_ ;_ @_ "/>
    <numFmt numFmtId="169" formatCode="_(* #,##0_________);_(* \(#,##0\);_(* &quot;-&quot;??_);_(@_)"/>
    <numFmt numFmtId="170" formatCode="_(* #,##0.0%_);_*\ \-#,##0.0%_);_(* &quot;–&quot;_);_(@_)"/>
    <numFmt numFmtId="171" formatCode="_(* #,##0_______);_*\ \-#,##0_);_(* &quot;–&quot;_);_(@_)"/>
    <numFmt numFmtId="172" formatCode="_(* #,##0.0%_______);_*\ \-#,##0.0%_______);_(* &quot;–&quot;_);_(@_)"/>
    <numFmt numFmtId="173" formatCode="_(* #,##0.0%_________);_*\ \-#,##0.0%_________);_(* &quot;–&quot;_);_(@_)"/>
    <numFmt numFmtId="174" formatCode="_(* #,##0_________);_*\ \-#,##0_);_(* &quot;–&quot;_);_(@_)"/>
    <numFmt numFmtId="175" formatCode="_(* #,##0_________);_*\ \-#,##0_________);_(* &quot;–&quot;_);_(@_)"/>
    <numFmt numFmtId="176" formatCode="_(* #,##0_______);_*\ \-#,##0_______);_(* &quot;–&quot;_);_(@_)"/>
    <numFmt numFmtId="177" formatCode="_(* #,##0_________);_*\ \-#,##0_);_(* &quot;–        &quot;_);_(@_)"/>
    <numFmt numFmtId="178" formatCode="_(* #,##0.0%_________);_*\ \-#,##0.0%_________);_(* &quot;–        &quot;_);_(@_)"/>
    <numFmt numFmtId="179" formatCode="_(* #,##0_______);_*\ \-#,##0_______);_(* &quot;–      &quot;_);_(@_)"/>
    <numFmt numFmtId="180" formatCode="General_)"/>
    <numFmt numFmtId="181" formatCode="dd\-mmm\-yy_)"/>
    <numFmt numFmtId="182" formatCode="#,##0;\-#,##0;&quot;-&quot;"/>
    <numFmt numFmtId="183" formatCode="#,##0.00;\-#,##0.00;&quot;-&quot;"/>
    <numFmt numFmtId="184" formatCode="0.0%;\(0.0%\)"/>
    <numFmt numFmtId="185" formatCode="#,##0%;\-#,##0%;&quot;- &quot;"/>
    <numFmt numFmtId="186" formatCode="&quot;$&quot;#,##0.0"/>
    <numFmt numFmtId="187" formatCode="#,##0.0%;\-#,##0.0%;&quot;- &quot;"/>
    <numFmt numFmtId="188" formatCode="0.000000"/>
    <numFmt numFmtId="189" formatCode="#,##0.00%;\-#,##0.00%;&quot;- &quot;"/>
    <numFmt numFmtId="190" formatCode="0.00000"/>
    <numFmt numFmtId="191" formatCode="#,##0.0;\-#,##0.0;&quot;-&quot;"/>
    <numFmt numFmtId="192" formatCode="_-* #,##0.00_-;\-* #,##0.00_-;_-* &quot;-&quot;??_-;_-@_-"/>
    <numFmt numFmtId="193" formatCode="_(* #,##0.00_);_(* \(#,##0.00\);_(* &quot;-&quot;??_);_(@_)"/>
    <numFmt numFmtId="194" formatCode="&quot;$&quot;#,##0,;\(&quot;$&quot;#,##0,\)"/>
    <numFmt numFmtId="195" formatCode="&quot;$&quot;#,##0_);\(&quot;$&quot;#,##0\)"/>
    <numFmt numFmtId="196" formatCode="&quot;R&quot;#,##0\ ;\(&quot;R&quot;#,##0\)"/>
    <numFmt numFmtId="197" formatCode="_-* #,##0_-;\-* #,##0_-;_-* &quot;-&quot;_-;_-@_-"/>
    <numFmt numFmtId="198" formatCode="0.0"/>
    <numFmt numFmtId="199" formatCode="_ [$€-2]\ * #,##0.00_ ;_ [$€-2]\ * \-#,##0.00_ ;_ [$€-2]\ * &quot;-&quot;??_ "/>
    <numFmt numFmtId="200" formatCode="#,#00"/>
    <numFmt numFmtId="201" formatCode="_(&quot;R$&quot;* #,##0_);_(&quot;R$&quot;* \(#,##0\);_(&quot;R$&quot;* &quot;-&quot;_);_(@_)"/>
    <numFmt numFmtId="202" formatCode="_(&quot;R$&quot;* #,##0.00_);_(&quot;R$&quot;* \(#,##0.00\);_(&quot;R$&quot;* &quot;-&quot;??_);_(@_)"/>
    <numFmt numFmtId="203" formatCode="\$#,"/>
    <numFmt numFmtId="204" formatCode="_(&quot;$&quot;* #,##0.00_);_(&quot;$&quot;* \(#,##0.00\);_(&quot;$&quot;* &quot;-&quot;??_);_(@_)"/>
    <numFmt numFmtId="205" formatCode="d/m/yy"/>
    <numFmt numFmtId="206" formatCode="[Red]0%;[Red]\(0%\)"/>
    <numFmt numFmtId="207" formatCode="d/m/yy\ h:mm"/>
    <numFmt numFmtId="208" formatCode="0%;\(0%\)"/>
    <numFmt numFmtId="209" formatCode="%#,#00"/>
    <numFmt numFmtId="210" formatCode="#.##000"/>
    <numFmt numFmtId="211" formatCode="#,##0.000000"/>
    <numFmt numFmtId="212" formatCode="_(* #,##0_);_(* \(#,##0\);_(* &quot;-&quot;_);_(@_)"/>
    <numFmt numFmtId="213" formatCode="0.0000000"/>
    <numFmt numFmtId="214" formatCode="\ \ @"/>
    <numFmt numFmtId="215" formatCode="0.00000000"/>
    <numFmt numFmtId="216" formatCode="\ \ \ \ @"/>
    <numFmt numFmtId="217" formatCode="#.##0,"/>
    <numFmt numFmtId="218" formatCode="_-&quot;£&quot;* #,##0_-;\-&quot;£&quot;* #,##0_-;_-&quot;£&quot;* &quot;-&quot;_-;_-@_-"/>
    <numFmt numFmtId="219" formatCode="_-&quot;£&quot;* #,##0.00_-;\-&quot;£&quot;* #,##0.00_-;_-&quot;£&quot;* &quot;-&quot;??_-;_-@_-"/>
    <numFmt numFmtId="220" formatCode="#,##0,,"/>
    <numFmt numFmtId="221" formatCode="_ * #,##0.0_ ;_ * \-#,##0.0_ ;_ * &quot;-&quot;??_ ;_ @_ "/>
  </numFmts>
  <fonts count="13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vertAlign val="superscript"/>
      <sz val="8"/>
      <color indexed="8"/>
      <name val="Arial"/>
      <family val="2"/>
    </font>
    <font>
      <u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vertAlign val="subscript"/>
      <sz val="8"/>
      <color indexed="8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vertAlign val="superscript"/>
      <sz val="8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9"/>
      <name val="Arial"/>
      <family val="2"/>
    </font>
    <font>
      <sz val="8"/>
      <color rgb="FF00B050"/>
      <name val="Arial"/>
      <family val="2"/>
    </font>
    <font>
      <b/>
      <i/>
      <sz val="8"/>
      <name val="Arial"/>
      <family val="2"/>
    </font>
    <font>
      <sz val="11"/>
      <color theme="1"/>
      <name val="Arial"/>
      <family val="2"/>
    </font>
    <font>
      <sz val="10"/>
      <name val="MS Sans Serif"/>
      <family val="2"/>
    </font>
    <font>
      <sz val="10"/>
      <color theme="0" tint="-0.249977111117893"/>
      <name val="Arial"/>
      <family val="2"/>
    </font>
    <font>
      <sz val="10"/>
      <color theme="7" tint="0.39997558519241921"/>
      <name val="Arial"/>
      <family val="2"/>
    </font>
    <font>
      <b/>
      <sz val="1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 Narrow"/>
      <family val="2"/>
    </font>
    <font>
      <sz val="10"/>
      <color indexed="9"/>
      <name val="Arial Narrow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20"/>
      <name val="Arial Narrow"/>
      <family val="2"/>
    </font>
    <font>
      <sz val="11"/>
      <color indexed="20"/>
      <name val="Calibri"/>
      <family val="2"/>
    </font>
    <font>
      <sz val="8"/>
      <name val="SwitzerlandLight"/>
    </font>
    <font>
      <sz val="7"/>
      <name val="Times New Roman"/>
      <family val="1"/>
    </font>
    <font>
      <sz val="1"/>
      <color indexed="8"/>
      <name val="Courier"/>
      <family val="3"/>
    </font>
    <font>
      <i/>
      <sz val="1"/>
      <color indexed="8"/>
      <name val="Courier"/>
      <family val="3"/>
    </font>
    <font>
      <b/>
      <sz val="10"/>
      <color indexed="52"/>
      <name val="Arial Narrow"/>
      <family val="2"/>
    </font>
    <font>
      <b/>
      <sz val="11"/>
      <color indexed="52"/>
      <name val="Calibri"/>
      <family val="2"/>
    </font>
    <font>
      <b/>
      <sz val="10"/>
      <color indexed="9"/>
      <name val="Arial Narrow"/>
      <family val="2"/>
    </font>
    <font>
      <b/>
      <sz val="11"/>
      <color indexed="9"/>
      <name val="Calibri"/>
      <family val="2"/>
    </font>
    <font>
      <sz val="10"/>
      <name val="Arial Narrow"/>
      <family val="2"/>
    </font>
    <font>
      <sz val="9"/>
      <name val="Tms Rmn"/>
    </font>
    <font>
      <sz val="10"/>
      <color indexed="12"/>
      <name val="Arial"/>
      <family val="2"/>
    </font>
    <font>
      <i/>
      <sz val="10"/>
      <color indexed="23"/>
      <name val="Arial Narrow"/>
      <family val="2"/>
    </font>
    <font>
      <i/>
      <sz val="11"/>
      <color indexed="23"/>
      <name val="Calibri"/>
      <family val="2"/>
    </font>
    <font>
      <sz val="18"/>
      <name val="Arial"/>
      <family val="2"/>
    </font>
    <font>
      <i/>
      <sz val="12"/>
      <name val="Arial"/>
      <family val="2"/>
    </font>
    <font>
      <sz val="12"/>
      <name val="Times New Roman"/>
      <family val="1"/>
    </font>
    <font>
      <sz val="18"/>
      <name val="Times New Roman"/>
      <family val="1"/>
    </font>
    <font>
      <sz val="8"/>
      <name val="Times New Roman"/>
      <family val="1"/>
    </font>
    <font>
      <i/>
      <sz val="12"/>
      <name val="Times New Roman"/>
      <family val="1"/>
    </font>
    <font>
      <sz val="10"/>
      <color indexed="17"/>
      <name val="Arial Narrow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indexed="62"/>
      <name val="Arial Narrow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2"/>
      <color indexed="12"/>
      <name val="Times New Roman"/>
      <family val="1"/>
    </font>
    <font>
      <u/>
      <sz val="11"/>
      <color indexed="12"/>
      <name val="Calibri"/>
      <family val="2"/>
    </font>
    <font>
      <u/>
      <sz val="10"/>
      <color indexed="36"/>
      <name val="Arial"/>
      <family val="2"/>
    </font>
    <font>
      <sz val="9"/>
      <name val="Times New Roman"/>
      <family val="1"/>
    </font>
    <font>
      <sz val="10"/>
      <color indexed="62"/>
      <name val="Arial Narrow"/>
      <family val="2"/>
    </font>
    <font>
      <sz val="11"/>
      <color indexed="62"/>
      <name val="Calibri"/>
      <family val="2"/>
    </font>
    <font>
      <sz val="10"/>
      <color indexed="14"/>
      <name val="Arial"/>
      <family val="2"/>
    </font>
    <font>
      <sz val="10"/>
      <color indexed="52"/>
      <name val="Arial Narrow"/>
      <family val="2"/>
    </font>
    <font>
      <sz val="11"/>
      <color indexed="52"/>
      <name val="Calibri"/>
      <family val="2"/>
    </font>
    <font>
      <sz val="10"/>
      <color indexed="60"/>
      <name val="Arial Narrow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8"/>
      <name val="Arial Narrow"/>
      <family val="2"/>
    </font>
    <font>
      <sz val="10"/>
      <color theme="1"/>
      <name val="Calibri"/>
      <family val="2"/>
    </font>
    <font>
      <sz val="11"/>
      <color rgb="FF000000"/>
      <name val="Calibri"/>
      <family val="2"/>
      <scheme val="minor"/>
    </font>
    <font>
      <sz val="12"/>
      <name val="Arial"/>
      <family val="2"/>
    </font>
    <font>
      <sz val="9"/>
      <color theme="1"/>
      <name val="Arial"/>
      <family val="2"/>
    </font>
    <font>
      <b/>
      <sz val="10"/>
      <color indexed="63"/>
      <name val="Arial Narrow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"/>
      <color indexed="8"/>
      <name val="Courier"/>
      <family val="3"/>
    </font>
    <font>
      <b/>
      <sz val="11"/>
      <color indexed="8"/>
      <name val="Calibri"/>
      <family val="2"/>
    </font>
    <font>
      <sz val="10"/>
      <color indexed="10"/>
      <name val="Arial Narrow"/>
      <family val="2"/>
    </font>
    <font>
      <sz val="11"/>
      <color indexed="10"/>
      <name val="Calibri"/>
      <family val="2"/>
    </font>
    <font>
      <b/>
      <sz val="9"/>
      <color indexed="8"/>
      <name val="ARIAL"/>
      <family val="2"/>
    </font>
    <font>
      <vertAlign val="superscript"/>
      <sz val="9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theme="7" tint="-0.249977111117893"/>
      <name val="Arial"/>
      <family val="2"/>
    </font>
    <font>
      <sz val="10"/>
      <color theme="7" tint="-0.249977111117893"/>
      <name val="Arial"/>
      <family val="2"/>
    </font>
    <font>
      <sz val="10"/>
      <name val="Cambria"/>
      <family val="1"/>
    </font>
    <font>
      <sz val="12"/>
      <name val="Cambria"/>
      <family val="1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i/>
      <sz val="10"/>
      <name val="Arial"/>
      <family val="2"/>
    </font>
    <font>
      <b/>
      <u/>
      <sz val="11"/>
      <name val="Arial"/>
      <family val="2"/>
    </font>
    <font>
      <sz val="11"/>
      <name val="Arial"/>
      <family val="2"/>
    </font>
    <font>
      <b/>
      <vertAlign val="superscript"/>
      <sz val="8"/>
      <name val="Arial"/>
      <family val="2"/>
    </font>
    <font>
      <sz val="10"/>
      <name val="Calibri"/>
      <family val="2"/>
      <scheme val="minor"/>
    </font>
    <font>
      <sz val="10"/>
      <color theme="0" tint="-4.9989318521683403E-2"/>
      <name val="Arial"/>
      <family val="2"/>
    </font>
    <font>
      <b/>
      <sz val="8"/>
      <color theme="0" tint="-0.14999847407452621"/>
      <name val="Arial"/>
      <family val="2"/>
    </font>
    <font>
      <sz val="8"/>
      <color theme="0" tint="-4.9989318521683403E-2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sz val="10"/>
      <color theme="0"/>
      <name val="Arial"/>
      <family val="2"/>
    </font>
    <font>
      <sz val="8"/>
      <color theme="0"/>
      <name val="Arial"/>
      <family val="2"/>
    </font>
    <font>
      <sz val="10"/>
      <color theme="0" tint="-0.14999847407452621"/>
      <name val="Arial"/>
      <family val="2"/>
    </font>
    <font>
      <sz val="8"/>
      <name val="Arial"/>
      <family val="2"/>
    </font>
  </fonts>
  <fills count="6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indexed="36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5"/>
      </patternFill>
    </fill>
    <fill>
      <patternFill patternType="solid">
        <fgColor indexed="62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solid">
        <fgColor indexed="58"/>
        <bgColor indexed="64"/>
      </patternFill>
    </fill>
    <fill>
      <patternFill patternType="solid">
        <fgColor rgb="FFBFD724"/>
        <bgColor indexed="64"/>
      </patternFill>
    </fill>
    <fill>
      <patternFill patternType="solid">
        <fgColor rgb="FFA9D1F6"/>
        <bgColor indexed="64"/>
      </patternFill>
    </fill>
    <fill>
      <patternFill patternType="solid">
        <fgColor rgb="FFC43A3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6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784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6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8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2" fillId="5" borderId="16" applyNumberFormat="0" applyProtection="0">
      <alignment vertical="center"/>
    </xf>
    <xf numFmtId="4" fontId="23" fillId="6" borderId="16" applyNumberFormat="0" applyProtection="0">
      <alignment vertical="center"/>
    </xf>
    <xf numFmtId="4" fontId="22" fillId="6" borderId="16" applyNumberFormat="0" applyProtection="0">
      <alignment horizontal="left" vertical="center" indent="1"/>
    </xf>
    <xf numFmtId="0" fontId="22" fillId="6" borderId="16" applyNumberFormat="0" applyProtection="0">
      <alignment horizontal="left" vertical="top" indent="1"/>
    </xf>
    <xf numFmtId="4" fontId="22" fillId="7" borderId="0" applyNumberFormat="0" applyProtection="0">
      <alignment horizontal="left" vertical="center" indent="1"/>
    </xf>
    <xf numFmtId="4" fontId="24" fillId="8" borderId="16" applyNumberFormat="0" applyProtection="0">
      <alignment horizontal="right" vertical="center"/>
    </xf>
    <xf numFmtId="4" fontId="24" fillId="9" borderId="16" applyNumberFormat="0" applyProtection="0">
      <alignment horizontal="right" vertical="center"/>
    </xf>
    <xf numFmtId="4" fontId="24" fillId="10" borderId="16" applyNumberFormat="0" applyProtection="0">
      <alignment horizontal="right" vertical="center"/>
    </xf>
    <xf numFmtId="4" fontId="24" fillId="11" borderId="16" applyNumberFormat="0" applyProtection="0">
      <alignment horizontal="right" vertical="center"/>
    </xf>
    <xf numFmtId="4" fontId="24" fillId="12" borderId="16" applyNumberFormat="0" applyProtection="0">
      <alignment horizontal="right" vertical="center"/>
    </xf>
    <xf numFmtId="4" fontId="24" fillId="13" borderId="16" applyNumberFormat="0" applyProtection="0">
      <alignment horizontal="right" vertical="center"/>
    </xf>
    <xf numFmtId="4" fontId="24" fillId="14" borderId="16" applyNumberFormat="0" applyProtection="0">
      <alignment horizontal="right" vertical="center"/>
    </xf>
    <xf numFmtId="4" fontId="24" fillId="15" borderId="16" applyNumberFormat="0" applyProtection="0">
      <alignment horizontal="right" vertical="center"/>
    </xf>
    <xf numFmtId="4" fontId="24" fillId="16" borderId="16" applyNumberFormat="0" applyProtection="0">
      <alignment horizontal="right" vertical="center"/>
    </xf>
    <xf numFmtId="4" fontId="22" fillId="17" borderId="17" applyNumberFormat="0" applyProtection="0">
      <alignment horizontal="left" vertical="center" indent="1"/>
    </xf>
    <xf numFmtId="4" fontId="24" fillId="18" borderId="0" applyNumberFormat="0" applyProtection="0">
      <alignment horizontal="left" vertical="center" indent="1"/>
    </xf>
    <xf numFmtId="4" fontId="25" fillId="19" borderId="0" applyNumberFormat="0" applyProtection="0">
      <alignment horizontal="left" vertical="center" indent="1"/>
    </xf>
    <xf numFmtId="4" fontId="24" fillId="20" borderId="16" applyNumberFormat="0" applyProtection="0">
      <alignment horizontal="right" vertical="center"/>
    </xf>
    <xf numFmtId="4" fontId="24" fillId="18" borderId="0" applyNumberFormat="0" applyProtection="0">
      <alignment horizontal="left" vertical="center" indent="1"/>
    </xf>
    <xf numFmtId="4" fontId="24" fillId="7" borderId="0" applyNumberFormat="0" applyProtection="0">
      <alignment horizontal="left" vertical="center" indent="1"/>
    </xf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4" fontId="24" fillId="22" borderId="16" applyNumberFormat="0" applyProtection="0">
      <alignment vertical="center"/>
    </xf>
    <xf numFmtId="4" fontId="26" fillId="22" borderId="16" applyNumberFormat="0" applyProtection="0">
      <alignment vertical="center"/>
    </xf>
    <xf numFmtId="4" fontId="24" fillId="22" borderId="16" applyNumberFormat="0" applyProtection="0">
      <alignment horizontal="left" vertical="center" indent="1"/>
    </xf>
    <xf numFmtId="0" fontId="24" fillId="22" borderId="16" applyNumberFormat="0" applyProtection="0">
      <alignment horizontal="left" vertical="top" indent="1"/>
    </xf>
    <xf numFmtId="4" fontId="24" fillId="18" borderId="16" applyNumberFormat="0" applyProtection="0">
      <alignment horizontal="right" vertical="center"/>
    </xf>
    <xf numFmtId="4" fontId="26" fillId="18" borderId="16" applyNumberFormat="0" applyProtection="0">
      <alignment horizontal="right" vertical="center"/>
    </xf>
    <xf numFmtId="4" fontId="24" fillId="20" borderId="16" applyNumberFormat="0" applyProtection="0">
      <alignment horizontal="left" vertical="center" indent="1"/>
    </xf>
    <xf numFmtId="0" fontId="24" fillId="7" borderId="16" applyNumberFormat="0" applyProtection="0">
      <alignment horizontal="left" vertical="top" indent="1"/>
    </xf>
    <xf numFmtId="4" fontId="27" fillId="23" borderId="0" applyNumberFormat="0" applyProtection="0">
      <alignment horizontal="left" vertical="center" indent="1"/>
    </xf>
    <xf numFmtId="4" fontId="28" fillId="18" borderId="16" applyNumberFormat="0" applyProtection="0">
      <alignment horizontal="right" vertical="center"/>
    </xf>
    <xf numFmtId="0" fontId="6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" fillId="0" borderId="0"/>
    <xf numFmtId="0" fontId="6" fillId="0" borderId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0" fontId="51" fillId="40" borderId="0" applyNumberFormat="0" applyBorder="0" applyAlignment="0" applyProtection="0"/>
    <xf numFmtId="0" fontId="2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51" fillId="43" borderId="0" applyNumberFormat="0" applyBorder="0" applyAlignment="0" applyProtection="0"/>
    <xf numFmtId="0" fontId="21" fillId="8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51" fillId="44" borderId="0" applyNumberFormat="0" applyBorder="0" applyAlignment="0" applyProtection="0"/>
    <xf numFmtId="0" fontId="2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51" fillId="40" borderId="0" applyNumberFormat="0" applyBorder="0" applyAlignment="0" applyProtection="0"/>
    <xf numFmtId="0" fontId="21" fillId="46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51" fillId="40" borderId="0" applyNumberFormat="0" applyBorder="0" applyAlignment="0" applyProtection="0"/>
    <xf numFmtId="0" fontId="21" fillId="47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51" fillId="43" borderId="0" applyNumberFormat="0" applyBorder="0" applyAlignment="0" applyProtection="0"/>
    <xf numFmtId="0" fontId="21" fillId="4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51" fillId="40" borderId="0" applyNumberFormat="0" applyBorder="0" applyAlignment="0" applyProtection="0"/>
    <xf numFmtId="0" fontId="2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51" fillId="9" borderId="0" applyNumberFormat="0" applyBorder="0" applyAlignment="0" applyProtection="0"/>
    <xf numFmtId="0" fontId="21" fillId="9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51" fillId="5" borderId="0" applyNumberFormat="0" applyBorder="0" applyAlignment="0" applyProtection="0"/>
    <xf numFmtId="0" fontId="21" fillId="16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51" fillId="40" borderId="0" applyNumberFormat="0" applyBorder="0" applyAlignment="0" applyProtection="0"/>
    <xf numFmtId="0" fontId="21" fillId="4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51" fillId="40" borderId="0" applyNumberFormat="0" applyBorder="0" applyAlignment="0" applyProtection="0"/>
    <xf numFmtId="0" fontId="21" fillId="4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51" fillId="43" borderId="0" applyNumberFormat="0" applyBorder="0" applyAlignment="0" applyProtection="0"/>
    <xf numFmtId="0" fontId="2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52" fillId="40" borderId="0" applyNumberFormat="0" applyBorder="0" applyAlignment="0" applyProtection="0"/>
    <xf numFmtId="0" fontId="53" fillId="50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2" fillId="9" borderId="0" applyNumberFormat="0" applyBorder="0" applyAlignment="0" applyProtection="0"/>
    <xf numFmtId="0" fontId="53" fillId="9" borderId="0" applyNumberFormat="0" applyBorder="0" applyAlignment="0" applyProtection="0"/>
    <xf numFmtId="0" fontId="50" fillId="13" borderId="0" applyNumberFormat="0" applyBorder="0" applyAlignment="0" applyProtection="0"/>
    <xf numFmtId="0" fontId="50" fillId="13" borderId="0" applyNumberFormat="0" applyBorder="0" applyAlignment="0" applyProtection="0"/>
    <xf numFmtId="0" fontId="53" fillId="9" borderId="0" applyNumberFormat="0" applyBorder="0" applyAlignment="0" applyProtection="0"/>
    <xf numFmtId="0" fontId="53" fillId="9" borderId="0" applyNumberFormat="0" applyBorder="0" applyAlignment="0" applyProtection="0"/>
    <xf numFmtId="0" fontId="53" fillId="9" borderId="0" applyNumberFormat="0" applyBorder="0" applyAlignment="0" applyProtection="0"/>
    <xf numFmtId="0" fontId="53" fillId="9" borderId="0" applyNumberFormat="0" applyBorder="0" applyAlignment="0" applyProtection="0"/>
    <xf numFmtId="0" fontId="52" fillId="5" borderId="0" applyNumberFormat="0" applyBorder="0" applyAlignment="0" applyProtection="0"/>
    <xf numFmtId="0" fontId="53" fillId="16" borderId="0" applyNumberFormat="0" applyBorder="0" applyAlignment="0" applyProtection="0"/>
    <xf numFmtId="0" fontId="50" fillId="5" borderId="0" applyNumberFormat="0" applyBorder="0" applyAlignment="0" applyProtection="0"/>
    <xf numFmtId="0" fontId="50" fillId="5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52" fillId="52" borderId="0" applyNumberFormat="0" applyBorder="0" applyAlignment="0" applyProtection="0"/>
    <xf numFmtId="0" fontId="53" fillId="40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2" fillId="40" borderId="0" applyNumberFormat="0" applyBorder="0" applyAlignment="0" applyProtection="0"/>
    <xf numFmtId="0" fontId="53" fillId="5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2" fillId="43" borderId="0" applyNumberFormat="0" applyBorder="0" applyAlignment="0" applyProtection="0"/>
    <xf numFmtId="0" fontId="53" fillId="1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3" fillId="12" borderId="0" applyNumberFormat="0" applyBorder="0" applyAlignment="0" applyProtection="0"/>
    <xf numFmtId="0" fontId="53" fillId="12" borderId="0" applyNumberFormat="0" applyBorder="0" applyAlignment="0" applyProtection="0"/>
    <xf numFmtId="0" fontId="53" fillId="12" borderId="0" applyNumberFormat="0" applyBorder="0" applyAlignment="0" applyProtection="0"/>
    <xf numFmtId="0" fontId="53" fillId="12" borderId="0" applyNumberFormat="0" applyBorder="0" applyAlignment="0" applyProtection="0"/>
    <xf numFmtId="0" fontId="52" fillId="51" borderId="0" applyNumberFormat="0" applyBorder="0" applyAlignment="0" applyProtection="0"/>
    <xf numFmtId="0" fontId="53" fillId="53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2" fillId="10" borderId="0" applyNumberFormat="0" applyBorder="0" applyAlignment="0" applyProtection="0"/>
    <xf numFmtId="0" fontId="53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3" borderId="0" applyNumberFormat="0" applyBorder="0" applyAlignment="0" applyProtection="0"/>
    <xf numFmtId="0" fontId="53" fillId="10" borderId="0" applyNumberFormat="0" applyBorder="0" applyAlignment="0" applyProtection="0"/>
    <xf numFmtId="0" fontId="53" fillId="10" borderId="0" applyNumberFormat="0" applyBorder="0" applyAlignment="0" applyProtection="0"/>
    <xf numFmtId="0" fontId="53" fillId="10" borderId="0" applyNumberFormat="0" applyBorder="0" applyAlignment="0" applyProtection="0"/>
    <xf numFmtId="0" fontId="53" fillId="10" borderId="0" applyNumberFormat="0" applyBorder="0" applyAlignment="0" applyProtection="0"/>
    <xf numFmtId="0" fontId="52" fillId="14" borderId="0" applyNumberFormat="0" applyBorder="0" applyAlignment="0" applyProtection="0"/>
    <xf numFmtId="0" fontId="53" fillId="14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3" fillId="14" borderId="0" applyNumberFormat="0" applyBorder="0" applyAlignment="0" applyProtection="0"/>
    <xf numFmtId="0" fontId="53" fillId="14" borderId="0" applyNumberFormat="0" applyBorder="0" applyAlignment="0" applyProtection="0"/>
    <xf numFmtId="0" fontId="53" fillId="14" borderId="0" applyNumberFormat="0" applyBorder="0" applyAlignment="0" applyProtection="0"/>
    <xf numFmtId="0" fontId="53" fillId="14" borderId="0" applyNumberFormat="0" applyBorder="0" applyAlignment="0" applyProtection="0"/>
    <xf numFmtId="0" fontId="52" fillId="54" borderId="0" applyNumberFormat="0" applyBorder="0" applyAlignment="0" applyProtection="0"/>
    <xf numFmtId="0" fontId="53" fillId="40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2" fillId="51" borderId="0" applyNumberFormat="0" applyBorder="0" applyAlignment="0" applyProtection="0"/>
    <xf numFmtId="0" fontId="53" fillId="51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2" fillId="13" borderId="0" applyNumberFormat="0" applyBorder="0" applyAlignment="0" applyProtection="0"/>
    <xf numFmtId="0" fontId="53" fillId="1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3" fillId="13" borderId="0" applyNumberFormat="0" applyBorder="0" applyAlignment="0" applyProtection="0"/>
    <xf numFmtId="0" fontId="53" fillId="13" borderId="0" applyNumberFormat="0" applyBorder="0" applyAlignment="0" applyProtection="0"/>
    <xf numFmtId="0" fontId="53" fillId="13" borderId="0" applyNumberFormat="0" applyBorder="0" applyAlignment="0" applyProtection="0"/>
    <xf numFmtId="0" fontId="53" fillId="13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8" borderId="0" applyNumberFormat="0" applyBorder="0" applyAlignment="0" applyProtection="0"/>
    <xf numFmtId="0" fontId="56" fillId="8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56" fillId="8" borderId="0" applyNumberFormat="0" applyBorder="0" applyAlignment="0" applyProtection="0"/>
    <xf numFmtId="0" fontId="56" fillId="8" borderId="0" applyNumberFormat="0" applyBorder="0" applyAlignment="0" applyProtection="0"/>
    <xf numFmtId="0" fontId="56" fillId="8" borderId="0" applyNumberFormat="0" applyBorder="0" applyAlignment="0" applyProtection="0"/>
    <xf numFmtId="0" fontId="56" fillId="8" borderId="0" applyNumberFormat="0" applyBorder="0" applyAlignment="0" applyProtection="0"/>
    <xf numFmtId="180" fontId="57" fillId="0" borderId="0">
      <alignment vertical="top"/>
    </xf>
    <xf numFmtId="180" fontId="58" fillId="0" borderId="0">
      <alignment horizontal="right"/>
    </xf>
    <xf numFmtId="2" fontId="59" fillId="0" borderId="0">
      <protection locked="0"/>
    </xf>
    <xf numFmtId="2" fontId="60" fillId="0" borderId="0">
      <protection locked="0"/>
    </xf>
    <xf numFmtId="181" fontId="6" fillId="0" borderId="0" applyFill="0" applyBorder="0" applyAlignment="0"/>
    <xf numFmtId="182" fontId="24" fillId="0" borderId="0" applyFill="0" applyBorder="0" applyAlignment="0"/>
    <xf numFmtId="180" fontId="6" fillId="0" borderId="0" applyFill="0" applyBorder="0" applyAlignment="0"/>
    <xf numFmtId="183" fontId="24" fillId="0" borderId="0" applyFill="0" applyBorder="0" applyAlignment="0"/>
    <xf numFmtId="184" fontId="6" fillId="0" borderId="0" applyFill="0" applyBorder="0" applyAlignment="0"/>
    <xf numFmtId="185" fontId="24" fillId="0" borderId="0" applyFill="0" applyBorder="0" applyAlignment="0"/>
    <xf numFmtId="186" fontId="6" fillId="0" borderId="0" applyFill="0" applyBorder="0" applyAlignment="0"/>
    <xf numFmtId="187" fontId="24" fillId="0" borderId="0" applyFill="0" applyBorder="0" applyAlignment="0"/>
    <xf numFmtId="188" fontId="6" fillId="0" borderId="0" applyFill="0" applyBorder="0" applyAlignment="0"/>
    <xf numFmtId="189" fontId="24" fillId="0" borderId="0" applyFill="0" applyBorder="0" applyAlignment="0"/>
    <xf numFmtId="181" fontId="6" fillId="0" borderId="0" applyFill="0" applyBorder="0" applyAlignment="0"/>
    <xf numFmtId="182" fontId="24" fillId="0" borderId="0" applyFill="0" applyBorder="0" applyAlignment="0"/>
    <xf numFmtId="190" fontId="6" fillId="0" borderId="0" applyFill="0" applyBorder="0" applyAlignment="0"/>
    <xf numFmtId="191" fontId="24" fillId="0" borderId="0" applyFill="0" applyBorder="0" applyAlignment="0"/>
    <xf numFmtId="180" fontId="6" fillId="0" borderId="0" applyFill="0" applyBorder="0" applyAlignment="0"/>
    <xf numFmtId="183" fontId="24" fillId="0" borderId="0" applyFill="0" applyBorder="0" applyAlignment="0"/>
    <xf numFmtId="0" fontId="61" fillId="42" borderId="24" applyNumberFormat="0" applyAlignment="0" applyProtection="0"/>
    <xf numFmtId="0" fontId="62" fillId="49" borderId="24" applyNumberFormat="0" applyAlignment="0" applyProtection="0"/>
    <xf numFmtId="0" fontId="44" fillId="42" borderId="19" applyNumberFormat="0" applyAlignment="0" applyProtection="0"/>
    <xf numFmtId="0" fontId="44" fillId="42" borderId="19" applyNumberFormat="0" applyAlignment="0" applyProtection="0"/>
    <xf numFmtId="0" fontId="62" fillId="49" borderId="24" applyNumberFormat="0" applyAlignment="0" applyProtection="0"/>
    <xf numFmtId="0" fontId="62" fillId="49" borderId="24" applyNumberFormat="0" applyAlignment="0" applyProtection="0"/>
    <xf numFmtId="0" fontId="62" fillId="49" borderId="24" applyNumberFormat="0" applyAlignment="0" applyProtection="0"/>
    <xf numFmtId="0" fontId="62" fillId="49" borderId="24" applyNumberFormat="0" applyAlignment="0" applyProtection="0"/>
    <xf numFmtId="0" fontId="63" fillId="55" borderId="25" applyNumberFormat="0" applyAlignment="0" applyProtection="0"/>
    <xf numFmtId="0" fontId="64" fillId="55" borderId="25" applyNumberFormat="0" applyAlignment="0" applyProtection="0"/>
    <xf numFmtId="0" fontId="46" fillId="30" borderId="22" applyNumberFormat="0" applyAlignment="0" applyProtection="0"/>
    <xf numFmtId="0" fontId="46" fillId="30" borderId="22" applyNumberFormat="0" applyAlignment="0" applyProtection="0"/>
    <xf numFmtId="0" fontId="64" fillId="55" borderId="25" applyNumberFormat="0" applyAlignment="0" applyProtection="0"/>
    <xf numFmtId="0" fontId="64" fillId="55" borderId="25" applyNumberFormat="0" applyAlignment="0" applyProtection="0"/>
    <xf numFmtId="0" fontId="64" fillId="55" borderId="25" applyNumberFormat="0" applyAlignment="0" applyProtection="0"/>
    <xf numFmtId="0" fontId="64" fillId="55" borderId="25" applyNumberFormat="0" applyAlignment="0" applyProtection="0"/>
    <xf numFmtId="181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65" fillId="0" borderId="0" applyFont="0" applyFill="0" applyBorder="0" applyAlignment="0" applyProtection="0"/>
    <xf numFmtId="193" fontId="6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65" fillId="0" borderId="0" applyFont="0" applyFill="0" applyBorder="0" applyAlignment="0" applyProtection="0"/>
    <xf numFmtId="19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2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5" fillId="0" borderId="0" applyFont="0" applyFill="0" applyBorder="0" applyAlignment="0" applyProtection="0"/>
    <xf numFmtId="19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193" fontId="65" fillId="0" borderId="0" applyFont="0" applyFill="0" applyBorder="0" applyAlignment="0" applyProtection="0"/>
    <xf numFmtId="193" fontId="2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193" fontId="65" fillId="0" borderId="0" applyFont="0" applyFill="0" applyBorder="0" applyAlignment="0" applyProtection="0"/>
    <xf numFmtId="3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3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2" fontId="59" fillId="0" borderId="0">
      <protection locked="0"/>
    </xf>
    <xf numFmtId="0" fontId="6" fillId="0" borderId="0" applyFont="0" applyFill="0" applyBorder="0" applyAlignment="0" applyProtection="0"/>
    <xf numFmtId="14" fontId="24" fillId="0" borderId="0" applyFill="0" applyBorder="0" applyAlignment="0"/>
    <xf numFmtId="0" fontId="6" fillId="0" borderId="0" applyFont="0" applyFill="0" applyBorder="0" applyAlignment="0" applyProtection="0"/>
    <xf numFmtId="197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8" fontId="66" fillId="0" borderId="0"/>
    <xf numFmtId="181" fontId="6" fillId="0" borderId="0" applyFill="0" applyBorder="0" applyAlignment="0"/>
    <xf numFmtId="182" fontId="67" fillId="0" borderId="0" applyFill="0" applyBorder="0" applyAlignment="0"/>
    <xf numFmtId="180" fontId="6" fillId="0" borderId="0" applyFill="0" applyBorder="0" applyAlignment="0"/>
    <xf numFmtId="183" fontId="67" fillId="0" borderId="0" applyFill="0" applyBorder="0" applyAlignment="0"/>
    <xf numFmtId="181" fontId="6" fillId="0" borderId="0" applyFill="0" applyBorder="0" applyAlignment="0"/>
    <xf numFmtId="182" fontId="67" fillId="0" borderId="0" applyFill="0" applyBorder="0" applyAlignment="0"/>
    <xf numFmtId="190" fontId="6" fillId="0" borderId="0" applyFill="0" applyBorder="0" applyAlignment="0"/>
    <xf numFmtId="191" fontId="67" fillId="0" borderId="0" applyFill="0" applyBorder="0" applyAlignment="0"/>
    <xf numFmtId="180" fontId="6" fillId="0" borderId="0" applyFill="0" applyBorder="0" applyAlignment="0"/>
    <xf numFmtId="183" fontId="67" fillId="0" borderId="0" applyFill="0" applyBorder="0" applyAlignment="0"/>
    <xf numFmtId="199" fontId="32" fillId="0" borderId="0" applyFon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Protection="0"/>
    <xf numFmtId="0" fontId="8" fillId="0" borderId="0" applyProtection="0"/>
    <xf numFmtId="0" fontId="8" fillId="0" borderId="0" applyProtection="0"/>
    <xf numFmtId="0" fontId="71" fillId="0" borderId="0" applyProtection="0"/>
    <xf numFmtId="0" fontId="71" fillId="0" borderId="0" applyProtection="0"/>
    <xf numFmtId="0" fontId="72" fillId="0" borderId="0" applyProtection="0"/>
    <xf numFmtId="0" fontId="73" fillId="0" borderId="0" applyProtection="0"/>
    <xf numFmtId="0" fontId="74" fillId="0" borderId="0" applyProtection="0"/>
    <xf numFmtId="0" fontId="75" fillId="0" borderId="0" applyProtection="0"/>
    <xf numFmtId="2" fontId="6" fillId="0" borderId="0" applyFont="0" applyFill="0" applyBorder="0" applyAlignment="0" applyProtection="0"/>
    <xf numFmtId="200" fontId="59" fillId="0" borderId="0">
      <protection locked="0"/>
    </xf>
    <xf numFmtId="0" fontId="76" fillId="45" borderId="0" applyNumberFormat="0" applyBorder="0" applyAlignment="0" applyProtection="0"/>
    <xf numFmtId="0" fontId="77" fillId="45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77" fillId="45" borderId="0" applyNumberFormat="0" applyBorder="0" applyAlignment="0" applyProtection="0"/>
    <xf numFmtId="0" fontId="77" fillId="45" borderId="0" applyNumberFormat="0" applyBorder="0" applyAlignment="0" applyProtection="0"/>
    <xf numFmtId="0" fontId="77" fillId="45" borderId="0" applyNumberFormat="0" applyBorder="0" applyAlignment="0" applyProtection="0"/>
    <xf numFmtId="0" fontId="77" fillId="45" borderId="0" applyNumberFormat="0" applyBorder="0" applyAlignment="0" applyProtection="0"/>
    <xf numFmtId="38" fontId="8" fillId="25" borderId="0" applyNumberFormat="0" applyBorder="0" applyAlignment="0" applyProtection="0"/>
    <xf numFmtId="38" fontId="8" fillId="25" borderId="0" applyNumberFormat="0" applyBorder="0" applyAlignment="0" applyProtection="0"/>
    <xf numFmtId="38" fontId="8" fillId="25" borderId="0" applyNumberFormat="0" applyBorder="0" applyAlignment="0" applyProtection="0"/>
    <xf numFmtId="0" fontId="78" fillId="0" borderId="26" applyNumberFormat="0" applyAlignment="0" applyProtection="0">
      <alignment horizontal="left" vertical="center"/>
    </xf>
    <xf numFmtId="0" fontId="78" fillId="0" borderId="26" applyNumberFormat="0" applyAlignment="0" applyProtection="0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8" fillId="0" borderId="15">
      <alignment horizontal="left" vertical="center"/>
    </xf>
    <xf numFmtId="0" fontId="79" fillId="0" borderId="0" applyNumberFormat="0" applyFill="0" applyBorder="0" applyAlignment="0" applyProtection="0"/>
    <xf numFmtId="0" fontId="80" fillId="0" borderId="27" applyNumberFormat="0" applyFill="0" applyAlignment="0" applyProtection="0"/>
    <xf numFmtId="0" fontId="81" fillId="0" borderId="28" applyNumberFormat="0" applyFill="0" applyAlignment="0" applyProtection="0"/>
    <xf numFmtId="0" fontId="81" fillId="0" borderId="28" applyNumberFormat="0" applyFill="0" applyAlignment="0" applyProtection="0"/>
    <xf numFmtId="0" fontId="79" fillId="0" borderId="0" applyNumberFormat="0" applyFont="0" applyFill="0" applyAlignment="0" applyProtection="0"/>
    <xf numFmtId="0" fontId="80" fillId="0" borderId="27" applyNumberFormat="0" applyFill="0" applyAlignment="0" applyProtection="0"/>
    <xf numFmtId="0" fontId="80" fillId="0" borderId="27" applyNumberFormat="0" applyFill="0" applyAlignment="0" applyProtection="0"/>
    <xf numFmtId="0" fontId="80" fillId="0" borderId="27" applyNumberFormat="0" applyFill="0" applyAlignment="0" applyProtection="0"/>
    <xf numFmtId="0" fontId="80" fillId="0" borderId="27" applyNumberFormat="0" applyFill="0" applyAlignment="0" applyProtection="0"/>
    <xf numFmtId="0" fontId="78" fillId="0" borderId="0" applyNumberFormat="0" applyFill="0" applyBorder="0" applyAlignment="0" applyProtection="0"/>
    <xf numFmtId="0" fontId="82" fillId="0" borderId="29" applyNumberFormat="0" applyFill="0" applyAlignment="0" applyProtection="0"/>
    <xf numFmtId="0" fontId="83" fillId="0" borderId="18" applyNumberFormat="0" applyFill="0" applyAlignment="0" applyProtection="0"/>
    <xf numFmtId="0" fontId="83" fillId="0" borderId="18" applyNumberFormat="0" applyFill="0" applyAlignment="0" applyProtection="0"/>
    <xf numFmtId="0" fontId="78" fillId="0" borderId="0" applyNumberFormat="0" applyFont="0" applyFill="0" applyAlignment="0" applyProtection="0"/>
    <xf numFmtId="0" fontId="82" fillId="0" borderId="29" applyNumberFormat="0" applyFill="0" applyAlignment="0" applyProtection="0"/>
    <xf numFmtId="0" fontId="82" fillId="0" borderId="29" applyNumberFormat="0" applyFill="0" applyAlignment="0" applyProtection="0"/>
    <xf numFmtId="0" fontId="82" fillId="0" borderId="29" applyNumberFormat="0" applyFill="0" applyAlignment="0" applyProtection="0"/>
    <xf numFmtId="0" fontId="82" fillId="0" borderId="29" applyNumberFormat="0" applyFill="0" applyAlignment="0" applyProtection="0"/>
    <xf numFmtId="0" fontId="84" fillId="0" borderId="30" applyNumberFormat="0" applyFill="0" applyAlignment="0" applyProtection="0"/>
    <xf numFmtId="0" fontId="85" fillId="0" borderId="31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5" fillId="0" borderId="31" applyNumberFormat="0" applyFill="0" applyAlignment="0" applyProtection="0"/>
    <xf numFmtId="0" fontId="85" fillId="0" borderId="31" applyNumberFormat="0" applyFill="0" applyAlignment="0" applyProtection="0"/>
    <xf numFmtId="0" fontId="85" fillId="0" borderId="31" applyNumberFormat="0" applyFill="0" applyAlignment="0" applyProtection="0"/>
    <xf numFmtId="0" fontId="85" fillId="0" borderId="31" applyNumberFormat="0" applyFill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79" fillId="56" borderId="0" applyNumberFormat="0" applyFill="0" applyBorder="0" applyAlignment="0" applyProtection="0"/>
    <xf numFmtId="0" fontId="78" fillId="56" borderId="0" applyNumberFormat="0" applyFill="0" applyBorder="0" applyAlignment="0" applyProtection="0"/>
    <xf numFmtId="0" fontId="78" fillId="56" borderId="0" applyNumberFormat="0" applyFill="0" applyBorder="0" applyAlignment="0" applyProtection="0"/>
    <xf numFmtId="0" fontId="78" fillId="56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8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3" fontId="90" fillId="0" borderId="0" applyFont="0" applyFill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10" fontId="8" fillId="22" borderId="8" applyNumberFormat="0" applyBorder="0" applyAlignment="0" applyProtection="0"/>
    <xf numFmtId="0" fontId="91" fillId="43" borderId="24" applyNumberFormat="0" applyAlignment="0" applyProtection="0"/>
    <xf numFmtId="0" fontId="92" fillId="43" borderId="24" applyNumberFormat="0" applyAlignment="0" applyProtection="0"/>
    <xf numFmtId="0" fontId="42" fillId="29" borderId="19" applyNumberFormat="0" applyAlignment="0" applyProtection="0"/>
    <xf numFmtId="0" fontId="42" fillId="29" borderId="19" applyNumberFormat="0" applyAlignment="0" applyProtection="0"/>
    <xf numFmtId="0" fontId="91" fillId="43" borderId="24" applyNumberFormat="0" applyAlignment="0" applyProtection="0"/>
    <xf numFmtId="0" fontId="92" fillId="43" borderId="24" applyNumberFormat="0" applyAlignment="0" applyProtection="0"/>
    <xf numFmtId="0" fontId="91" fillId="43" borderId="24" applyNumberFormat="0" applyAlignment="0" applyProtection="0"/>
    <xf numFmtId="0" fontId="92" fillId="43" borderId="24" applyNumberFormat="0" applyAlignment="0" applyProtection="0"/>
    <xf numFmtId="0" fontId="92" fillId="43" borderId="24" applyNumberFormat="0" applyAlignment="0" applyProtection="0"/>
    <xf numFmtId="0" fontId="92" fillId="43" borderId="24" applyNumberFormat="0" applyAlignment="0" applyProtection="0"/>
    <xf numFmtId="0" fontId="92" fillId="43" borderId="24" applyNumberFormat="0" applyAlignment="0" applyProtection="0"/>
    <xf numFmtId="0" fontId="92" fillId="43" borderId="24" applyNumberFormat="0" applyAlignment="0" applyProtection="0"/>
    <xf numFmtId="181" fontId="6" fillId="0" borderId="0" applyFill="0" applyBorder="0" applyAlignment="0"/>
    <xf numFmtId="182" fontId="93" fillId="0" borderId="0" applyFill="0" applyBorder="0" applyAlignment="0"/>
    <xf numFmtId="180" fontId="6" fillId="0" borderId="0" applyFill="0" applyBorder="0" applyAlignment="0"/>
    <xf numFmtId="183" fontId="93" fillId="0" borderId="0" applyFill="0" applyBorder="0" applyAlignment="0"/>
    <xf numFmtId="181" fontId="6" fillId="0" borderId="0" applyFill="0" applyBorder="0" applyAlignment="0"/>
    <xf numFmtId="182" fontId="93" fillId="0" borderId="0" applyFill="0" applyBorder="0" applyAlignment="0"/>
    <xf numFmtId="190" fontId="6" fillId="0" borderId="0" applyFill="0" applyBorder="0" applyAlignment="0"/>
    <xf numFmtId="191" fontId="93" fillId="0" borderId="0" applyFill="0" applyBorder="0" applyAlignment="0"/>
    <xf numFmtId="180" fontId="6" fillId="0" borderId="0" applyFill="0" applyBorder="0" applyAlignment="0"/>
    <xf numFmtId="183" fontId="93" fillId="0" borderId="0" applyFill="0" applyBorder="0" applyAlignment="0"/>
    <xf numFmtId="0" fontId="94" fillId="0" borderId="33" applyNumberFormat="0" applyFill="0" applyAlignment="0" applyProtection="0"/>
    <xf numFmtId="0" fontId="95" fillId="0" borderId="33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95" fillId="0" borderId="33" applyNumberFormat="0" applyFill="0" applyAlignment="0" applyProtection="0"/>
    <xf numFmtId="0" fontId="95" fillId="0" borderId="33" applyNumberFormat="0" applyFill="0" applyAlignment="0" applyProtection="0"/>
    <xf numFmtId="0" fontId="95" fillId="0" borderId="33" applyNumberFormat="0" applyFill="0" applyAlignment="0" applyProtection="0"/>
    <xf numFmtId="0" fontId="95" fillId="0" borderId="33" applyNumberFormat="0" applyFill="0" applyAlignment="0" applyProtection="0"/>
    <xf numFmtId="201" fontId="6" fillId="0" borderId="0" applyFont="0" applyFill="0" applyBorder="0" applyAlignment="0" applyProtection="0"/>
    <xf numFmtId="202" fontId="6" fillId="0" borderId="0" applyFont="0" applyFill="0" applyBorder="0" applyAlignment="0" applyProtection="0"/>
    <xf numFmtId="203" fontId="59" fillId="0" borderId="0">
      <protection locked="0"/>
    </xf>
    <xf numFmtId="0" fontId="6" fillId="0" borderId="0" applyFont="0" applyFill="0" applyBorder="0" applyAlignment="0" applyProtection="0"/>
    <xf numFmtId="204" fontId="6" fillId="0" borderId="0" applyFont="0" applyFill="0" applyBorder="0" applyAlignment="0" applyProtection="0"/>
    <xf numFmtId="0" fontId="96" fillId="5" borderId="0" applyNumberFormat="0" applyBorder="0" applyAlignment="0" applyProtection="0"/>
    <xf numFmtId="0" fontId="97" fillId="5" borderId="0" applyNumberFormat="0" applyBorder="0" applyAlignment="0" applyProtection="0"/>
    <xf numFmtId="0" fontId="98" fillId="28" borderId="0" applyNumberFormat="0" applyBorder="0" applyAlignment="0" applyProtection="0"/>
    <xf numFmtId="0" fontId="98" fillId="28" borderId="0" applyNumberFormat="0" applyBorder="0" applyAlignment="0" applyProtection="0"/>
    <xf numFmtId="0" fontId="97" fillId="5" borderId="0" applyNumberFormat="0" applyBorder="0" applyAlignment="0" applyProtection="0"/>
    <xf numFmtId="0" fontId="97" fillId="5" borderId="0" applyNumberFormat="0" applyBorder="0" applyAlignment="0" applyProtection="0"/>
    <xf numFmtId="0" fontId="97" fillId="5" borderId="0" applyNumberFormat="0" applyBorder="0" applyAlignment="0" applyProtection="0"/>
    <xf numFmtId="0" fontId="97" fillId="5" borderId="0" applyNumberFormat="0" applyBorder="0" applyAlignment="0" applyProtection="0"/>
    <xf numFmtId="205" fontId="6" fillId="0" borderId="0"/>
    <xf numFmtId="206" fontId="99" fillId="0" borderId="0"/>
    <xf numFmtId="0" fontId="1" fillId="0" borderId="0"/>
    <xf numFmtId="0" fontId="1" fillId="0" borderId="0"/>
    <xf numFmtId="0" fontId="65" fillId="0" borderId="0" applyFont="0"/>
    <xf numFmtId="0" fontId="65" fillId="0" borderId="0"/>
    <xf numFmtId="0" fontId="65" fillId="0" borderId="0" applyFont="0"/>
    <xf numFmtId="0" fontId="65" fillId="0" borderId="0" applyFont="0"/>
    <xf numFmtId="0" fontId="65" fillId="0" borderId="0"/>
    <xf numFmtId="0" fontId="65" fillId="0" borderId="0" applyFont="0"/>
    <xf numFmtId="0" fontId="65" fillId="0" borderId="0"/>
    <xf numFmtId="0" fontId="1" fillId="0" borderId="0"/>
    <xf numFmtId="0" fontId="65" fillId="0" borderId="0"/>
    <xf numFmtId="0" fontId="1" fillId="0" borderId="0"/>
    <xf numFmtId="0" fontId="65" fillId="0" borderId="0"/>
    <xf numFmtId="0" fontId="1" fillId="0" borderId="0"/>
    <xf numFmtId="0" fontId="65" fillId="0" borderId="0"/>
    <xf numFmtId="0" fontId="1" fillId="0" borderId="0"/>
    <xf numFmtId="0" fontId="65" fillId="0" borderId="0"/>
    <xf numFmtId="0" fontId="65" fillId="0" borderId="0"/>
    <xf numFmtId="0" fontId="1" fillId="0" borderId="0"/>
    <xf numFmtId="0" fontId="65" fillId="0" borderId="0"/>
    <xf numFmtId="0" fontId="1" fillId="0" borderId="0"/>
    <xf numFmtId="0" fontId="100" fillId="0" borderId="0"/>
    <xf numFmtId="0" fontId="65" fillId="0" borderId="0"/>
    <xf numFmtId="0" fontId="6" fillId="0" borderId="0"/>
    <xf numFmtId="0" fontId="65" fillId="0" borderId="0"/>
    <xf numFmtId="0" fontId="6" fillId="0" borderId="0"/>
    <xf numFmtId="0" fontId="65" fillId="0" borderId="0"/>
    <xf numFmtId="0" fontId="65" fillId="0" borderId="0"/>
    <xf numFmtId="0" fontId="6" fillId="0" borderId="0"/>
    <xf numFmtId="0" fontId="101" fillId="0" borderId="0"/>
    <xf numFmtId="0" fontId="6" fillId="0" borderId="0"/>
    <xf numFmtId="0" fontId="100" fillId="0" borderId="0"/>
    <xf numFmtId="0" fontId="1" fillId="0" borderId="0"/>
    <xf numFmtId="0" fontId="65" fillId="0" borderId="0"/>
    <xf numFmtId="0" fontId="65" fillId="0" borderId="0"/>
    <xf numFmtId="0" fontId="1" fillId="0" borderId="0"/>
    <xf numFmtId="0" fontId="65" fillId="0" borderId="0"/>
    <xf numFmtId="0" fontId="1" fillId="0" borderId="0"/>
    <xf numFmtId="0" fontId="65" fillId="0" borderId="0"/>
    <xf numFmtId="0" fontId="6" fillId="0" borderId="0"/>
    <xf numFmtId="0" fontId="65" fillId="0" borderId="0"/>
    <xf numFmtId="0" fontId="6" fillId="0" borderId="0"/>
    <xf numFmtId="0" fontId="65" fillId="0" borderId="0"/>
    <xf numFmtId="0" fontId="1" fillId="0" borderId="0"/>
    <xf numFmtId="0" fontId="65" fillId="0" borderId="0"/>
    <xf numFmtId="0" fontId="6" fillId="0" borderId="0"/>
    <xf numFmtId="0" fontId="65" fillId="0" borderId="0"/>
    <xf numFmtId="0" fontId="6" fillId="0" borderId="0"/>
    <xf numFmtId="0" fontId="65" fillId="0" borderId="0"/>
    <xf numFmtId="0" fontId="1" fillId="0" borderId="0"/>
    <xf numFmtId="0" fontId="65" fillId="0" borderId="0"/>
    <xf numFmtId="0" fontId="1" fillId="0" borderId="0"/>
    <xf numFmtId="0" fontId="1" fillId="0" borderId="0"/>
    <xf numFmtId="0" fontId="65" fillId="0" borderId="0"/>
    <xf numFmtId="0" fontId="6" fillId="0" borderId="0"/>
    <xf numFmtId="0" fontId="1" fillId="0" borderId="0"/>
    <xf numFmtId="0" fontId="65" fillId="0" borderId="0"/>
    <xf numFmtId="0" fontId="100" fillId="0" borderId="0"/>
    <xf numFmtId="0" fontId="32" fillId="0" borderId="0"/>
    <xf numFmtId="0" fontId="1" fillId="0" borderId="0"/>
    <xf numFmtId="0" fontId="65" fillId="0" borderId="0" applyFont="0"/>
    <xf numFmtId="0" fontId="65" fillId="0" borderId="0"/>
    <xf numFmtId="0" fontId="1" fillId="0" borderId="0"/>
    <xf numFmtId="0" fontId="1" fillId="0" borderId="0"/>
    <xf numFmtId="0" fontId="65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5" fillId="0" borderId="0" applyFont="0"/>
    <xf numFmtId="0" fontId="1" fillId="0" borderId="0"/>
    <xf numFmtId="0" fontId="65" fillId="0" borderId="0"/>
    <xf numFmtId="0" fontId="1" fillId="0" borderId="0"/>
    <xf numFmtId="0" fontId="102" fillId="0" borderId="0"/>
    <xf numFmtId="0" fontId="65" fillId="0" borderId="0"/>
    <xf numFmtId="0" fontId="103" fillId="0" borderId="0"/>
    <xf numFmtId="0" fontId="1" fillId="0" borderId="0"/>
    <xf numFmtId="0" fontId="6" fillId="0" borderId="0"/>
    <xf numFmtId="0" fontId="65" fillId="0" borderId="0" applyFont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5" fillId="0" borderId="0"/>
    <xf numFmtId="0" fontId="65" fillId="0" borderId="0" applyFont="0"/>
    <xf numFmtId="0" fontId="1" fillId="0" borderId="0"/>
    <xf numFmtId="0" fontId="1" fillId="0" borderId="0"/>
    <xf numFmtId="0" fontId="65" fillId="0" borderId="0" applyFont="0"/>
    <xf numFmtId="0" fontId="1" fillId="0" borderId="0"/>
    <xf numFmtId="0" fontId="65" fillId="0" borderId="0" applyFont="0"/>
    <xf numFmtId="0" fontId="1" fillId="0" borderId="0"/>
    <xf numFmtId="0" fontId="1" fillId="0" borderId="0"/>
    <xf numFmtId="0" fontId="65" fillId="0" borderId="0" applyFont="0"/>
    <xf numFmtId="0" fontId="65" fillId="0" borderId="0"/>
    <xf numFmtId="0" fontId="1" fillId="0" borderId="0"/>
    <xf numFmtId="0" fontId="1" fillId="0" borderId="0"/>
    <xf numFmtId="0" fontId="65" fillId="0" borderId="0" applyFont="0"/>
    <xf numFmtId="0" fontId="6" fillId="44" borderId="34" applyNumberFormat="0" applyFont="0" applyAlignment="0" applyProtection="0"/>
    <xf numFmtId="0" fontId="21" fillId="31" borderId="23" applyNumberFormat="0" applyFont="0" applyAlignment="0" applyProtection="0"/>
    <xf numFmtId="0" fontId="21" fillId="44" borderId="34" applyNumberFormat="0" applyFont="0" applyAlignment="0" applyProtection="0"/>
    <xf numFmtId="0" fontId="1" fillId="31" borderId="23" applyNumberFormat="0" applyFont="0" applyAlignment="0" applyProtection="0"/>
    <xf numFmtId="0" fontId="21" fillId="44" borderId="34" applyNumberFormat="0" applyFont="0" applyAlignment="0" applyProtection="0"/>
    <xf numFmtId="0" fontId="21" fillId="44" borderId="34" applyNumberFormat="0" applyFont="0" applyAlignment="0" applyProtection="0"/>
    <xf numFmtId="0" fontId="32" fillId="44" borderId="34" applyNumberFormat="0" applyFont="0" applyAlignment="0" applyProtection="0"/>
    <xf numFmtId="0" fontId="21" fillId="44" borderId="34" applyNumberFormat="0" applyFont="0" applyAlignment="0" applyProtection="0"/>
    <xf numFmtId="0" fontId="21" fillId="44" borderId="34" applyNumberFormat="0" applyFont="0" applyAlignment="0" applyProtection="0"/>
    <xf numFmtId="0" fontId="104" fillId="42" borderId="35" applyNumberFormat="0" applyAlignment="0" applyProtection="0"/>
    <xf numFmtId="0" fontId="105" fillId="49" borderId="35" applyNumberFormat="0" applyAlignment="0" applyProtection="0"/>
    <xf numFmtId="0" fontId="43" fillId="42" borderId="20" applyNumberFormat="0" applyAlignment="0" applyProtection="0"/>
    <xf numFmtId="0" fontId="43" fillId="42" borderId="20" applyNumberFormat="0" applyAlignment="0" applyProtection="0"/>
    <xf numFmtId="0" fontId="105" fillId="49" borderId="35" applyNumberFormat="0" applyAlignment="0" applyProtection="0"/>
    <xf numFmtId="0" fontId="105" fillId="49" borderId="35" applyNumberFormat="0" applyAlignment="0" applyProtection="0"/>
    <xf numFmtId="0" fontId="105" fillId="49" borderId="35" applyNumberFormat="0" applyAlignment="0" applyProtection="0"/>
    <xf numFmtId="0" fontId="105" fillId="49" borderId="35" applyNumberFormat="0" applyAlignment="0" applyProtection="0"/>
    <xf numFmtId="188" fontId="6" fillId="0" borderId="0" applyFont="0" applyFill="0" applyBorder="0" applyAlignment="0" applyProtection="0"/>
    <xf numFmtId="189" fontId="6" fillId="0" borderId="0" applyFont="0" applyFill="0" applyBorder="0" applyAlignment="0" applyProtection="0"/>
    <xf numFmtId="207" fontId="6" fillId="0" borderId="0" applyFont="0" applyFill="0" applyBorder="0" applyAlignment="0" applyProtection="0"/>
    <xf numFmtId="208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209" fontId="59" fillId="0" borderId="0">
      <protection locked="0"/>
    </xf>
    <xf numFmtId="210" fontId="59" fillId="0" borderId="0">
      <protection locked="0"/>
    </xf>
    <xf numFmtId="181" fontId="6" fillId="0" borderId="0" applyFont="0" applyFill="0" applyBorder="0" applyAlignment="0" applyProtection="0"/>
    <xf numFmtId="181" fontId="6" fillId="0" borderId="0" applyFill="0" applyBorder="0" applyAlignment="0"/>
    <xf numFmtId="182" fontId="28" fillId="0" borderId="0" applyFill="0" applyBorder="0" applyAlignment="0"/>
    <xf numFmtId="180" fontId="6" fillId="0" borderId="0" applyFill="0" applyBorder="0" applyAlignment="0"/>
    <xf numFmtId="183" fontId="28" fillId="0" borderId="0" applyFill="0" applyBorder="0" applyAlignment="0"/>
    <xf numFmtId="181" fontId="6" fillId="0" borderId="0" applyFill="0" applyBorder="0" applyAlignment="0"/>
    <xf numFmtId="182" fontId="28" fillId="0" borderId="0" applyFill="0" applyBorder="0" applyAlignment="0"/>
    <xf numFmtId="190" fontId="6" fillId="0" borderId="0" applyFill="0" applyBorder="0" applyAlignment="0"/>
    <xf numFmtId="191" fontId="28" fillId="0" borderId="0" applyFill="0" applyBorder="0" applyAlignment="0"/>
    <xf numFmtId="180" fontId="6" fillId="0" borderId="0" applyFill="0" applyBorder="0" applyAlignment="0"/>
    <xf numFmtId="183" fontId="28" fillId="0" borderId="0" applyFill="0" applyBorder="0" applyAlignment="0"/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38" fontId="36" fillId="0" borderId="36"/>
    <xf numFmtId="211" fontId="6" fillId="0" borderId="0">
      <protection locked="0"/>
    </xf>
    <xf numFmtId="212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57" borderId="0"/>
    <xf numFmtId="0" fontId="8" fillId="0" borderId="0" applyNumberFormat="0" applyFont="0" applyAlignment="0"/>
    <xf numFmtId="0" fontId="8" fillId="0" borderId="0" applyNumberFormat="0" applyFont="0" applyAlignment="0"/>
    <xf numFmtId="49" fontId="24" fillId="0" borderId="0" applyFill="0" applyBorder="0" applyAlignment="0"/>
    <xf numFmtId="213" fontId="6" fillId="0" borderId="0" applyFill="0" applyBorder="0" applyAlignment="0"/>
    <xf numFmtId="214" fontId="24" fillId="0" borderId="0" applyFill="0" applyBorder="0" applyAlignment="0"/>
    <xf numFmtId="215" fontId="6" fillId="0" borderId="0" applyFill="0" applyBorder="0" applyAlignment="0"/>
    <xf numFmtId="216" fontId="24" fillId="0" borderId="0" applyFill="0" applyBorder="0" applyAlignment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" fontId="109" fillId="0" borderId="0">
      <protection locked="0"/>
    </xf>
    <xf numFmtId="2" fontId="109" fillId="0" borderId="0">
      <protection locked="0"/>
    </xf>
    <xf numFmtId="0" fontId="6" fillId="0" borderId="37" applyNumberFormat="0" applyFont="0" applyFill="0" applyAlignment="0" applyProtection="0"/>
    <xf numFmtId="0" fontId="110" fillId="0" borderId="38" applyNumberFormat="0" applyFill="0" applyAlignment="0" applyProtection="0"/>
    <xf numFmtId="0" fontId="49" fillId="0" borderId="39" applyNumberFormat="0" applyFill="0" applyAlignment="0" applyProtection="0"/>
    <xf numFmtId="0" fontId="49" fillId="0" borderId="39" applyNumberFormat="0" applyFill="0" applyAlignment="0" applyProtection="0"/>
    <xf numFmtId="0" fontId="6" fillId="0" borderId="40" applyNumberFormat="0" applyFont="0" applyFill="0" applyAlignment="0" applyProtection="0"/>
    <xf numFmtId="0" fontId="6" fillId="0" borderId="41" applyNumberFormat="0" applyFont="0" applyBorder="0" applyAlignment="0" applyProtection="0"/>
    <xf numFmtId="0" fontId="110" fillId="0" borderId="38" applyNumberFormat="0" applyFill="0" applyAlignment="0" applyProtection="0"/>
    <xf numFmtId="0" fontId="110" fillId="0" borderId="38" applyNumberFormat="0" applyFill="0" applyAlignment="0" applyProtection="0"/>
    <xf numFmtId="0" fontId="110" fillId="0" borderId="38" applyNumberFormat="0" applyFill="0" applyAlignment="0" applyProtection="0"/>
    <xf numFmtId="0" fontId="110" fillId="0" borderId="38" applyNumberFormat="0" applyFill="0" applyAlignment="0" applyProtection="0"/>
    <xf numFmtId="210" fontId="59" fillId="0" borderId="0">
      <protection locked="0"/>
    </xf>
    <xf numFmtId="217" fontId="59" fillId="0" borderId="0">
      <protection locked="0"/>
    </xf>
    <xf numFmtId="4" fontId="6" fillId="0" borderId="0" applyFont="0" applyFill="0" applyBorder="0" applyAlignment="0" applyProtection="0"/>
    <xf numFmtId="218" fontId="6" fillId="0" borderId="0" applyFont="0" applyFill="0" applyBorder="0" applyAlignment="0" applyProtection="0"/>
    <xf numFmtId="219" fontId="6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6" fillId="0" borderId="0"/>
  </cellStyleXfs>
  <cellXfs count="588">
    <xf numFmtId="0" fontId="0" fillId="0" borderId="0" xfId="0"/>
    <xf numFmtId="164" fontId="8" fillId="0" borderId="0" xfId="0" applyNumberFormat="1" applyFont="1" applyAlignment="1" applyProtection="1">
      <alignment horizontal="right" vertical="center"/>
      <protection locked="0"/>
    </xf>
    <xf numFmtId="0" fontId="8" fillId="0" borderId="0" xfId="0" applyFont="1" applyAlignment="1" applyProtection="1">
      <alignment vertical="center"/>
      <protection locked="0"/>
    </xf>
    <xf numFmtId="0" fontId="8" fillId="0" borderId="0" xfId="0" applyFont="1"/>
    <xf numFmtId="0" fontId="12" fillId="0" borderId="0" xfId="0" applyFont="1" applyAlignment="1">
      <alignment vertical="center"/>
    </xf>
    <xf numFmtId="166" fontId="8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left" vertical="center" indent="1"/>
    </xf>
    <xf numFmtId="164" fontId="8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/>
    </xf>
    <xf numFmtId="0" fontId="8" fillId="0" borderId="0" xfId="2" applyFont="1" applyAlignment="1" applyProtection="1">
      <alignment vertical="center"/>
      <protection locked="0"/>
    </xf>
    <xf numFmtId="0" fontId="8" fillId="0" borderId="0" xfId="2" applyFont="1"/>
    <xf numFmtId="0" fontId="7" fillId="0" borderId="1" xfId="0" applyFont="1" applyBorder="1" applyAlignment="1">
      <alignment horizontal="left"/>
    </xf>
    <xf numFmtId="165" fontId="8" fillId="0" borderId="9" xfId="3" applyNumberFormat="1" applyFont="1" applyFill="1" applyBorder="1" applyAlignment="1">
      <alignment horizontal="center" vertical="top"/>
    </xf>
    <xf numFmtId="0" fontId="7" fillId="0" borderId="0" xfId="0" applyFont="1"/>
    <xf numFmtId="0" fontId="8" fillId="0" borderId="5" xfId="0" applyFont="1" applyBorder="1"/>
    <xf numFmtId="0" fontId="8" fillId="0" borderId="0" xfId="0" quotePrefix="1" applyFont="1" applyAlignment="1">
      <alignment vertical="center"/>
    </xf>
    <xf numFmtId="0" fontId="8" fillId="0" borderId="7" xfId="0" applyFont="1" applyBorder="1"/>
    <xf numFmtId="0" fontId="8" fillId="0" borderId="1" xfId="0" quotePrefix="1" applyFont="1" applyBorder="1" applyAlignment="1">
      <alignment vertical="center"/>
    </xf>
    <xf numFmtId="0" fontId="8" fillId="0" borderId="6" xfId="0" applyFont="1" applyBorder="1"/>
    <xf numFmtId="164" fontId="8" fillId="0" borderId="1" xfId="0" applyNumberFormat="1" applyFont="1" applyBorder="1" applyAlignment="1">
      <alignment horizontal="right" vertical="top"/>
    </xf>
    <xf numFmtId="0" fontId="7" fillId="0" borderId="0" xfId="0" applyFont="1" applyAlignment="1">
      <alignment horizontal="left" indent="1"/>
    </xf>
    <xf numFmtId="0" fontId="8" fillId="0" borderId="5" xfId="2" applyFont="1" applyBorder="1"/>
    <xf numFmtId="0" fontId="8" fillId="0" borderId="6" xfId="2" applyFont="1" applyBorder="1"/>
    <xf numFmtId="0" fontId="9" fillId="0" borderId="12" xfId="0" applyFont="1" applyBorder="1" applyAlignment="1">
      <alignment horizontal="right"/>
    </xf>
    <xf numFmtId="0" fontId="8" fillId="0" borderId="5" xfId="0" quotePrefix="1" applyFont="1" applyBorder="1" applyAlignment="1">
      <alignment vertical="center"/>
    </xf>
    <xf numFmtId="0" fontId="8" fillId="0" borderId="6" xfId="0" quotePrefix="1" applyFont="1" applyBorder="1" applyAlignment="1">
      <alignment vertical="center"/>
    </xf>
    <xf numFmtId="0" fontId="16" fillId="0" borderId="5" xfId="0" applyFont="1" applyBorder="1" applyAlignment="1">
      <alignment vertical="center"/>
    </xf>
    <xf numFmtId="0" fontId="14" fillId="0" borderId="9" xfId="1" applyFill="1" applyBorder="1" applyAlignment="1" applyProtection="1">
      <alignment vertical="center"/>
    </xf>
    <xf numFmtId="0" fontId="7" fillId="0" borderId="5" xfId="0" applyFont="1" applyBorder="1" applyAlignment="1">
      <alignment vertical="center"/>
    </xf>
    <xf numFmtId="0" fontId="14" fillId="0" borderId="9" xfId="1" applyFill="1" applyBorder="1" applyAlignment="1" applyProtection="1"/>
    <xf numFmtId="0" fontId="7" fillId="2" borderId="12" xfId="0" applyFont="1" applyFill="1" applyBorder="1"/>
    <xf numFmtId="0" fontId="7" fillId="2" borderId="13" xfId="0" applyFont="1" applyFill="1" applyBorder="1"/>
    <xf numFmtId="0" fontId="9" fillId="0" borderId="0" xfId="0" applyFont="1" applyAlignment="1">
      <alignment horizontal="left"/>
    </xf>
    <xf numFmtId="2" fontId="10" fillId="0" borderId="15" xfId="0" applyNumberFormat="1" applyFont="1" applyBorder="1" applyAlignment="1">
      <alignment horizontal="center" vertical="top" wrapText="1"/>
    </xf>
    <xf numFmtId="2" fontId="10" fillId="0" borderId="13" xfId="0" applyNumberFormat="1" applyFont="1" applyBorder="1" applyAlignment="1">
      <alignment horizontal="center" vertical="top" wrapText="1"/>
    </xf>
    <xf numFmtId="168" fontId="8" fillId="0" borderId="0" xfId="4" applyNumberFormat="1" applyFont="1" applyBorder="1"/>
    <xf numFmtId="168" fontId="8" fillId="0" borderId="9" xfId="4" applyNumberFormat="1" applyFont="1" applyBorder="1"/>
    <xf numFmtId="168" fontId="8" fillId="0" borderId="1" xfId="4" applyNumberFormat="1" applyFont="1" applyBorder="1"/>
    <xf numFmtId="168" fontId="8" fillId="0" borderId="10" xfId="4" applyNumberFormat="1" applyFont="1" applyBorder="1"/>
    <xf numFmtId="0" fontId="7" fillId="0" borderId="0" xfId="2" applyFont="1" applyAlignment="1">
      <alignment horizontal="left"/>
    </xf>
    <xf numFmtId="2" fontId="10" fillId="0" borderId="0" xfId="0" applyNumberFormat="1" applyFont="1" applyAlignment="1">
      <alignment horizontal="center" vertical="top" wrapText="1"/>
    </xf>
    <xf numFmtId="164" fontId="9" fillId="0" borderId="9" xfId="0" applyNumberFormat="1" applyFont="1" applyBorder="1" applyAlignment="1">
      <alignment horizontal="right" vertical="top"/>
    </xf>
    <xf numFmtId="0" fontId="9" fillId="0" borderId="12" xfId="0" applyFont="1" applyBorder="1" applyAlignment="1">
      <alignment vertical="center"/>
    </xf>
    <xf numFmtId="165" fontId="9" fillId="0" borderId="9" xfId="3" applyNumberFormat="1" applyFont="1" applyFill="1" applyBorder="1" applyAlignment="1">
      <alignment horizontal="right" vertical="top"/>
    </xf>
    <xf numFmtId="165" fontId="8" fillId="0" borderId="9" xfId="3" applyNumberFormat="1" applyFont="1" applyFill="1" applyBorder="1" applyAlignment="1">
      <alignment vertical="top"/>
    </xf>
    <xf numFmtId="165" fontId="9" fillId="0" borderId="9" xfId="3" applyNumberFormat="1" applyFont="1" applyFill="1" applyBorder="1" applyAlignment="1">
      <alignment vertical="top"/>
    </xf>
    <xf numFmtId="169" fontId="8" fillId="0" borderId="0" xfId="0" applyNumberFormat="1" applyFont="1" applyAlignment="1">
      <alignment horizontal="right" vertical="top"/>
    </xf>
    <xf numFmtId="168" fontId="9" fillId="0" borderId="9" xfId="4" applyNumberFormat="1" applyFont="1" applyFill="1" applyBorder="1" applyAlignment="1">
      <alignment horizontal="right" vertical="top"/>
    </xf>
    <xf numFmtId="168" fontId="9" fillId="0" borderId="10" xfId="4" applyNumberFormat="1" applyFont="1" applyFill="1" applyBorder="1" applyAlignment="1">
      <alignment horizontal="right" vertical="top"/>
    </xf>
    <xf numFmtId="165" fontId="8" fillId="0" borderId="0" xfId="3" applyNumberFormat="1" applyFont="1" applyFill="1" applyBorder="1" applyAlignment="1">
      <alignment horizontal="right" vertical="top"/>
    </xf>
    <xf numFmtId="164" fontId="8" fillId="0" borderId="0" xfId="2" applyNumberFormat="1" applyFont="1" applyAlignment="1" applyProtection="1">
      <alignment horizontal="right" vertical="center"/>
      <protection locked="0"/>
    </xf>
    <xf numFmtId="165" fontId="8" fillId="0" borderId="0" xfId="3" applyNumberFormat="1" applyFont="1" applyFill="1" applyBorder="1" applyAlignment="1">
      <alignment horizontal="center" vertical="top"/>
    </xf>
    <xf numFmtId="165" fontId="8" fillId="0" borderId="1" xfId="3" applyNumberFormat="1" applyFont="1" applyFill="1" applyBorder="1" applyAlignment="1">
      <alignment horizontal="center" vertical="top"/>
    </xf>
    <xf numFmtId="165" fontId="8" fillId="0" borderId="9" xfId="3" applyNumberFormat="1" applyFont="1" applyFill="1" applyBorder="1" applyAlignment="1">
      <alignment horizontal="right" vertical="top"/>
    </xf>
    <xf numFmtId="165" fontId="8" fillId="0" borderId="1" xfId="3" applyNumberFormat="1" applyFont="1" applyFill="1" applyBorder="1" applyAlignment="1">
      <alignment horizontal="right" vertical="top"/>
    </xf>
    <xf numFmtId="165" fontId="8" fillId="0" borderId="10" xfId="3" applyNumberFormat="1" applyFont="1" applyFill="1" applyBorder="1" applyAlignment="1">
      <alignment horizontal="right" vertical="top"/>
    </xf>
    <xf numFmtId="165" fontId="8" fillId="0" borderId="0" xfId="3" applyNumberFormat="1" applyFont="1" applyFill="1" applyBorder="1" applyAlignment="1">
      <alignment vertical="top"/>
    </xf>
    <xf numFmtId="165" fontId="8" fillId="0" borderId="0" xfId="3" applyNumberFormat="1" applyFont="1" applyBorder="1"/>
    <xf numFmtId="165" fontId="8" fillId="0" borderId="1" xfId="3" applyNumberFormat="1" applyFont="1" applyBorder="1"/>
    <xf numFmtId="0" fontId="12" fillId="0" borderId="0" xfId="52" applyFont="1" applyAlignment="1">
      <alignment vertical="center"/>
    </xf>
    <xf numFmtId="164" fontId="9" fillId="0" borderId="0" xfId="0" applyNumberFormat="1" applyFont="1" applyAlignment="1">
      <alignment horizontal="right" vertical="top"/>
    </xf>
    <xf numFmtId="164" fontId="8" fillId="0" borderId="9" xfId="0" applyNumberFormat="1" applyFont="1" applyBorder="1" applyAlignment="1">
      <alignment horizontal="right" vertical="top"/>
    </xf>
    <xf numFmtId="164" fontId="8" fillId="0" borderId="10" xfId="0" applyNumberFormat="1" applyFont="1" applyBorder="1" applyAlignment="1">
      <alignment horizontal="right" vertical="top"/>
    </xf>
    <xf numFmtId="10" fontId="12" fillId="0" borderId="9" xfId="3" applyNumberFormat="1" applyFont="1" applyFill="1" applyBorder="1" applyAlignment="1">
      <alignment horizontal="center" vertical="center"/>
    </xf>
    <xf numFmtId="167" fontId="8" fillId="0" borderId="9" xfId="0" applyNumberFormat="1" applyFont="1" applyBorder="1" applyAlignment="1">
      <alignment horizontal="center" vertical="top"/>
    </xf>
    <xf numFmtId="0" fontId="19" fillId="0" borderId="0" xfId="0" applyFont="1"/>
    <xf numFmtId="0" fontId="8" fillId="0" borderId="12" xfId="0" applyFont="1" applyBorder="1"/>
    <xf numFmtId="0" fontId="8" fillId="0" borderId="3" xfId="0" applyFont="1" applyBorder="1"/>
    <xf numFmtId="2" fontId="31" fillId="0" borderId="0" xfId="0" quotePrefix="1" applyNumberFormat="1" applyFont="1" applyAlignment="1">
      <alignment horizontal="center" vertical="top" wrapText="1"/>
    </xf>
    <xf numFmtId="165" fontId="8" fillId="0" borderId="5" xfId="3" applyNumberFormat="1" applyFont="1" applyFill="1" applyBorder="1" applyAlignment="1">
      <alignment horizontal="right" vertical="top"/>
    </xf>
    <xf numFmtId="0" fontId="12" fillId="0" borderId="0" xfId="0" applyFont="1" applyAlignment="1">
      <alignment horizontal="left" vertical="center" wrapText="1"/>
    </xf>
    <xf numFmtId="0" fontId="6" fillId="0" borderId="0" xfId="0" applyFont="1" applyAlignment="1" applyProtection="1">
      <alignment vertical="center"/>
      <protection locked="0"/>
    </xf>
    <xf numFmtId="0" fontId="6" fillId="0" borderId="1" xfId="0" applyFont="1" applyBorder="1" applyAlignment="1">
      <alignment horizontal="centerContinuous"/>
    </xf>
    <xf numFmtId="164" fontId="6" fillId="0" borderId="0" xfId="0" applyNumberFormat="1" applyFont="1" applyAlignment="1" applyProtection="1">
      <alignment horizontal="right" vertical="center"/>
      <protection locked="0"/>
    </xf>
    <xf numFmtId="0" fontId="6" fillId="0" borderId="0" xfId="0" applyFont="1"/>
    <xf numFmtId="0" fontId="14" fillId="0" borderId="0" xfId="1" applyAlignment="1" applyProtection="1"/>
    <xf numFmtId="0" fontId="6" fillId="0" borderId="0" xfId="2" applyAlignment="1">
      <alignment horizontal="centerContinuous"/>
    </xf>
    <xf numFmtId="0" fontId="6" fillId="0" borderId="0" xfId="2" applyAlignment="1">
      <alignment vertical="center"/>
    </xf>
    <xf numFmtId="164" fontId="6" fillId="0" borderId="0" xfId="2" applyNumberFormat="1" applyAlignment="1" applyProtection="1">
      <alignment horizontal="right" vertical="center"/>
      <protection locked="0"/>
    </xf>
    <xf numFmtId="164" fontId="6" fillId="0" borderId="0" xfId="2" applyNumberFormat="1" applyAlignment="1" applyProtection="1">
      <alignment horizontal="left"/>
      <protection locked="0"/>
    </xf>
    <xf numFmtId="0" fontId="6" fillId="0" borderId="0" xfId="2" applyAlignment="1" applyProtection="1">
      <alignment vertical="center"/>
      <protection locked="0"/>
    </xf>
    <xf numFmtId="0" fontId="6" fillId="0" borderId="0" xfId="2" applyAlignment="1">
      <alignment vertical="top" wrapText="1"/>
    </xf>
    <xf numFmtId="0" fontId="6" fillId="0" borderId="0" xfId="2"/>
    <xf numFmtId="0" fontId="6" fillId="0" borderId="0" xfId="0" applyFont="1" applyAlignment="1">
      <alignment horizontal="centerContinuous"/>
    </xf>
    <xf numFmtId="0" fontId="6" fillId="0" borderId="0" xfId="0" applyFont="1" applyAlignment="1">
      <alignment vertical="center"/>
    </xf>
    <xf numFmtId="164" fontId="6" fillId="0" borderId="0" xfId="0" applyNumberFormat="1" applyFont="1" applyAlignment="1" applyProtection="1">
      <alignment horizontal="left"/>
      <protection locked="0"/>
    </xf>
    <xf numFmtId="165" fontId="6" fillId="0" borderId="0" xfId="0" applyNumberFormat="1" applyFont="1"/>
    <xf numFmtId="0" fontId="6" fillId="0" borderId="13" xfId="0" applyFont="1" applyBorder="1"/>
    <xf numFmtId="0" fontId="6" fillId="0" borderId="15" xfId="0" applyFont="1" applyBorder="1"/>
    <xf numFmtId="0" fontId="6" fillId="0" borderId="12" xfId="0" applyFont="1" applyBorder="1"/>
    <xf numFmtId="165" fontId="6" fillId="0" borderId="0" xfId="3" applyNumberFormat="1" applyFont="1"/>
    <xf numFmtId="0" fontId="6" fillId="0" borderId="0" xfId="0" applyFont="1" applyAlignment="1">
      <alignment horizontal="center"/>
    </xf>
    <xf numFmtId="0" fontId="6" fillId="0" borderId="0" xfId="0" quotePrefix="1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2" applyAlignment="1">
      <alignment horizontal="left"/>
    </xf>
    <xf numFmtId="0" fontId="6" fillId="0" borderId="0" xfId="0" applyFont="1" applyAlignment="1" applyProtection="1">
      <alignment vertical="top"/>
      <protection locked="0"/>
    </xf>
    <xf numFmtId="0" fontId="8" fillId="0" borderId="0" xfId="0" applyFont="1" applyAlignment="1">
      <alignment vertical="top"/>
    </xf>
    <xf numFmtId="164" fontId="8" fillId="0" borderId="0" xfId="0" applyNumberFormat="1" applyFont="1" applyAlignment="1" applyProtection="1">
      <alignment horizontal="right" vertical="top"/>
      <protection locked="0"/>
    </xf>
    <xf numFmtId="0" fontId="8" fillId="0" borderId="0" xfId="0" applyFont="1" applyAlignment="1" applyProtection="1">
      <alignment vertical="top"/>
      <protection locked="0"/>
    </xf>
    <xf numFmtId="0" fontId="6" fillId="0" borderId="0" xfId="0" applyFont="1" applyAlignment="1">
      <alignment vertical="top"/>
    </xf>
    <xf numFmtId="0" fontId="12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14" fillId="0" borderId="0" xfId="1" applyAlignment="1" applyProtection="1">
      <alignment vertical="top"/>
    </xf>
    <xf numFmtId="0" fontId="9" fillId="0" borderId="0" xfId="0" applyFont="1" applyAlignment="1">
      <alignment vertical="top"/>
    </xf>
    <xf numFmtId="3" fontId="8" fillId="0" borderId="0" xfId="0" applyNumberFormat="1" applyFont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/>
    </xf>
    <xf numFmtId="165" fontId="8" fillId="0" borderId="0" xfId="3" applyNumberFormat="1" applyFont="1" applyFill="1" applyBorder="1" applyAlignment="1">
      <alignment horizontal="center" vertical="center"/>
    </xf>
    <xf numFmtId="165" fontId="8" fillId="0" borderId="9" xfId="3" applyNumberFormat="1" applyFont="1" applyFill="1" applyBorder="1" applyAlignment="1">
      <alignment horizontal="center" vertical="center"/>
    </xf>
    <xf numFmtId="2" fontId="10" fillId="3" borderId="12" xfId="0" applyNumberFormat="1" applyFont="1" applyFill="1" applyBorder="1" applyAlignment="1">
      <alignment horizontal="centerContinuous" vertical="top" wrapText="1"/>
    </xf>
    <xf numFmtId="2" fontId="10" fillId="3" borderId="15" xfId="0" applyNumberFormat="1" applyFont="1" applyFill="1" applyBorder="1" applyAlignment="1">
      <alignment horizontal="centerContinuous" vertical="top" wrapText="1"/>
    </xf>
    <xf numFmtId="2" fontId="10" fillId="3" borderId="13" xfId="0" applyNumberFormat="1" applyFont="1" applyFill="1" applyBorder="1" applyAlignment="1">
      <alignment horizontal="centerContinuous" vertical="top" wrapText="1"/>
    </xf>
    <xf numFmtId="2" fontId="10" fillId="3" borderId="1" xfId="0" applyNumberFormat="1" applyFont="1" applyFill="1" applyBorder="1" applyAlignment="1">
      <alignment horizontal="center" vertical="top" wrapText="1"/>
    </xf>
    <xf numFmtId="2" fontId="10" fillId="3" borderId="10" xfId="0" applyNumberFormat="1" applyFont="1" applyFill="1" applyBorder="1" applyAlignment="1">
      <alignment horizontal="center" vertical="top" wrapText="1"/>
    </xf>
    <xf numFmtId="0" fontId="30" fillId="0" borderId="0" xfId="0" applyFont="1" applyAlignment="1">
      <alignment horizontal="left" vertical="center"/>
    </xf>
    <xf numFmtId="0" fontId="9" fillId="0" borderId="12" xfId="0" applyFont="1" applyBorder="1"/>
    <xf numFmtId="168" fontId="9" fillId="0" borderId="15" xfId="4" applyNumberFormat="1" applyFont="1" applyBorder="1"/>
    <xf numFmtId="0" fontId="9" fillId="0" borderId="15" xfId="0" quotePrefix="1" applyFont="1" applyBorder="1" applyAlignment="1">
      <alignment horizontal="right"/>
    </xf>
    <xf numFmtId="0" fontId="9" fillId="0" borderId="13" xfId="0" quotePrefix="1" applyFont="1" applyBorder="1" applyAlignment="1">
      <alignment horizontal="right"/>
    </xf>
    <xf numFmtId="0" fontId="9" fillId="0" borderId="3" xfId="0" applyFont="1" applyBorder="1" applyAlignment="1">
      <alignment horizontal="right"/>
    </xf>
    <xf numFmtId="43" fontId="33" fillId="0" borderId="0" xfId="4" applyFont="1" applyFill="1" applyBorder="1" applyAlignment="1">
      <alignment vertical="top"/>
    </xf>
    <xf numFmtId="43" fontId="33" fillId="0" borderId="0" xfId="4" applyFont="1" applyFill="1" applyBorder="1" applyAlignment="1">
      <alignment horizontal="center" vertical="top"/>
    </xf>
    <xf numFmtId="165" fontId="8" fillId="0" borderId="9" xfId="3" applyNumberFormat="1" applyFont="1" applyFill="1" applyBorder="1"/>
    <xf numFmtId="165" fontId="8" fillId="0" borderId="10" xfId="3" applyNumberFormat="1" applyFont="1" applyFill="1" applyBorder="1"/>
    <xf numFmtId="0" fontId="30" fillId="0" borderId="1" xfId="0" applyFont="1" applyBorder="1" applyAlignment="1">
      <alignment horizontal="left" vertical="center"/>
    </xf>
    <xf numFmtId="2" fontId="10" fillId="0" borderId="11" xfId="0" applyNumberFormat="1" applyFont="1" applyBorder="1" applyAlignment="1">
      <alignment horizontal="center" vertical="top" wrapText="1"/>
    </xf>
    <xf numFmtId="2" fontId="10" fillId="3" borderId="11" xfId="0" applyNumberFormat="1" applyFont="1" applyFill="1" applyBorder="1" applyAlignment="1">
      <alignment horizontal="center" vertical="top" wrapText="1"/>
    </xf>
    <xf numFmtId="2" fontId="10" fillId="3" borderId="9" xfId="0" applyNumberFormat="1" applyFont="1" applyFill="1" applyBorder="1" applyAlignment="1">
      <alignment horizontal="center" vertical="top" wrapText="1"/>
    </xf>
    <xf numFmtId="2" fontId="10" fillId="0" borderId="2" xfId="0" applyNumberFormat="1" applyFont="1" applyBorder="1" applyAlignment="1">
      <alignment horizontal="center" vertical="top" wrapText="1"/>
    </xf>
    <xf numFmtId="2" fontId="10" fillId="0" borderId="9" xfId="0" applyNumberFormat="1" applyFont="1" applyBorder="1" applyAlignment="1">
      <alignment horizontal="center" vertical="top" wrapText="1"/>
    </xf>
    <xf numFmtId="0" fontId="7" fillId="0" borderId="1" xfId="0" applyFont="1" applyBorder="1" applyAlignment="1">
      <alignment horizontal="left" vertical="center"/>
    </xf>
    <xf numFmtId="0" fontId="8" fillId="3" borderId="7" xfId="0" applyFont="1" applyFill="1" applyBorder="1"/>
    <xf numFmtId="0" fontId="8" fillId="3" borderId="6" xfId="0" applyFont="1" applyFill="1" applyBorder="1"/>
    <xf numFmtId="2" fontId="10" fillId="3" borderId="8" xfId="0" applyNumberFormat="1" applyFont="1" applyFill="1" applyBorder="1" applyAlignment="1">
      <alignment horizontal="centerContinuous" vertical="top" wrapText="1"/>
    </xf>
    <xf numFmtId="164" fontId="8" fillId="0" borderId="5" xfId="0" applyNumberFormat="1" applyFont="1" applyBorder="1" applyAlignment="1">
      <alignment horizontal="right" vertical="top"/>
    </xf>
    <xf numFmtId="2" fontId="10" fillId="0" borderId="7" xfId="0" applyNumberFormat="1" applyFont="1" applyBorder="1" applyAlignment="1">
      <alignment horizontal="center" vertical="top" wrapText="1"/>
    </xf>
    <xf numFmtId="165" fontId="8" fillId="0" borderId="5" xfId="3" applyNumberFormat="1" applyFont="1" applyFill="1" applyBorder="1" applyAlignment="1">
      <alignment vertical="top"/>
    </xf>
    <xf numFmtId="165" fontId="8" fillId="0" borderId="5" xfId="3" applyNumberFormat="1" applyFont="1" applyFill="1" applyBorder="1" applyAlignment="1">
      <alignment horizontal="center" vertical="top"/>
    </xf>
    <xf numFmtId="165" fontId="8" fillId="0" borderId="6" xfId="3" applyNumberFormat="1" applyFont="1" applyFill="1" applyBorder="1" applyAlignment="1">
      <alignment horizontal="center" vertical="top"/>
    </xf>
    <xf numFmtId="170" fontId="8" fillId="0" borderId="5" xfId="3" applyNumberFormat="1" applyFont="1" applyFill="1" applyBorder="1" applyAlignment="1">
      <alignment vertical="top"/>
    </xf>
    <xf numFmtId="170" fontId="8" fillId="0" borderId="0" xfId="3" applyNumberFormat="1" applyFont="1" applyFill="1" applyBorder="1" applyAlignment="1">
      <alignment vertical="top"/>
    </xf>
    <xf numFmtId="170" fontId="8" fillId="0" borderId="6" xfId="3" applyNumberFormat="1" applyFont="1" applyFill="1" applyBorder="1" applyAlignment="1">
      <alignment vertical="top"/>
    </xf>
    <xf numFmtId="170" fontId="8" fillId="0" borderId="1" xfId="3" applyNumberFormat="1" applyFont="1" applyFill="1" applyBorder="1" applyAlignment="1">
      <alignment vertical="top"/>
    </xf>
    <xf numFmtId="170" fontId="8" fillId="0" borderId="0" xfId="3" applyNumberFormat="1" applyFont="1" applyFill="1" applyBorder="1" applyAlignment="1">
      <alignment horizontal="right" vertical="top"/>
    </xf>
    <xf numFmtId="170" fontId="9" fillId="0" borderId="0" xfId="3" applyNumberFormat="1" applyFont="1" applyFill="1" applyBorder="1" applyAlignment="1">
      <alignment horizontal="right" vertical="top"/>
    </xf>
    <xf numFmtId="0" fontId="8" fillId="0" borderId="9" xfId="0" quotePrefix="1" applyFont="1" applyBorder="1" applyAlignment="1">
      <alignment vertical="center"/>
    </xf>
    <xf numFmtId="0" fontId="8" fillId="0" borderId="10" xfId="0" quotePrefix="1" applyFont="1" applyBorder="1" applyAlignment="1">
      <alignment vertical="center"/>
    </xf>
    <xf numFmtId="0" fontId="9" fillId="0" borderId="9" xfId="0" quotePrefix="1" applyFont="1" applyBorder="1" applyAlignment="1">
      <alignment vertical="center"/>
    </xf>
    <xf numFmtId="2" fontId="10" fillId="0" borderId="14" xfId="0" applyNumberFormat="1" applyFont="1" applyBorder="1" applyAlignment="1">
      <alignment horizontal="center" vertical="top" wrapText="1"/>
    </xf>
    <xf numFmtId="165" fontId="9" fillId="0" borderId="3" xfId="3" applyNumberFormat="1" applyFont="1" applyFill="1" applyBorder="1" applyAlignment="1">
      <alignment horizontal="right" vertical="top"/>
    </xf>
    <xf numFmtId="0" fontId="8" fillId="3" borderId="5" xfId="0" applyFont="1" applyFill="1" applyBorder="1"/>
    <xf numFmtId="0" fontId="8" fillId="0" borderId="9" xfId="0" quotePrefix="1" applyFont="1" applyBorder="1" applyAlignment="1">
      <alignment horizontal="left" vertical="center"/>
    </xf>
    <xf numFmtId="0" fontId="8" fillId="0" borderId="10" xfId="0" applyFont="1" applyBorder="1" applyAlignment="1">
      <alignment horizontal="left" vertical="center"/>
    </xf>
    <xf numFmtId="165" fontId="9" fillId="0" borderId="0" xfId="3" applyNumberFormat="1" applyFont="1" applyFill="1" applyBorder="1" applyAlignment="1">
      <alignment vertical="top"/>
    </xf>
    <xf numFmtId="0" fontId="9" fillId="0" borderId="11" xfId="0" applyFont="1" applyBorder="1" applyAlignment="1">
      <alignment horizontal="left"/>
    </xf>
    <xf numFmtId="165" fontId="10" fillId="0" borderId="2" xfId="3" applyNumberFormat="1" applyFont="1" applyFill="1" applyBorder="1" applyAlignment="1">
      <alignment vertical="top" wrapText="1"/>
    </xf>
    <xf numFmtId="165" fontId="10" fillId="0" borderId="14" xfId="3" applyNumberFormat="1" applyFont="1" applyFill="1" applyBorder="1" applyAlignment="1">
      <alignment vertical="top" wrapText="1"/>
    </xf>
    <xf numFmtId="171" fontId="8" fillId="0" borderId="0" xfId="3" applyNumberFormat="1" applyFont="1" applyFill="1" applyBorder="1" applyAlignment="1">
      <alignment horizontal="right" vertical="top"/>
    </xf>
    <xf numFmtId="171" fontId="9" fillId="0" borderId="3" xfId="4" applyNumberFormat="1" applyFont="1" applyFill="1" applyBorder="1" applyAlignment="1" applyProtection="1">
      <alignment vertical="center"/>
      <protection locked="0"/>
    </xf>
    <xf numFmtId="172" fontId="8" fillId="0" borderId="0" xfId="3" applyNumberFormat="1" applyFont="1" applyFill="1" applyBorder="1" applyAlignment="1">
      <alignment horizontal="right" vertical="top"/>
    </xf>
    <xf numFmtId="172" fontId="8" fillId="0" borderId="1" xfId="3" applyNumberFormat="1" applyFont="1" applyFill="1" applyBorder="1" applyAlignment="1">
      <alignment horizontal="right" vertical="top"/>
    </xf>
    <xf numFmtId="173" fontId="8" fillId="0" borderId="0" xfId="3" applyNumberFormat="1" applyFont="1" applyFill="1" applyBorder="1" applyAlignment="1">
      <alignment horizontal="right" vertical="top"/>
    </xf>
    <xf numFmtId="173" fontId="9" fillId="0" borderId="3" xfId="3" applyNumberFormat="1" applyFont="1" applyFill="1" applyBorder="1" applyAlignment="1">
      <alignment horizontal="right" vertical="top"/>
    </xf>
    <xf numFmtId="173" fontId="8" fillId="0" borderId="1" xfId="3" applyNumberFormat="1" applyFont="1" applyFill="1" applyBorder="1" applyAlignment="1">
      <alignment horizontal="right" vertical="top"/>
    </xf>
    <xf numFmtId="173" fontId="9" fillId="0" borderId="4" xfId="3" applyNumberFormat="1" applyFont="1" applyFill="1" applyBorder="1" applyAlignment="1">
      <alignment horizontal="right" vertical="top"/>
    </xf>
    <xf numFmtId="174" fontId="8" fillId="0" borderId="0" xfId="3" applyNumberFormat="1" applyFont="1" applyFill="1" applyBorder="1" applyAlignment="1">
      <alignment horizontal="right" vertical="top"/>
    </xf>
    <xf numFmtId="174" fontId="9" fillId="0" borderId="4" xfId="3" applyNumberFormat="1" applyFont="1" applyFill="1" applyBorder="1" applyAlignment="1">
      <alignment horizontal="right" vertical="top"/>
    </xf>
    <xf numFmtId="0" fontId="30" fillId="0" borderId="0" xfId="2" applyFont="1" applyAlignment="1">
      <alignment horizontal="left" vertical="center"/>
    </xf>
    <xf numFmtId="0" fontId="9" fillId="0" borderId="9" xfId="0" applyFont="1" applyBorder="1" applyAlignment="1">
      <alignment vertical="center"/>
    </xf>
    <xf numFmtId="166" fontId="8" fillId="0" borderId="9" xfId="0" applyNumberFormat="1" applyFont="1" applyBorder="1" applyAlignment="1">
      <alignment horizontal="right" vertical="top"/>
    </xf>
    <xf numFmtId="172" fontId="8" fillId="0" borderId="9" xfId="3" applyNumberFormat="1" applyFont="1" applyFill="1" applyBorder="1" applyAlignment="1">
      <alignment horizontal="right" vertical="top"/>
    </xf>
    <xf numFmtId="172" fontId="9" fillId="0" borderId="9" xfId="3" applyNumberFormat="1" applyFont="1" applyFill="1" applyBorder="1" applyAlignment="1">
      <alignment horizontal="right" vertical="top"/>
    </xf>
    <xf numFmtId="173" fontId="8" fillId="0" borderId="9" xfId="3" applyNumberFormat="1" applyFont="1" applyFill="1" applyBorder="1" applyAlignment="1">
      <alignment horizontal="right" vertical="top"/>
    </xf>
    <xf numFmtId="173" fontId="9" fillId="0" borderId="9" xfId="3" applyNumberFormat="1" applyFont="1" applyFill="1" applyBorder="1" applyAlignment="1">
      <alignment horizontal="right" vertical="top"/>
    </xf>
    <xf numFmtId="173" fontId="8" fillId="0" borderId="0" xfId="3" applyNumberFormat="1" applyFont="1" applyFill="1" applyBorder="1" applyAlignment="1">
      <alignment vertical="top"/>
    </xf>
    <xf numFmtId="173" fontId="8" fillId="0" borderId="9" xfId="3" applyNumberFormat="1" applyFont="1" applyFill="1" applyBorder="1" applyAlignment="1">
      <alignment vertical="top"/>
    </xf>
    <xf numFmtId="173" fontId="9" fillId="0" borderId="9" xfId="3" applyNumberFormat="1" applyFont="1" applyFill="1" applyBorder="1" applyAlignment="1">
      <alignment vertical="top"/>
    </xf>
    <xf numFmtId="173" fontId="8" fillId="0" borderId="1" xfId="3" applyNumberFormat="1" applyFont="1" applyFill="1" applyBorder="1" applyAlignment="1">
      <alignment vertical="top"/>
    </xf>
    <xf numFmtId="173" fontId="8" fillId="0" borderId="10" xfId="3" applyNumberFormat="1" applyFont="1" applyFill="1" applyBorder="1" applyAlignment="1">
      <alignment vertical="top"/>
    </xf>
    <xf numFmtId="173" fontId="9" fillId="0" borderId="10" xfId="3" applyNumberFormat="1" applyFont="1" applyFill="1" applyBorder="1" applyAlignment="1">
      <alignment vertical="top"/>
    </xf>
    <xf numFmtId="166" fontId="8" fillId="0" borderId="0" xfId="2" applyNumberFormat="1" applyFont="1" applyAlignment="1">
      <alignment horizontal="right" vertical="top"/>
    </xf>
    <xf numFmtId="0" fontId="14" fillId="0" borderId="0" xfId="1" applyBorder="1" applyAlignment="1" applyProtection="1"/>
    <xf numFmtId="166" fontId="9" fillId="0" borderId="9" xfId="2" applyNumberFormat="1" applyFont="1" applyBorder="1" applyAlignment="1">
      <alignment horizontal="right" vertical="top"/>
    </xf>
    <xf numFmtId="166" fontId="8" fillId="0" borderId="9" xfId="2" applyNumberFormat="1" applyFont="1" applyBorder="1" applyAlignment="1">
      <alignment horizontal="right" vertical="top"/>
    </xf>
    <xf numFmtId="173" fontId="8" fillId="0" borderId="10" xfId="3" applyNumberFormat="1" applyFont="1" applyFill="1" applyBorder="1" applyAlignment="1">
      <alignment horizontal="right" vertical="top"/>
    </xf>
    <xf numFmtId="173" fontId="9" fillId="0" borderId="10" xfId="3" applyNumberFormat="1" applyFont="1" applyFill="1" applyBorder="1" applyAlignment="1">
      <alignment horizontal="right" vertical="top"/>
    </xf>
    <xf numFmtId="173" fontId="9" fillId="0" borderId="9" xfId="2" applyNumberFormat="1" applyFont="1" applyBorder="1" applyAlignment="1">
      <alignment horizontal="right" vertical="top"/>
    </xf>
    <xf numFmtId="173" fontId="8" fillId="0" borderId="9" xfId="2" applyNumberFormat="1" applyFont="1" applyBorder="1" applyAlignment="1">
      <alignment horizontal="right" vertical="top"/>
    </xf>
    <xf numFmtId="175" fontId="8" fillId="0" borderId="0" xfId="0" applyNumberFormat="1" applyFont="1" applyAlignment="1">
      <alignment horizontal="right" vertical="top"/>
    </xf>
    <xf numFmtId="175" fontId="8" fillId="0" borderId="9" xfId="0" applyNumberFormat="1" applyFont="1" applyBorder="1" applyAlignment="1">
      <alignment horizontal="right" vertical="top"/>
    </xf>
    <xf numFmtId="175" fontId="9" fillId="0" borderId="9" xfId="0" applyNumberFormat="1" applyFont="1" applyBorder="1" applyAlignment="1">
      <alignment horizontal="right" vertical="top"/>
    </xf>
    <xf numFmtId="175" fontId="8" fillId="0" borderId="1" xfId="0" applyNumberFormat="1" applyFont="1" applyBorder="1" applyAlignment="1">
      <alignment horizontal="right" vertical="top"/>
    </xf>
    <xf numFmtId="0" fontId="8" fillId="0" borderId="9" xfId="2" quotePrefix="1" applyFont="1" applyBorder="1" applyAlignment="1">
      <alignment vertical="center"/>
    </xf>
    <xf numFmtId="0" fontId="8" fillId="0" borderId="10" xfId="2" quotePrefix="1" applyFont="1" applyBorder="1" applyAlignment="1">
      <alignment vertical="center"/>
    </xf>
    <xf numFmtId="0" fontId="8" fillId="3" borderId="7" xfId="2" applyFont="1" applyFill="1" applyBorder="1"/>
    <xf numFmtId="0" fontId="8" fillId="3" borderId="5" xfId="2" applyFont="1" applyFill="1" applyBorder="1"/>
    <xf numFmtId="0" fontId="8" fillId="3" borderId="6" xfId="2" applyFont="1" applyFill="1" applyBorder="1"/>
    <xf numFmtId="175" fontId="8" fillId="0" borderId="0" xfId="2" applyNumberFormat="1" applyFont="1" applyAlignment="1">
      <alignment horizontal="right" vertical="top"/>
    </xf>
    <xf numFmtId="0" fontId="9" fillId="0" borderId="11" xfId="0" applyFont="1" applyBorder="1" applyAlignment="1">
      <alignment vertical="center"/>
    </xf>
    <xf numFmtId="173" fontId="8" fillId="0" borderId="2" xfId="0" applyNumberFormat="1" applyFont="1" applyBorder="1" applyAlignment="1">
      <alignment horizontal="right" vertical="top"/>
    </xf>
    <xf numFmtId="173" fontId="8" fillId="0" borderId="2" xfId="2" applyNumberFormat="1" applyFont="1" applyBorder="1" applyAlignment="1">
      <alignment horizontal="right" vertical="top"/>
    </xf>
    <xf numFmtId="173" fontId="8" fillId="0" borderId="11" xfId="2" applyNumberFormat="1" applyFont="1" applyBorder="1" applyAlignment="1">
      <alignment horizontal="right" vertical="top"/>
    </xf>
    <xf numFmtId="173" fontId="9" fillId="0" borderId="11" xfId="2" applyNumberFormat="1" applyFont="1" applyBorder="1" applyAlignment="1">
      <alignment horizontal="right" vertical="top"/>
    </xf>
    <xf numFmtId="173" fontId="8" fillId="0" borderId="0" xfId="0" applyNumberFormat="1" applyFont="1" applyAlignment="1">
      <alignment horizontal="right" vertical="top"/>
    </xf>
    <xf numFmtId="173" fontId="8" fillId="0" borderId="0" xfId="2" applyNumberFormat="1" applyFont="1" applyAlignment="1">
      <alignment horizontal="right" vertical="top"/>
    </xf>
    <xf numFmtId="164" fontId="7" fillId="0" borderId="0" xfId="0" applyNumberFormat="1" applyFont="1" applyAlignment="1" applyProtection="1">
      <alignment horizontal="left"/>
      <protection locked="0"/>
    </xf>
    <xf numFmtId="166" fontId="9" fillId="0" borderId="9" xfId="0" applyNumberFormat="1" applyFont="1" applyBorder="1" applyAlignment="1">
      <alignment horizontal="right" vertical="top"/>
    </xf>
    <xf numFmtId="0" fontId="34" fillId="0" borderId="0" xfId="0" applyFont="1" applyAlignment="1">
      <alignment horizontal="left" vertical="center" wrapText="1"/>
    </xf>
    <xf numFmtId="164" fontId="9" fillId="0" borderId="0" xfId="0" applyNumberFormat="1" applyFont="1" applyAlignment="1" applyProtection="1">
      <alignment horizontal="right" vertical="center"/>
      <protection locked="0"/>
    </xf>
    <xf numFmtId="176" fontId="8" fillId="0" borderId="0" xfId="0" applyNumberFormat="1" applyFont="1" applyAlignment="1">
      <alignment horizontal="right" vertical="top"/>
    </xf>
    <xf numFmtId="176" fontId="9" fillId="0" borderId="9" xfId="0" applyNumberFormat="1" applyFont="1" applyBorder="1" applyAlignment="1">
      <alignment horizontal="right" vertical="top"/>
    </xf>
    <xf numFmtId="176" fontId="8" fillId="0" borderId="9" xfId="0" applyNumberFormat="1" applyFont="1" applyBorder="1" applyAlignment="1">
      <alignment horizontal="right" vertical="top"/>
    </xf>
    <xf numFmtId="176" fontId="8" fillId="0" borderId="1" xfId="0" applyNumberFormat="1" applyFont="1" applyBorder="1" applyAlignment="1">
      <alignment horizontal="right" vertical="top"/>
    </xf>
    <xf numFmtId="176" fontId="9" fillId="0" borderId="10" xfId="0" applyNumberFormat="1" applyFont="1" applyBorder="1" applyAlignment="1">
      <alignment horizontal="right" vertical="top"/>
    </xf>
    <xf numFmtId="172" fontId="8" fillId="0" borderId="10" xfId="3" applyNumberFormat="1" applyFont="1" applyFill="1" applyBorder="1" applyAlignment="1">
      <alignment horizontal="right" vertical="top"/>
    </xf>
    <xf numFmtId="172" fontId="9" fillId="0" borderId="10" xfId="3" applyNumberFormat="1" applyFont="1" applyFill="1" applyBorder="1" applyAlignment="1">
      <alignment horizontal="right" vertical="top"/>
    </xf>
    <xf numFmtId="175" fontId="8" fillId="0" borderId="0" xfId="2" applyNumberFormat="1" applyFont="1" applyAlignment="1">
      <alignment vertical="top"/>
    </xf>
    <xf numFmtId="175" fontId="8" fillId="0" borderId="9" xfId="2" applyNumberFormat="1" applyFont="1" applyBorder="1" applyAlignment="1">
      <alignment vertical="top"/>
    </xf>
    <xf numFmtId="175" fontId="9" fillId="0" borderId="9" xfId="2" applyNumberFormat="1" applyFont="1" applyBorder="1" applyAlignment="1">
      <alignment vertical="top"/>
    </xf>
    <xf numFmtId="175" fontId="8" fillId="0" borderId="1" xfId="2" applyNumberFormat="1" applyFont="1" applyBorder="1" applyAlignment="1">
      <alignment vertical="top"/>
    </xf>
    <xf numFmtId="175" fontId="8" fillId="0" borderId="10" xfId="2" applyNumberFormat="1" applyFont="1" applyBorder="1" applyAlignment="1">
      <alignment vertical="top"/>
    </xf>
    <xf numFmtId="0" fontId="9" fillId="0" borderId="5" xfId="0" applyFont="1" applyBorder="1" applyAlignment="1">
      <alignment vertical="center"/>
    </xf>
    <xf numFmtId="0" fontId="8" fillId="0" borderId="5" xfId="2" quotePrefix="1" applyFont="1" applyBorder="1" applyAlignment="1">
      <alignment vertical="center"/>
    </xf>
    <xf numFmtId="165" fontId="8" fillId="24" borderId="9" xfId="3" applyNumberFormat="1" applyFont="1" applyFill="1" applyBorder="1"/>
    <xf numFmtId="0" fontId="12" fillId="0" borderId="2" xfId="0" quotePrefix="1" applyFont="1" applyBorder="1" applyAlignment="1">
      <alignment horizontal="left" vertical="top"/>
    </xf>
    <xf numFmtId="0" fontId="12" fillId="0" borderId="0" xfId="52" quotePrefix="1" applyFont="1" applyAlignment="1">
      <alignment vertical="center"/>
    </xf>
    <xf numFmtId="0" fontId="12" fillId="0" borderId="0" xfId="0" quotePrefix="1" applyFont="1" applyAlignment="1">
      <alignment vertical="center"/>
    </xf>
    <xf numFmtId="2" fontId="10" fillId="3" borderId="14" xfId="0" applyNumberFormat="1" applyFont="1" applyFill="1" applyBorder="1" applyAlignment="1">
      <alignment horizontal="center" vertical="top" wrapText="1"/>
    </xf>
    <xf numFmtId="0" fontId="6" fillId="0" borderId="14" xfId="0" applyFont="1" applyBorder="1"/>
    <xf numFmtId="165" fontId="8" fillId="0" borderId="3" xfId="3" applyNumberFormat="1" applyFont="1" applyBorder="1"/>
    <xf numFmtId="165" fontId="8" fillId="0" borderId="4" xfId="3" applyNumberFormat="1" applyFont="1" applyBorder="1"/>
    <xf numFmtId="171" fontId="8" fillId="0" borderId="5" xfId="3" applyNumberFormat="1" applyFont="1" applyFill="1" applyBorder="1" applyAlignment="1">
      <alignment horizontal="right" vertical="top"/>
    </xf>
    <xf numFmtId="171" fontId="8" fillId="0" borderId="9" xfId="3" applyNumberFormat="1" applyFont="1" applyFill="1" applyBorder="1" applyAlignment="1">
      <alignment horizontal="right" vertical="top"/>
    </xf>
    <xf numFmtId="172" fontId="8" fillId="0" borderId="5" xfId="3" applyNumberFormat="1" applyFont="1" applyFill="1" applyBorder="1" applyAlignment="1">
      <alignment horizontal="right" vertical="top"/>
    </xf>
    <xf numFmtId="172" fontId="9" fillId="0" borderId="3" xfId="3" applyNumberFormat="1" applyFont="1" applyFill="1" applyBorder="1" applyAlignment="1">
      <alignment horizontal="right" vertical="top"/>
    </xf>
    <xf numFmtId="172" fontId="8" fillId="0" borderId="6" xfId="3" applyNumberFormat="1" applyFont="1" applyFill="1" applyBorder="1" applyAlignment="1">
      <alignment horizontal="right" vertical="top"/>
    </xf>
    <xf numFmtId="172" fontId="9" fillId="0" borderId="4" xfId="3" applyNumberFormat="1" applyFont="1" applyFill="1" applyBorder="1" applyAlignment="1">
      <alignment horizontal="right" vertical="top"/>
    </xf>
    <xf numFmtId="177" fontId="8" fillId="0" borderId="1" xfId="4" applyNumberFormat="1" applyFont="1" applyFill="1" applyBorder="1" applyAlignment="1">
      <alignment vertical="top"/>
    </xf>
    <xf numFmtId="177" fontId="8" fillId="0" borderId="0" xfId="4" applyNumberFormat="1" applyFont="1" applyFill="1" applyBorder="1" applyAlignment="1">
      <alignment vertical="top"/>
    </xf>
    <xf numFmtId="177" fontId="9" fillId="0" borderId="9" xfId="4" applyNumberFormat="1" applyFont="1" applyFill="1" applyBorder="1" applyAlignment="1">
      <alignment vertical="top"/>
    </xf>
    <xf numFmtId="178" fontId="8" fillId="0" borderId="0" xfId="3" applyNumberFormat="1" applyFont="1" applyFill="1" applyBorder="1" applyAlignment="1">
      <alignment vertical="top"/>
    </xf>
    <xf numFmtId="178" fontId="8" fillId="0" borderId="9" xfId="3" applyNumberFormat="1" applyFont="1" applyFill="1" applyBorder="1" applyAlignment="1">
      <alignment vertical="top"/>
    </xf>
    <xf numFmtId="178" fontId="9" fillId="0" borderId="9" xfId="3" applyNumberFormat="1" applyFont="1" applyFill="1" applyBorder="1" applyAlignment="1">
      <alignment vertical="top"/>
    </xf>
    <xf numFmtId="178" fontId="8" fillId="0" borderId="1" xfId="3" applyNumberFormat="1" applyFont="1" applyFill="1" applyBorder="1" applyAlignment="1">
      <alignment vertical="top"/>
    </xf>
    <xf numFmtId="178" fontId="8" fillId="0" borderId="10" xfId="3" applyNumberFormat="1" applyFont="1" applyFill="1" applyBorder="1" applyAlignment="1">
      <alignment vertical="top"/>
    </xf>
    <xf numFmtId="178" fontId="9" fillId="0" borderId="10" xfId="3" applyNumberFormat="1" applyFont="1" applyFill="1" applyBorder="1" applyAlignment="1">
      <alignment vertical="top"/>
    </xf>
    <xf numFmtId="0" fontId="12" fillId="0" borderId="0" xfId="0" quotePrefix="1" applyFont="1" applyAlignment="1">
      <alignment horizontal="left" vertical="top"/>
    </xf>
    <xf numFmtId="0" fontId="8" fillId="0" borderId="12" xfId="0" quotePrefix="1" applyFont="1" applyBorder="1" applyAlignment="1">
      <alignment vertical="center"/>
    </xf>
    <xf numFmtId="164" fontId="9" fillId="0" borderId="13" xfId="0" applyNumberFormat="1" applyFont="1" applyBorder="1" applyAlignment="1">
      <alignment horizontal="right" vertical="top"/>
    </xf>
    <xf numFmtId="2" fontId="10" fillId="3" borderId="12" xfId="0" applyNumberFormat="1" applyFont="1" applyFill="1" applyBorder="1" applyAlignment="1">
      <alignment horizontal="center" vertical="top" wrapText="1"/>
    </xf>
    <xf numFmtId="2" fontId="10" fillId="3" borderId="15" xfId="0" applyNumberFormat="1" applyFont="1" applyFill="1" applyBorder="1" applyAlignment="1">
      <alignment horizontal="center" vertical="top" wrapText="1"/>
    </xf>
    <xf numFmtId="0" fontId="9" fillId="0" borderId="13" xfId="0" quotePrefix="1" applyFont="1" applyBorder="1" applyAlignment="1">
      <alignment vertical="center"/>
    </xf>
    <xf numFmtId="164" fontId="9" fillId="0" borderId="15" xfId="0" applyNumberFormat="1" applyFont="1" applyBorder="1" applyAlignment="1">
      <alignment horizontal="right" vertical="top"/>
    </xf>
    <xf numFmtId="164" fontId="9" fillId="0" borderId="12" xfId="0" applyNumberFormat="1" applyFont="1" applyBorder="1" applyAlignment="1">
      <alignment horizontal="right" vertical="top"/>
    </xf>
    <xf numFmtId="0" fontId="30" fillId="0" borderId="1" xfId="0" applyFont="1" applyBorder="1" applyAlignment="1">
      <alignment vertical="center"/>
    </xf>
    <xf numFmtId="0" fontId="8" fillId="3" borderId="12" xfId="0" applyFont="1" applyFill="1" applyBorder="1"/>
    <xf numFmtId="0" fontId="9" fillId="3" borderId="15" xfId="0" applyFont="1" applyFill="1" applyBorder="1" applyAlignment="1">
      <alignment horizontal="left" vertical="center"/>
    </xf>
    <xf numFmtId="2" fontId="10" fillId="3" borderId="13" xfId="0" applyNumberFormat="1" applyFont="1" applyFill="1" applyBorder="1" applyAlignment="1">
      <alignment horizontal="center" vertical="center" wrapText="1"/>
    </xf>
    <xf numFmtId="2" fontId="10" fillId="3" borderId="15" xfId="0" applyNumberFormat="1" applyFont="1" applyFill="1" applyBorder="1" applyAlignment="1">
      <alignment horizontal="center" vertical="center" wrapText="1"/>
    </xf>
    <xf numFmtId="2" fontId="10" fillId="3" borderId="12" xfId="0" applyNumberFormat="1" applyFont="1" applyFill="1" applyBorder="1" applyAlignment="1">
      <alignment horizontal="center" vertical="center" wrapText="1"/>
    </xf>
    <xf numFmtId="179" fontId="8" fillId="0" borderId="1" xfId="0" applyNumberFormat="1" applyFont="1" applyBorder="1" applyAlignment="1">
      <alignment horizontal="right" vertical="top"/>
    </xf>
    <xf numFmtId="179" fontId="8" fillId="0" borderId="5" xfId="0" applyNumberFormat="1" applyFont="1" applyBorder="1" applyAlignment="1">
      <alignment horizontal="right" vertical="top"/>
    </xf>
    <xf numFmtId="179" fontId="8" fillId="0" borderId="0" xfId="0" applyNumberFormat="1" applyFont="1" applyAlignment="1">
      <alignment horizontal="right" vertical="top"/>
    </xf>
    <xf numFmtId="179" fontId="8" fillId="0" borderId="9" xfId="0" applyNumberFormat="1" applyFont="1" applyBorder="1" applyAlignment="1">
      <alignment horizontal="right" vertical="top"/>
    </xf>
    <xf numFmtId="0" fontId="12" fillId="0" borderId="2" xfId="0" applyFont="1" applyBorder="1" applyAlignment="1">
      <alignment vertical="top"/>
    </xf>
    <xf numFmtId="0" fontId="9" fillId="3" borderId="12" xfId="0" applyFont="1" applyFill="1" applyBorder="1" applyAlignment="1">
      <alignment horizontal="left" wrapText="1"/>
    </xf>
    <xf numFmtId="0" fontId="9" fillId="3" borderId="13" xfId="0" applyFont="1" applyFill="1" applyBorder="1" applyAlignment="1">
      <alignment vertical="center" wrapText="1"/>
    </xf>
    <xf numFmtId="164" fontId="6" fillId="0" borderId="0" xfId="0" applyNumberFormat="1" applyFont="1"/>
    <xf numFmtId="171" fontId="8" fillId="0" borderId="0" xfId="0" applyNumberFormat="1" applyFont="1" applyAlignment="1" applyProtection="1">
      <alignment vertical="center"/>
      <protection locked="0"/>
    </xf>
    <xf numFmtId="172" fontId="6" fillId="0" borderId="0" xfId="0" applyNumberFormat="1" applyFont="1"/>
    <xf numFmtId="176" fontId="8" fillId="0" borderId="10" xfId="0" applyNumberFormat="1" applyFont="1" applyBorder="1" applyAlignment="1">
      <alignment horizontal="right" vertical="top"/>
    </xf>
    <xf numFmtId="171" fontId="8" fillId="0" borderId="6" xfId="3" applyNumberFormat="1" applyFont="1" applyFill="1" applyBorder="1" applyAlignment="1">
      <alignment horizontal="right" vertical="top"/>
    </xf>
    <xf numFmtId="171" fontId="8" fillId="0" borderId="1" xfId="3" applyNumberFormat="1" applyFont="1" applyFill="1" applyBorder="1" applyAlignment="1">
      <alignment horizontal="right" vertical="top"/>
    </xf>
    <xf numFmtId="171" fontId="8" fillId="0" borderId="10" xfId="3" applyNumberFormat="1" applyFont="1" applyFill="1" applyBorder="1" applyAlignment="1">
      <alignment horizontal="right" vertical="top"/>
    </xf>
    <xf numFmtId="3" fontId="6" fillId="0" borderId="0" xfId="0" applyNumberFormat="1" applyFont="1" applyAlignment="1">
      <alignment vertical="top"/>
    </xf>
    <xf numFmtId="164" fontId="9" fillId="0" borderId="4" xfId="0" applyNumberFormat="1" applyFont="1" applyBorder="1" applyAlignment="1">
      <alignment horizontal="right" vertical="top"/>
    </xf>
    <xf numFmtId="165" fontId="8" fillId="0" borderId="1" xfId="3" applyNumberFormat="1" applyFont="1" applyFill="1" applyBorder="1" applyAlignment="1">
      <alignment vertical="top"/>
    </xf>
    <xf numFmtId="165" fontId="8" fillId="0" borderId="10" xfId="3" applyNumberFormat="1" applyFont="1" applyFill="1" applyBorder="1" applyAlignment="1">
      <alignment vertical="top"/>
    </xf>
    <xf numFmtId="165" fontId="9" fillId="0" borderId="3" xfId="3" applyNumberFormat="1" applyFont="1" applyFill="1" applyBorder="1" applyAlignment="1">
      <alignment vertical="top"/>
    </xf>
    <xf numFmtId="165" fontId="9" fillId="0" borderId="4" xfId="3" applyNumberFormat="1" applyFont="1" applyFill="1" applyBorder="1" applyAlignment="1">
      <alignment vertical="top"/>
    </xf>
    <xf numFmtId="169" fontId="8" fillId="0" borderId="5" xfId="0" applyNumberFormat="1" applyFont="1" applyBorder="1" applyAlignment="1">
      <alignment horizontal="right" vertical="top"/>
    </xf>
    <xf numFmtId="167" fontId="8" fillId="0" borderId="5" xfId="0" applyNumberFormat="1" applyFont="1" applyBorder="1" applyAlignment="1">
      <alignment horizontal="center" vertical="top"/>
    </xf>
    <xf numFmtId="0" fontId="8" fillId="0" borderId="14" xfId="0" quotePrefix="1" applyFont="1" applyBorder="1" applyAlignment="1">
      <alignment vertical="center"/>
    </xf>
    <xf numFmtId="0" fontId="8" fillId="0" borderId="3" xfId="0" quotePrefix="1" applyFont="1" applyBorder="1" applyAlignment="1">
      <alignment vertical="center"/>
    </xf>
    <xf numFmtId="0" fontId="8" fillId="0" borderId="4" xfId="0" quotePrefix="1" applyFont="1" applyBorder="1" applyAlignment="1">
      <alignment vertical="center"/>
    </xf>
    <xf numFmtId="165" fontId="6" fillId="0" borderId="0" xfId="3" applyNumberFormat="1" applyFont="1" applyFill="1" applyBorder="1"/>
    <xf numFmtId="0" fontId="38" fillId="0" borderId="0" xfId="0" applyFont="1"/>
    <xf numFmtId="0" fontId="9" fillId="0" borderId="7" xfId="0" applyFont="1" applyBorder="1" applyAlignment="1">
      <alignment horizontal="right"/>
    </xf>
    <xf numFmtId="2" fontId="10" fillId="0" borderId="13" xfId="0" applyNumberFormat="1" applyFont="1" applyBorder="1" applyAlignment="1">
      <alignment horizontal="left" vertical="top"/>
    </xf>
    <xf numFmtId="168" fontId="6" fillId="0" borderId="0" xfId="0" applyNumberFormat="1" applyFont="1"/>
    <xf numFmtId="164" fontId="9" fillId="0" borderId="3" xfId="0" applyNumberFormat="1" applyFont="1" applyBorder="1" applyAlignment="1">
      <alignment horizontal="right" vertical="top"/>
    </xf>
    <xf numFmtId="177" fontId="8" fillId="0" borderId="0" xfId="0" applyNumberFormat="1" applyFont="1" applyAlignment="1" applyProtection="1">
      <alignment horizontal="right" vertical="center"/>
      <protection locked="0"/>
    </xf>
    <xf numFmtId="177" fontId="8" fillId="0" borderId="9" xfId="0" applyNumberFormat="1" applyFont="1" applyBorder="1" applyAlignment="1">
      <alignment horizontal="right" vertical="top"/>
    </xf>
    <xf numFmtId="0" fontId="6" fillId="0" borderId="0" xfId="783"/>
    <xf numFmtId="2" fontId="10" fillId="3" borderId="12" xfId="2" applyNumberFormat="1" applyFont="1" applyFill="1" applyBorder="1" applyAlignment="1">
      <alignment horizontal="center" vertical="top" wrapText="1"/>
    </xf>
    <xf numFmtId="2" fontId="10" fillId="3" borderId="15" xfId="2" applyNumberFormat="1" applyFont="1" applyFill="1" applyBorder="1" applyAlignment="1">
      <alignment horizontal="center" vertical="top" wrapText="1"/>
    </xf>
    <xf numFmtId="2" fontId="10" fillId="3" borderId="13" xfId="2" applyNumberFormat="1" applyFont="1" applyFill="1" applyBorder="1" applyAlignment="1">
      <alignment horizontal="center" vertical="top" wrapText="1"/>
    </xf>
    <xf numFmtId="17" fontId="8" fillId="0" borderId="3" xfId="0" quotePrefix="1" applyNumberFormat="1" applyFont="1" applyBorder="1" applyAlignment="1">
      <alignment vertical="center"/>
    </xf>
    <xf numFmtId="2" fontId="113" fillId="3" borderId="15" xfId="2" applyNumberFormat="1" applyFont="1" applyFill="1" applyBorder="1" applyAlignment="1">
      <alignment horizontal="center" vertical="top" wrapText="1"/>
    </xf>
    <xf numFmtId="2" fontId="10" fillId="0" borderId="8" xfId="2" applyNumberFormat="1" applyFont="1" applyBorder="1" applyAlignment="1">
      <alignment horizontal="center" vertical="top" wrapText="1"/>
    </xf>
    <xf numFmtId="165" fontId="9" fillId="0" borderId="8" xfId="3" applyNumberFormat="1" applyFont="1" applyFill="1" applyBorder="1" applyAlignment="1">
      <alignment horizontal="right" vertical="top"/>
    </xf>
    <xf numFmtId="0" fontId="12" fillId="0" borderId="0" xfId="0" quotePrefix="1" applyFont="1" applyAlignment="1">
      <alignment vertical="top"/>
    </xf>
    <xf numFmtId="0" fontId="9" fillId="0" borderId="5" xfId="0" applyFont="1" applyBorder="1"/>
    <xf numFmtId="0" fontId="9" fillId="0" borderId="6" xfId="0" applyFont="1" applyBorder="1"/>
    <xf numFmtId="175" fontId="9" fillId="0" borderId="3" xfId="0" applyNumberFormat="1" applyFont="1" applyBorder="1" applyAlignment="1">
      <alignment horizontal="right" vertical="top"/>
    </xf>
    <xf numFmtId="175" fontId="9" fillId="0" borderId="4" xfId="0" applyNumberFormat="1" applyFont="1" applyBorder="1" applyAlignment="1">
      <alignment horizontal="right" vertical="top"/>
    </xf>
    <xf numFmtId="15" fontId="12" fillId="0" borderId="0" xfId="0" quotePrefix="1" applyNumberFormat="1" applyFont="1" applyAlignment="1">
      <alignment vertical="center"/>
    </xf>
    <xf numFmtId="0" fontId="115" fillId="0" borderId="0" xfId="0" applyFont="1"/>
    <xf numFmtId="0" fontId="37" fillId="0" borderId="0" xfId="0" applyFont="1"/>
    <xf numFmtId="175" fontId="9" fillId="0" borderId="4" xfId="2" applyNumberFormat="1" applyFont="1" applyBorder="1" applyAlignment="1">
      <alignment vertical="top"/>
    </xf>
    <xf numFmtId="175" fontId="8" fillId="0" borderId="6" xfId="2" applyNumberFormat="1" applyFont="1" applyBorder="1" applyAlignment="1">
      <alignment vertical="top"/>
    </xf>
    <xf numFmtId="176" fontId="8" fillId="0" borderId="6" xfId="0" applyNumberFormat="1" applyFont="1" applyBorder="1" applyAlignment="1">
      <alignment horizontal="right" vertical="top"/>
    </xf>
    <xf numFmtId="179" fontId="8" fillId="0" borderId="6" xfId="0" applyNumberFormat="1" applyFont="1" applyBorder="1" applyAlignment="1">
      <alignment horizontal="right" vertical="top"/>
    </xf>
    <xf numFmtId="2" fontId="10" fillId="3" borderId="2" xfId="0" applyNumberFormat="1" applyFont="1" applyFill="1" applyBorder="1" applyAlignment="1">
      <alignment horizontal="center" vertical="top" wrapText="1"/>
    </xf>
    <xf numFmtId="2" fontId="10" fillId="3" borderId="7" xfId="0" applyNumberFormat="1" applyFont="1" applyFill="1" applyBorder="1" applyAlignment="1">
      <alignment horizontal="center" vertical="top" wrapText="1"/>
    </xf>
    <xf numFmtId="2" fontId="10" fillId="3" borderId="6" xfId="0" applyNumberFormat="1" applyFont="1" applyFill="1" applyBorder="1" applyAlignment="1">
      <alignment horizontal="center" vertical="top" wrapText="1"/>
    </xf>
    <xf numFmtId="0" fontId="9" fillId="3" borderId="10" xfId="0" applyFont="1" applyFill="1" applyBorder="1" applyAlignment="1">
      <alignment horizontal="left" wrapText="1"/>
    </xf>
    <xf numFmtId="173" fontId="8" fillId="0" borderId="6" xfId="3" applyNumberFormat="1" applyFont="1" applyFill="1" applyBorder="1" applyAlignment="1">
      <alignment horizontal="right" vertical="top"/>
    </xf>
    <xf numFmtId="0" fontId="14" fillId="0" borderId="0" xfId="1" applyAlignment="1" applyProtection="1">
      <alignment horizontal="left"/>
    </xf>
    <xf numFmtId="0" fontId="0" fillId="0" borderId="6" xfId="0" applyBorder="1"/>
    <xf numFmtId="0" fontId="14" fillId="0" borderId="10" xfId="1" applyBorder="1" applyAlignment="1" applyProtection="1"/>
    <xf numFmtId="175" fontId="8" fillId="0" borderId="3" xfId="2" applyNumberFormat="1" applyFont="1" applyBorder="1" applyAlignment="1">
      <alignment horizontal="right" vertical="top"/>
    </xf>
    <xf numFmtId="174" fontId="9" fillId="0" borderId="9" xfId="3" applyNumberFormat="1" applyFont="1" applyFill="1" applyBorder="1" applyAlignment="1">
      <alignment horizontal="right" vertical="top"/>
    </xf>
    <xf numFmtId="0" fontId="9" fillId="0" borderId="11" xfId="0" applyFont="1" applyBorder="1"/>
    <xf numFmtId="0" fontId="6" fillId="0" borderId="2" xfId="0" applyFont="1" applyBorder="1"/>
    <xf numFmtId="0" fontId="6" fillId="0" borderId="11" xfId="0" applyFont="1" applyBorder="1"/>
    <xf numFmtId="2" fontId="10" fillId="0" borderId="42" xfId="0" applyNumberFormat="1" applyFont="1" applyBorder="1" applyAlignment="1">
      <alignment horizontal="center" vertical="top" wrapText="1"/>
    </xf>
    <xf numFmtId="2" fontId="10" fillId="0" borderId="26" xfId="0" applyNumberFormat="1" applyFont="1" applyBorder="1" applyAlignment="1">
      <alignment horizontal="center" vertical="top" wrapText="1"/>
    </xf>
    <xf numFmtId="2" fontId="10" fillId="0" borderId="43" xfId="0" applyNumberFormat="1" applyFont="1" applyBorder="1" applyAlignment="1">
      <alignment horizontal="center" vertical="top" wrapText="1"/>
    </xf>
    <xf numFmtId="2" fontId="10" fillId="0" borderId="44" xfId="0" applyNumberFormat="1" applyFont="1" applyBorder="1" applyAlignment="1">
      <alignment horizontal="center" vertical="top" wrapText="1"/>
    </xf>
    <xf numFmtId="0" fontId="116" fillId="0" borderId="5" xfId="0" quotePrefix="1" applyFont="1" applyBorder="1" applyAlignment="1">
      <alignment vertical="center"/>
    </xf>
    <xf numFmtId="0" fontId="117" fillId="0" borderId="0" xfId="0" applyFont="1"/>
    <xf numFmtId="168" fontId="8" fillId="0" borderId="7" xfId="4" applyNumberFormat="1" applyFont="1" applyFill="1" applyBorder="1"/>
    <xf numFmtId="168" fontId="8" fillId="0" borderId="11" xfId="4" applyNumberFormat="1" applyFont="1" applyFill="1" applyBorder="1"/>
    <xf numFmtId="165" fontId="8" fillId="0" borderId="11" xfId="3" applyNumberFormat="1" applyFont="1" applyFill="1" applyBorder="1"/>
    <xf numFmtId="168" fontId="8" fillId="0" borderId="0" xfId="4" applyNumberFormat="1" applyFont="1" applyFill="1" applyBorder="1"/>
    <xf numFmtId="0" fontId="6" fillId="0" borderId="9" xfId="0" applyFont="1" applyBorder="1"/>
    <xf numFmtId="168" fontId="8" fillId="0" borderId="5" xfId="4" applyNumberFormat="1" applyFont="1" applyFill="1" applyBorder="1"/>
    <xf numFmtId="168" fontId="8" fillId="0" borderId="6" xfId="4" applyNumberFormat="1" applyFont="1" applyFill="1" applyBorder="1"/>
    <xf numFmtId="168" fontId="8" fillId="0" borderId="1" xfId="4" applyNumberFormat="1" applyFont="1" applyFill="1" applyBorder="1"/>
    <xf numFmtId="0" fontId="6" fillId="0" borderId="0" xfId="0" applyFont="1" applyAlignment="1">
      <alignment horizontal="centerContinuous" vertical="top"/>
    </xf>
    <xf numFmtId="0" fontId="7" fillId="2" borderId="7" xfId="0" applyFont="1" applyFill="1" applyBorder="1"/>
    <xf numFmtId="0" fontId="7" fillId="2" borderId="11" xfId="0" applyFont="1" applyFill="1" applyBorder="1"/>
    <xf numFmtId="0" fontId="16" fillId="0" borderId="7" xfId="0" applyFont="1" applyBorder="1" applyAlignment="1">
      <alignment vertical="center"/>
    </xf>
    <xf numFmtId="0" fontId="14" fillId="0" borderId="11" xfId="1" applyFill="1" applyBorder="1" applyAlignment="1" applyProtection="1"/>
    <xf numFmtId="0" fontId="0" fillId="0" borderId="5" xfId="0" applyBorder="1"/>
    <xf numFmtId="0" fontId="14" fillId="0" borderId="9" xfId="1" applyBorder="1" applyAlignment="1" applyProtection="1"/>
    <xf numFmtId="0" fontId="14" fillId="0" borderId="5" xfId="1" applyBorder="1" applyAlignment="1" applyProtection="1"/>
    <xf numFmtId="173" fontId="8" fillId="0" borderId="6" xfId="3" applyNumberFormat="1" applyFont="1" applyFill="1" applyBorder="1" applyAlignment="1">
      <alignment vertical="top"/>
    </xf>
    <xf numFmtId="171" fontId="9" fillId="0" borderId="4" xfId="4" applyNumberFormat="1" applyFont="1" applyFill="1" applyBorder="1" applyAlignment="1" applyProtection="1">
      <alignment vertical="center"/>
      <protection locked="0"/>
    </xf>
    <xf numFmtId="173" fontId="8" fillId="0" borderId="5" xfId="3" applyNumberFormat="1" applyFont="1" applyFill="1" applyBorder="1" applyAlignment="1">
      <alignment vertical="top"/>
    </xf>
    <xf numFmtId="173" fontId="8" fillId="0" borderId="5" xfId="3" applyNumberFormat="1" applyFont="1" applyFill="1" applyBorder="1" applyAlignment="1">
      <alignment horizontal="right" vertical="top"/>
    </xf>
    <xf numFmtId="0" fontId="30" fillId="0" borderId="0" xfId="2" applyFont="1" applyAlignment="1">
      <alignment vertical="center"/>
    </xf>
    <xf numFmtId="0" fontId="30" fillId="0" borderId="0" xfId="0" applyFont="1" applyAlignment="1">
      <alignment vertical="center"/>
    </xf>
    <xf numFmtId="0" fontId="118" fillId="0" borderId="0" xfId="0" applyFont="1" applyAlignment="1">
      <alignment vertical="center"/>
    </xf>
    <xf numFmtId="0" fontId="119" fillId="0" borderId="0" xfId="0" applyFont="1"/>
    <xf numFmtId="0" fontId="9" fillId="3" borderId="11" xfId="0" applyFont="1" applyFill="1" applyBorder="1" applyAlignment="1">
      <alignment horizontal="left" vertical="top" wrapText="1"/>
    </xf>
    <xf numFmtId="2" fontId="10" fillId="3" borderId="8" xfId="2" applyNumberFormat="1" applyFont="1" applyFill="1" applyBorder="1" applyAlignment="1">
      <alignment horizontal="left" vertical="top" wrapText="1"/>
    </xf>
    <xf numFmtId="2" fontId="10" fillId="0" borderId="5" xfId="0" applyNumberFormat="1" applyFont="1" applyBorder="1" applyAlignment="1">
      <alignment horizontal="center" vertical="top" wrapText="1"/>
    </xf>
    <xf numFmtId="164" fontId="8" fillId="0" borderId="6" xfId="0" applyNumberFormat="1" applyFont="1" applyBorder="1" applyAlignment="1">
      <alignment horizontal="right" vertical="top"/>
    </xf>
    <xf numFmtId="0" fontId="0" fillId="0" borderId="8" xfId="0" applyBorder="1"/>
    <xf numFmtId="165" fontId="120" fillId="0" borderId="0" xfId="3" applyNumberFormat="1" applyFont="1" applyBorder="1"/>
    <xf numFmtId="165" fontId="8" fillId="24" borderId="10" xfId="3" applyNumberFormat="1" applyFont="1" applyFill="1" applyBorder="1"/>
    <xf numFmtId="165" fontId="120" fillId="0" borderId="1" xfId="3" applyNumberFormat="1" applyFont="1" applyBorder="1"/>
    <xf numFmtId="0" fontId="116" fillId="0" borderId="6" xfId="0" quotePrefix="1" applyFont="1" applyBorder="1" applyAlignment="1">
      <alignment vertical="center"/>
    </xf>
    <xf numFmtId="165" fontId="8" fillId="0" borderId="11" xfId="3" applyNumberFormat="1" applyFont="1" applyBorder="1"/>
    <xf numFmtId="165" fontId="8" fillId="0" borderId="9" xfId="3" applyNumberFormat="1" applyFont="1" applyBorder="1"/>
    <xf numFmtId="165" fontId="8" fillId="0" borderId="10" xfId="3" applyNumberFormat="1" applyFont="1" applyBorder="1"/>
    <xf numFmtId="0" fontId="7" fillId="0" borderId="0" xfId="0" quotePrefix="1" applyFont="1" applyAlignment="1">
      <alignment wrapText="1"/>
    </xf>
    <xf numFmtId="0" fontId="7" fillId="0" borderId="0" xfId="0" applyFont="1" applyAlignment="1">
      <alignment wrapText="1"/>
    </xf>
    <xf numFmtId="0" fontId="7" fillId="58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59" borderId="0" xfId="0" quotePrefix="1" applyFont="1" applyFill="1" applyAlignment="1">
      <alignment horizontal="center" vertical="center"/>
    </xf>
    <xf numFmtId="0" fontId="121" fillId="60" borderId="0" xfId="0" quotePrefix="1" applyFont="1" applyFill="1" applyAlignment="1">
      <alignment horizontal="center" vertical="center"/>
    </xf>
    <xf numFmtId="0" fontId="7" fillId="59" borderId="0" xfId="0" quotePrefix="1" applyFont="1" applyFill="1" applyAlignment="1">
      <alignment horizontal="center" vertical="center" wrapText="1"/>
    </xf>
    <xf numFmtId="0" fontId="123" fillId="0" borderId="0" xfId="0" applyFont="1" applyAlignment="1">
      <alignment horizontal="center"/>
    </xf>
    <xf numFmtId="0" fontId="124" fillId="0" borderId="0" xfId="0" applyFont="1"/>
    <xf numFmtId="0" fontId="123" fillId="0" borderId="0" xfId="0" applyFont="1"/>
    <xf numFmtId="2" fontId="10" fillId="3" borderId="4" xfId="0" applyNumberFormat="1" applyFont="1" applyFill="1" applyBorder="1" applyAlignment="1">
      <alignment horizontal="center" vertical="top" wrapText="1"/>
    </xf>
    <xf numFmtId="2" fontId="10" fillId="3" borderId="13" xfId="0" applyNumberFormat="1" applyFont="1" applyFill="1" applyBorder="1" applyAlignment="1">
      <alignment horizontal="center" vertical="top" wrapText="1"/>
    </xf>
    <xf numFmtId="0" fontId="9" fillId="3" borderId="13" xfId="0" applyFont="1" applyFill="1" applyBorder="1" applyAlignment="1">
      <alignment horizontal="left" vertical="top" wrapText="1"/>
    </xf>
    <xf numFmtId="2" fontId="10" fillId="3" borderId="8" xfId="0" applyNumberFormat="1" applyFont="1" applyFill="1" applyBorder="1" applyAlignment="1">
      <alignment horizontal="center" vertical="top" wrapText="1"/>
    </xf>
    <xf numFmtId="2" fontId="10" fillId="3" borderId="8" xfId="0" applyNumberFormat="1" applyFont="1" applyFill="1" applyBorder="1" applyAlignment="1">
      <alignment horizontal="center" vertical="center" wrapText="1"/>
    </xf>
    <xf numFmtId="0" fontId="12" fillId="0" borderId="0" xfId="0" applyFont="1"/>
    <xf numFmtId="165" fontId="12" fillId="0" borderId="0" xfId="3" applyNumberFormat="1" applyFont="1" applyFill="1" applyBorder="1" applyAlignment="1">
      <alignment vertical="top"/>
    </xf>
    <xf numFmtId="0" fontId="12" fillId="0" borderId="0" xfId="0" applyFont="1" applyAlignment="1" applyProtection="1">
      <alignment vertical="center"/>
      <protection locked="0"/>
    </xf>
    <xf numFmtId="176" fontId="9" fillId="0" borderId="3" xfId="0" applyNumberFormat="1" applyFont="1" applyBorder="1" applyAlignment="1">
      <alignment horizontal="right" vertical="top"/>
    </xf>
    <xf numFmtId="176" fontId="9" fillId="0" borderId="4" xfId="0" applyNumberFormat="1" applyFont="1" applyBorder="1" applyAlignment="1">
      <alignment horizontal="right" vertical="top"/>
    </xf>
    <xf numFmtId="166" fontId="9" fillId="0" borderId="3" xfId="0" applyNumberFormat="1" applyFont="1" applyBorder="1" applyAlignment="1">
      <alignment horizontal="right" vertical="top"/>
    </xf>
    <xf numFmtId="0" fontId="39" fillId="0" borderId="0" xfId="0" applyFont="1"/>
    <xf numFmtId="164" fontId="8" fillId="0" borderId="0" xfId="0" applyNumberFormat="1" applyFont="1" applyAlignment="1">
      <alignment horizontal="center" vertical="top"/>
    </xf>
    <xf numFmtId="172" fontId="9" fillId="0" borderId="9" xfId="3" applyNumberFormat="1" applyFont="1" applyFill="1" applyBorder="1" applyAlignment="1">
      <alignment horizontal="center" vertical="top"/>
    </xf>
    <xf numFmtId="0" fontId="12" fillId="0" borderId="0" xfId="0" applyFont="1" applyAlignment="1">
      <alignment vertical="justify" wrapText="1"/>
    </xf>
    <xf numFmtId="0" fontId="8" fillId="0" borderId="6" xfId="2" quotePrefix="1" applyFont="1" applyBorder="1" applyAlignment="1">
      <alignment vertical="center" wrapText="1"/>
    </xf>
    <xf numFmtId="0" fontId="8" fillId="0" borderId="10" xfId="2" quotePrefix="1" applyFont="1" applyBorder="1" applyAlignment="1">
      <alignment vertical="center" wrapText="1"/>
    </xf>
    <xf numFmtId="0" fontId="12" fillId="0" borderId="0" xfId="0" applyFont="1" applyAlignment="1">
      <alignment vertical="center" wrapText="1"/>
    </xf>
    <xf numFmtId="0" fontId="6" fillId="0" borderId="0" xfId="0" applyFont="1" applyAlignment="1">
      <alignment wrapText="1"/>
    </xf>
    <xf numFmtId="165" fontId="126" fillId="0" borderId="45" xfId="3" applyNumberFormat="1" applyFont="1" applyFill="1" applyBorder="1" applyAlignment="1">
      <alignment horizontal="right" vertical="top"/>
    </xf>
    <xf numFmtId="165" fontId="126" fillId="0" borderId="46" xfId="3" applyNumberFormat="1" applyFont="1" applyFill="1" applyBorder="1" applyAlignment="1">
      <alignment horizontal="right" vertical="top"/>
    </xf>
    <xf numFmtId="165" fontId="126" fillId="0" borderId="47" xfId="3" applyNumberFormat="1" applyFont="1" applyFill="1" applyBorder="1" applyAlignment="1">
      <alignment horizontal="right" vertical="top"/>
    </xf>
    <xf numFmtId="165" fontId="126" fillId="0" borderId="48" xfId="3" applyNumberFormat="1" applyFont="1" applyFill="1" applyBorder="1" applyAlignment="1">
      <alignment horizontal="right" vertical="top"/>
    </xf>
    <xf numFmtId="165" fontId="126" fillId="0" borderId="49" xfId="3" applyNumberFormat="1" applyFont="1" applyFill="1" applyBorder="1" applyAlignment="1">
      <alignment horizontal="right" vertical="top"/>
    </xf>
    <xf numFmtId="0" fontId="115" fillId="3" borderId="7" xfId="0" applyFont="1" applyFill="1" applyBorder="1"/>
    <xf numFmtId="2" fontId="128" fillId="0" borderId="2" xfId="0" applyNumberFormat="1" applyFont="1" applyBorder="1" applyAlignment="1">
      <alignment horizontal="center" vertical="top" wrapText="1"/>
    </xf>
    <xf numFmtId="0" fontId="9" fillId="0" borderId="13" xfId="0" applyFont="1" applyBorder="1" applyAlignment="1">
      <alignment horizontal="left" wrapText="1"/>
    </xf>
    <xf numFmtId="0" fontId="9" fillId="0" borderId="15" xfId="0" applyFont="1" applyBorder="1" applyAlignment="1">
      <alignment horizontal="right" vertical="center"/>
    </xf>
    <xf numFmtId="168" fontId="8" fillId="0" borderId="5" xfId="4" applyNumberFormat="1" applyFont="1" applyBorder="1"/>
    <xf numFmtId="168" fontId="8" fillId="0" borderId="6" xfId="4" applyNumberFormat="1" applyFont="1" applyBorder="1"/>
    <xf numFmtId="165" fontId="6" fillId="0" borderId="0" xfId="3" applyNumberFormat="1" applyFont="1" applyFill="1" applyAlignment="1">
      <alignment vertical="top"/>
    </xf>
    <xf numFmtId="165" fontId="8" fillId="0" borderId="0" xfId="3" applyNumberFormat="1" applyFont="1" applyAlignment="1" applyProtection="1">
      <alignment vertical="center"/>
      <protection locked="0"/>
    </xf>
    <xf numFmtId="169" fontId="6" fillId="0" borderId="0" xfId="0" applyNumberFormat="1" applyFont="1"/>
    <xf numFmtId="0" fontId="12" fillId="0" borderId="2" xfId="0" applyFont="1" applyBorder="1" applyAlignment="1">
      <alignment horizontal="left" vertical="center" wrapText="1"/>
    </xf>
    <xf numFmtId="2" fontId="10" fillId="3" borderId="11" xfId="0" applyNumberFormat="1" applyFont="1" applyFill="1" applyBorder="1" applyAlignment="1">
      <alignment vertical="top"/>
    </xf>
    <xf numFmtId="2" fontId="10" fillId="3" borderId="10" xfId="0" applyNumberFormat="1" applyFont="1" applyFill="1" applyBorder="1" applyAlignment="1">
      <alignment vertical="top"/>
    </xf>
    <xf numFmtId="165" fontId="8" fillId="0" borderId="3" xfId="3" applyNumberFormat="1" applyFont="1" applyFill="1" applyBorder="1" applyAlignment="1">
      <alignment horizontal="center" vertical="top"/>
    </xf>
    <xf numFmtId="165" fontId="8" fillId="0" borderId="4" xfId="3" applyNumberFormat="1" applyFont="1" applyFill="1" applyBorder="1" applyAlignment="1">
      <alignment horizontal="center" vertical="top"/>
    </xf>
    <xf numFmtId="178" fontId="8" fillId="0" borderId="5" xfId="3" applyNumberFormat="1" applyFont="1" applyFill="1" applyBorder="1" applyAlignment="1">
      <alignment vertical="top"/>
    </xf>
    <xf numFmtId="178" fontId="8" fillId="0" borderId="6" xfId="3" applyNumberFormat="1" applyFont="1" applyFill="1" applyBorder="1" applyAlignment="1">
      <alignment vertical="top"/>
    </xf>
    <xf numFmtId="176" fontId="8" fillId="0" borderId="5" xfId="0" applyNumberFormat="1" applyFont="1" applyBorder="1" applyAlignment="1">
      <alignment horizontal="right" vertical="top"/>
    </xf>
    <xf numFmtId="179" fontId="8" fillId="0" borderId="10" xfId="0" applyNumberFormat="1" applyFont="1" applyBorder="1" applyAlignment="1">
      <alignment horizontal="right" vertical="top"/>
    </xf>
    <xf numFmtId="1" fontId="8" fillId="0" borderId="5" xfId="0" applyNumberFormat="1" applyFont="1" applyBorder="1" applyAlignment="1">
      <alignment horizontal="center" vertical="top"/>
    </xf>
    <xf numFmtId="1" fontId="8" fillId="0" borderId="9" xfId="0" applyNumberFormat="1" applyFont="1" applyBorder="1" applyAlignment="1">
      <alignment horizontal="center" vertical="top"/>
    </xf>
    <xf numFmtId="1" fontId="8" fillId="0" borderId="6" xfId="0" applyNumberFormat="1" applyFont="1" applyBorder="1" applyAlignment="1">
      <alignment horizontal="center" vertical="top"/>
    </xf>
    <xf numFmtId="1" fontId="8" fillId="0" borderId="10" xfId="0" applyNumberFormat="1" applyFont="1" applyBorder="1" applyAlignment="1">
      <alignment horizontal="center" vertical="top"/>
    </xf>
    <xf numFmtId="220" fontId="8" fillId="0" borderId="0" xfId="0" applyNumberFormat="1" applyFont="1"/>
    <xf numFmtId="220" fontId="9" fillId="0" borderId="15" xfId="0" applyNumberFormat="1" applyFont="1" applyBorder="1"/>
    <xf numFmtId="0" fontId="9" fillId="0" borderId="7" xfId="0" applyFont="1" applyBorder="1"/>
    <xf numFmtId="165" fontId="8" fillId="0" borderId="2" xfId="3" applyNumberFormat="1" applyFont="1" applyBorder="1"/>
    <xf numFmtId="168" fontId="8" fillId="0" borderId="0" xfId="4" applyNumberFormat="1" applyFont="1" applyFill="1" applyBorder="1" applyAlignment="1">
      <alignment horizontal="center" vertical="center"/>
    </xf>
    <xf numFmtId="168" fontId="8" fillId="0" borderId="0" xfId="4" applyNumberFormat="1" applyFont="1" applyFill="1" applyBorder="1" applyAlignment="1">
      <alignment horizontal="right" vertical="center"/>
    </xf>
    <xf numFmtId="168" fontId="8" fillId="0" borderId="9" xfId="4" applyNumberFormat="1" applyFont="1" applyFill="1" applyBorder="1" applyAlignment="1">
      <alignment horizontal="center" vertical="center"/>
    </xf>
    <xf numFmtId="168" fontId="8" fillId="0" borderId="1" xfId="4" applyNumberFormat="1" applyFont="1" applyFill="1" applyBorder="1" applyAlignment="1">
      <alignment horizontal="center" vertical="center"/>
    </xf>
    <xf numFmtId="168" fontId="8" fillId="0" borderId="1" xfId="4" applyNumberFormat="1" applyFont="1" applyFill="1" applyBorder="1" applyAlignment="1">
      <alignment horizontal="right" vertical="center"/>
    </xf>
    <xf numFmtId="168" fontId="8" fillId="0" borderId="10" xfId="4" applyNumberFormat="1" applyFont="1" applyFill="1" applyBorder="1" applyAlignment="1">
      <alignment horizontal="center" vertical="center"/>
    </xf>
    <xf numFmtId="0" fontId="130" fillId="61" borderId="0" xfId="0" applyFont="1" applyFill="1"/>
    <xf numFmtId="0" fontId="131" fillId="61" borderId="1" xfId="0" applyFont="1" applyFill="1" applyBorder="1" applyAlignment="1">
      <alignment horizontal="left"/>
    </xf>
    <xf numFmtId="0" fontId="129" fillId="61" borderId="0" xfId="0" applyFont="1" applyFill="1"/>
    <xf numFmtId="164" fontId="129" fillId="61" borderId="0" xfId="0" applyNumberFormat="1" applyFont="1" applyFill="1" applyAlignment="1" applyProtection="1">
      <alignment horizontal="right" vertical="center"/>
      <protection locked="0"/>
    </xf>
    <xf numFmtId="165" fontId="10" fillId="0" borderId="2" xfId="3" applyNumberFormat="1" applyFont="1" applyFill="1" applyBorder="1" applyAlignment="1">
      <alignment horizontal="right" vertical="top" wrapText="1"/>
    </xf>
    <xf numFmtId="165" fontId="8" fillId="0" borderId="10" xfId="3" applyNumberFormat="1" applyFont="1" applyFill="1" applyBorder="1" applyAlignment="1">
      <alignment horizontal="center" vertical="center"/>
    </xf>
    <xf numFmtId="175" fontId="8" fillId="0" borderId="8" xfId="0" applyNumberFormat="1" applyFont="1" applyBorder="1" applyAlignment="1">
      <alignment horizontal="right" vertical="top"/>
    </xf>
    <xf numFmtId="164" fontId="8" fillId="0" borderId="1" xfId="0" applyNumberFormat="1" applyFont="1" applyBorder="1" applyAlignment="1">
      <alignment horizontal="center" vertical="top" wrapText="1"/>
    </xf>
    <xf numFmtId="2" fontId="10" fillId="3" borderId="1" xfId="2" applyNumberFormat="1" applyFont="1" applyFill="1" applyBorder="1" applyAlignment="1">
      <alignment horizontal="left" vertical="top" wrapText="1"/>
    </xf>
    <xf numFmtId="2" fontId="10" fillId="3" borderId="1" xfId="2" applyNumberFormat="1" applyFont="1" applyFill="1" applyBorder="1" applyAlignment="1">
      <alignment horizontal="center" vertical="top" wrapText="1"/>
    </xf>
    <xf numFmtId="0" fontId="132" fillId="0" borderId="0" xfId="0" applyFont="1"/>
    <xf numFmtId="172" fontId="9" fillId="0" borderId="10" xfId="3" applyNumberFormat="1" applyFont="1" applyFill="1" applyBorder="1" applyAlignment="1">
      <alignment horizontal="center" vertical="top"/>
    </xf>
    <xf numFmtId="165" fontId="8" fillId="0" borderId="0" xfId="3" applyNumberFormat="1" applyFont="1"/>
    <xf numFmtId="0" fontId="6" fillId="0" borderId="50" xfId="0" applyFont="1" applyBorder="1" applyAlignment="1">
      <alignment vertical="center"/>
    </xf>
    <xf numFmtId="17" fontId="6" fillId="0" borderId="50" xfId="0" applyNumberFormat="1" applyFont="1" applyBorder="1" applyAlignment="1">
      <alignment vertical="center"/>
    </xf>
    <xf numFmtId="221" fontId="0" fillId="0" borderId="8" xfId="4" applyNumberFormat="1" applyFont="1" applyFill="1" applyBorder="1" applyAlignment="1">
      <alignment horizontal="left"/>
    </xf>
    <xf numFmtId="0" fontId="132" fillId="0" borderId="0" xfId="2" applyFont="1"/>
    <xf numFmtId="0" fontId="121" fillId="0" borderId="0" xfId="0" applyFont="1"/>
    <xf numFmtId="43" fontId="132" fillId="0" borderId="0" xfId="0" applyNumberFormat="1" applyFont="1"/>
    <xf numFmtId="0" fontId="9" fillId="0" borderId="9" xfId="0" applyFont="1" applyBorder="1" applyAlignment="1">
      <alignment horizontal="left"/>
    </xf>
    <xf numFmtId="175" fontId="8" fillId="0" borderId="10" xfId="0" applyNumberFormat="1" applyFont="1" applyBorder="1" applyAlignment="1">
      <alignment horizontal="right" vertical="top"/>
    </xf>
    <xf numFmtId="175" fontId="9" fillId="0" borderId="10" xfId="0" applyNumberFormat="1" applyFont="1" applyBorder="1" applyAlignment="1">
      <alignment horizontal="right" vertical="top"/>
    </xf>
    <xf numFmtId="43" fontId="8" fillId="0" borderId="0" xfId="4" applyFont="1" applyFill="1" applyBorder="1" applyAlignment="1">
      <alignment horizontal="center" vertical="top"/>
    </xf>
    <xf numFmtId="177" fontId="9" fillId="0" borderId="3" xfId="4" applyNumberFormat="1" applyFont="1" applyFill="1" applyBorder="1" applyAlignment="1">
      <alignment vertical="top"/>
    </xf>
    <xf numFmtId="177" fontId="9" fillId="0" borderId="4" xfId="4" applyNumberFormat="1" applyFont="1" applyFill="1" applyBorder="1" applyAlignment="1">
      <alignment vertical="top"/>
    </xf>
    <xf numFmtId="0" fontId="115" fillId="0" borderId="5" xfId="0" quotePrefix="1" applyFont="1" applyBorder="1" applyAlignment="1">
      <alignment vertical="center"/>
    </xf>
    <xf numFmtId="0" fontId="133" fillId="0" borderId="0" xfId="2" applyFont="1"/>
    <xf numFmtId="0" fontId="133" fillId="0" borderId="0" xfId="0" applyFont="1"/>
    <xf numFmtId="43" fontId="133" fillId="0" borderId="0" xfId="4" applyFont="1" applyFill="1" applyBorder="1" applyAlignment="1">
      <alignment horizontal="center" vertical="top"/>
    </xf>
    <xf numFmtId="165" fontId="132" fillId="0" borderId="0" xfId="0" applyNumberFormat="1" applyFont="1"/>
    <xf numFmtId="0" fontId="6" fillId="0" borderId="1" xfId="0" applyFont="1" applyBorder="1"/>
    <xf numFmtId="0" fontId="6" fillId="0" borderId="1" xfId="0" quotePrefix="1" applyFont="1" applyBorder="1"/>
    <xf numFmtId="0" fontId="6" fillId="24" borderId="0" xfId="0" applyFont="1" applyFill="1"/>
    <xf numFmtId="165" fontId="6" fillId="24" borderId="0" xfId="3" applyNumberFormat="1" applyFont="1" applyFill="1"/>
    <xf numFmtId="0" fontId="6" fillId="0" borderId="8" xfId="0" applyFont="1" applyBorder="1"/>
    <xf numFmtId="0" fontId="134" fillId="0" borderId="0" xfId="0" applyFont="1" applyAlignment="1">
      <alignment vertical="top"/>
    </xf>
    <xf numFmtId="165" fontId="9" fillId="0" borderId="0" xfId="3" applyNumberFormat="1" applyFont="1" applyFill="1" applyBorder="1" applyAlignment="1">
      <alignment horizontal="right" vertical="top"/>
    </xf>
    <xf numFmtId="167" fontId="8" fillId="0" borderId="1" xfId="0" applyNumberFormat="1" applyFont="1" applyBorder="1" applyAlignment="1">
      <alignment horizontal="center" vertical="top"/>
    </xf>
    <xf numFmtId="167" fontId="8" fillId="0" borderId="6" xfId="0" applyNumberFormat="1" applyFont="1" applyBorder="1" applyAlignment="1">
      <alignment horizontal="center" vertical="top"/>
    </xf>
    <xf numFmtId="10" fontId="12" fillId="0" borderId="4" xfId="3" applyNumberFormat="1" applyFont="1" applyFill="1" applyBorder="1" applyAlignment="1">
      <alignment horizontal="center" vertical="center"/>
    </xf>
    <xf numFmtId="177" fontId="8" fillId="0" borderId="6" xfId="4" applyNumberFormat="1" applyFont="1" applyFill="1" applyBorder="1" applyAlignment="1">
      <alignment vertical="top"/>
    </xf>
    <xf numFmtId="174" fontId="8" fillId="0" borderId="1" xfId="3" applyNumberFormat="1" applyFont="1" applyFill="1" applyBorder="1" applyAlignment="1">
      <alignment horizontal="right" vertical="top"/>
    </xf>
    <xf numFmtId="177" fontId="8" fillId="0" borderId="10" xfId="0" applyNumberFormat="1" applyFont="1" applyBorder="1" applyAlignment="1">
      <alignment horizontal="right" vertical="top"/>
    </xf>
    <xf numFmtId="166" fontId="9" fillId="0" borderId="14" xfId="0" applyNumberFormat="1" applyFont="1" applyBorder="1" applyAlignment="1">
      <alignment horizontal="right" vertical="top"/>
    </xf>
    <xf numFmtId="172" fontId="9" fillId="0" borderId="14" xfId="3" applyNumberFormat="1" applyFont="1" applyFill="1" applyBorder="1" applyAlignment="1">
      <alignment horizontal="right" vertical="top"/>
    </xf>
    <xf numFmtId="168" fontId="8" fillId="0" borderId="0" xfId="0" applyNumberFormat="1" applyFont="1"/>
    <xf numFmtId="0" fontId="120" fillId="0" borderId="9" xfId="0" quotePrefix="1" applyFont="1" applyBorder="1" applyAlignment="1">
      <alignment vertical="center"/>
    </xf>
    <xf numFmtId="168" fontId="120" fillId="0" borderId="0" xfId="4" applyNumberFormat="1" applyFont="1" applyFill="1" applyBorder="1" applyAlignment="1">
      <alignment horizontal="center" vertical="center"/>
    </xf>
    <xf numFmtId="168" fontId="120" fillId="0" borderId="0" xfId="4" applyNumberFormat="1" applyFont="1" applyFill="1" applyBorder="1" applyAlignment="1">
      <alignment horizontal="right" vertical="center"/>
    </xf>
    <xf numFmtId="168" fontId="120" fillId="0" borderId="9" xfId="4" applyNumberFormat="1" applyFont="1" applyFill="1" applyBorder="1" applyAlignment="1">
      <alignment horizontal="center" vertical="center"/>
    </xf>
    <xf numFmtId="168" fontId="8" fillId="0" borderId="0" xfId="4" applyNumberFormat="1" applyFont="1"/>
    <xf numFmtId="165" fontId="6" fillId="0" borderId="0" xfId="3" applyNumberFormat="1"/>
    <xf numFmtId="165" fontId="9" fillId="0" borderId="10" xfId="3" applyNumberFormat="1" applyFont="1" applyFill="1" applyBorder="1" applyAlignment="1">
      <alignment horizontal="right" vertical="top"/>
    </xf>
    <xf numFmtId="0" fontId="14" fillId="0" borderId="9" xfId="1" quotePrefix="1" applyFill="1" applyBorder="1" applyAlignment="1" applyProtection="1">
      <alignment vertical="center"/>
    </xf>
    <xf numFmtId="221" fontId="49" fillId="62" borderId="8" xfId="4" applyNumberFormat="1" applyFont="1" applyFill="1" applyBorder="1"/>
    <xf numFmtId="2" fontId="10" fillId="0" borderId="4" xfId="0" applyNumberFormat="1" applyFont="1" applyBorder="1" applyAlignment="1">
      <alignment horizontal="center" vertical="top" wrapText="1"/>
    </xf>
    <xf numFmtId="168" fontId="9" fillId="0" borderId="13" xfId="4" applyNumberFormat="1" applyFont="1" applyBorder="1"/>
    <xf numFmtId="165" fontId="6" fillId="0" borderId="11" xfId="3" applyNumberFormat="1" applyFont="1" applyBorder="1"/>
    <xf numFmtId="165" fontId="6" fillId="0" borderId="9" xfId="3" applyNumberFormat="1" applyFont="1" applyBorder="1"/>
    <xf numFmtId="165" fontId="6" fillId="0" borderId="10" xfId="3" applyNumberFormat="1" applyFont="1" applyBorder="1"/>
    <xf numFmtId="0" fontId="8" fillId="0" borderId="7" xfId="0" quotePrefix="1" applyFont="1" applyBorder="1" applyAlignment="1">
      <alignment vertical="center"/>
    </xf>
    <xf numFmtId="168" fontId="8" fillId="0" borderId="11" xfId="4" applyNumberFormat="1" applyFont="1" applyBorder="1"/>
    <xf numFmtId="168" fontId="8" fillId="0" borderId="14" xfId="4" applyNumberFormat="1" applyFont="1" applyBorder="1"/>
    <xf numFmtId="168" fontId="6" fillId="0" borderId="11" xfId="0" applyNumberFormat="1" applyFont="1" applyBorder="1"/>
    <xf numFmtId="168" fontId="8" fillId="0" borderId="3" xfId="4" applyNumberFormat="1" applyFont="1" applyBorder="1"/>
    <xf numFmtId="168" fontId="6" fillId="0" borderId="9" xfId="0" applyNumberFormat="1" applyFont="1" applyBorder="1"/>
    <xf numFmtId="168" fontId="8" fillId="0" borderId="4" xfId="4" applyNumberFormat="1" applyFont="1" applyBorder="1"/>
    <xf numFmtId="168" fontId="6" fillId="0" borderId="10" xfId="0" applyNumberFormat="1" applyFont="1" applyBorder="1"/>
    <xf numFmtId="0" fontId="9" fillId="0" borderId="7" xfId="0" applyFont="1" applyBorder="1" applyAlignment="1">
      <alignment vertical="center"/>
    </xf>
    <xf numFmtId="0" fontId="9" fillId="0" borderId="12" xfId="0" applyFont="1" applyBorder="1" applyAlignment="1">
      <alignment horizontal="left"/>
    </xf>
    <xf numFmtId="0" fontId="9" fillId="0" borderId="15" xfId="0" applyFont="1" applyBorder="1" applyAlignment="1">
      <alignment horizontal="right"/>
    </xf>
    <xf numFmtId="0" fontId="9" fillId="0" borderId="13" xfId="0" applyFont="1" applyBorder="1" applyAlignment="1">
      <alignment horizontal="right"/>
    </xf>
    <xf numFmtId="165" fontId="8" fillId="0" borderId="7" xfId="3" applyNumberFormat="1" applyFont="1" applyFill="1" applyBorder="1" applyAlignment="1">
      <alignment horizontal="right" vertical="top"/>
    </xf>
    <xf numFmtId="165" fontId="8" fillId="0" borderId="2" xfId="3" applyNumberFormat="1" applyFont="1" applyFill="1" applyBorder="1" applyAlignment="1">
      <alignment horizontal="right" vertical="top"/>
    </xf>
    <xf numFmtId="165" fontId="8" fillId="0" borderId="11" xfId="3" applyNumberFormat="1" applyFont="1" applyFill="1" applyBorder="1" applyAlignment="1">
      <alignment horizontal="right" vertical="top"/>
    </xf>
    <xf numFmtId="165" fontId="8" fillId="0" borderId="6" xfId="3" applyNumberFormat="1" applyFont="1" applyFill="1" applyBorder="1" applyAlignment="1">
      <alignment horizontal="right" vertical="top"/>
    </xf>
    <xf numFmtId="168" fontId="8" fillId="0" borderId="2" xfId="4" applyNumberFormat="1" applyFont="1" applyBorder="1"/>
    <xf numFmtId="165" fontId="120" fillId="0" borderId="2" xfId="3" applyNumberFormat="1" applyFont="1" applyBorder="1"/>
    <xf numFmtId="165" fontId="8" fillId="24" borderId="11" xfId="3" applyNumberFormat="1" applyFont="1" applyFill="1" applyBorder="1"/>
    <xf numFmtId="0" fontId="6" fillId="0" borderId="6" xfId="0" quotePrefix="1" applyFont="1" applyBorder="1"/>
    <xf numFmtId="0" fontId="9" fillId="3" borderId="14" xfId="0" applyFont="1" applyFill="1" applyBorder="1" applyAlignment="1">
      <alignment horizontal="left" vertical="top" wrapText="1"/>
    </xf>
    <xf numFmtId="2" fontId="10" fillId="0" borderId="8" xfId="0" applyNumberFormat="1" applyFont="1" applyBorder="1" applyAlignment="1">
      <alignment horizontal="center" vertical="top" wrapText="1"/>
    </xf>
    <xf numFmtId="0" fontId="127" fillId="0" borderId="0" xfId="0" applyFont="1" applyAlignment="1" applyProtection="1">
      <alignment vertical="center"/>
      <protection locked="0"/>
    </xf>
    <xf numFmtId="173" fontId="8" fillId="0" borderId="5" xfId="3" applyNumberFormat="1" applyFont="1" applyFill="1" applyBorder="1" applyAlignment="1">
      <alignment horizontal="center" vertical="center"/>
    </xf>
    <xf numFmtId="173" fontId="8" fillId="0" borderId="5" xfId="3" applyNumberFormat="1" applyFont="1" applyFill="1" applyBorder="1" applyAlignment="1">
      <alignment horizontal="right" vertical="center"/>
    </xf>
    <xf numFmtId="173" fontId="8" fillId="0" borderId="5" xfId="3" applyNumberFormat="1" applyFont="1" applyFill="1" applyBorder="1" applyAlignment="1">
      <alignment horizontal="center" vertical="top"/>
    </xf>
    <xf numFmtId="173" fontId="8" fillId="0" borderId="6" xfId="3" applyNumberFormat="1" applyFont="1" applyFill="1" applyBorder="1" applyAlignment="1">
      <alignment horizontal="center" vertical="center"/>
    </xf>
    <xf numFmtId="2" fontId="10" fillId="3" borderId="2" xfId="0" applyNumberFormat="1" applyFont="1" applyFill="1" applyBorder="1" applyAlignment="1">
      <alignment horizontal="center" vertical="top" wrapText="1"/>
    </xf>
    <xf numFmtId="2" fontId="10" fillId="3" borderId="1" xfId="0" applyNumberFormat="1" applyFont="1" applyFill="1" applyBorder="1" applyAlignment="1">
      <alignment horizontal="center" vertical="top" wrapText="1"/>
    </xf>
    <xf numFmtId="2" fontId="10" fillId="3" borderId="11" xfId="0" applyNumberFormat="1" applyFont="1" applyFill="1" applyBorder="1" applyAlignment="1">
      <alignment horizontal="center" vertical="top" wrapText="1"/>
    </xf>
    <xf numFmtId="2" fontId="10" fillId="3" borderId="10" xfId="0" applyNumberFormat="1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0" fontId="9" fillId="3" borderId="7" xfId="0" applyFont="1" applyFill="1" applyBorder="1" applyAlignment="1">
      <alignment horizontal="left" vertical="top" wrapText="1"/>
    </xf>
    <xf numFmtId="0" fontId="9" fillId="3" borderId="6" xfId="0" applyFont="1" applyFill="1" applyBorder="1" applyAlignment="1">
      <alignment horizontal="left" vertical="top" wrapText="1"/>
    </xf>
    <xf numFmtId="0" fontId="9" fillId="3" borderId="11" xfId="0" applyFont="1" applyFill="1" applyBorder="1" applyAlignment="1">
      <alignment horizontal="left" vertical="top" wrapText="1"/>
    </xf>
    <xf numFmtId="0" fontId="9" fillId="3" borderId="10" xfId="0" applyFont="1" applyFill="1" applyBorder="1" applyAlignment="1">
      <alignment horizontal="left" vertical="top" wrapText="1"/>
    </xf>
    <xf numFmtId="0" fontId="12" fillId="0" borderId="0" xfId="0" applyFont="1" applyAlignment="1">
      <alignment horizontal="justify" vertical="top" wrapText="1"/>
    </xf>
    <xf numFmtId="2" fontId="10" fillId="3" borderId="14" xfId="0" applyNumberFormat="1" applyFont="1" applyFill="1" applyBorder="1" applyAlignment="1">
      <alignment horizontal="center" vertical="top" wrapText="1"/>
    </xf>
    <xf numFmtId="2" fontId="10" fillId="3" borderId="4" xfId="0" applyNumberFormat="1" applyFont="1" applyFill="1" applyBorder="1" applyAlignment="1">
      <alignment horizontal="center" vertical="top" wrapText="1"/>
    </xf>
    <xf numFmtId="0" fontId="12" fillId="0" borderId="0" xfId="52" applyFont="1" applyAlignment="1">
      <alignment horizontal="justify" vertical="center" wrapText="1"/>
    </xf>
    <xf numFmtId="0" fontId="9" fillId="3" borderId="7" xfId="0" applyFont="1" applyFill="1" applyBorder="1" applyAlignment="1">
      <alignment horizontal="center" vertical="top" wrapText="1"/>
    </xf>
    <xf numFmtId="0" fontId="9" fillId="3" borderId="11" xfId="0" applyFont="1" applyFill="1" applyBorder="1" applyAlignment="1">
      <alignment horizontal="center" vertical="top" wrapText="1"/>
    </xf>
    <xf numFmtId="0" fontId="9" fillId="3" borderId="6" xfId="0" applyFont="1" applyFill="1" applyBorder="1" applyAlignment="1">
      <alignment horizontal="center" vertical="top" wrapText="1"/>
    </xf>
    <xf numFmtId="0" fontId="9" fillId="3" borderId="10" xfId="0" applyFont="1" applyFill="1" applyBorder="1" applyAlignment="1">
      <alignment horizontal="center" vertical="top" wrapText="1"/>
    </xf>
    <xf numFmtId="2" fontId="10" fillId="3" borderId="3" xfId="0" applyNumberFormat="1" applyFont="1" applyFill="1" applyBorder="1" applyAlignment="1">
      <alignment horizontal="center" vertical="top" wrapText="1"/>
    </xf>
    <xf numFmtId="0" fontId="12" fillId="0" borderId="2" xfId="0" applyFont="1" applyBorder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2" fontId="10" fillId="3" borderId="9" xfId="0" applyNumberFormat="1" applyFont="1" applyFill="1" applyBorder="1" applyAlignment="1">
      <alignment horizontal="center" vertical="top" wrapText="1"/>
    </xf>
    <xf numFmtId="2" fontId="10" fillId="3" borderId="0" xfId="0" applyNumberFormat="1" applyFont="1" applyFill="1" applyAlignment="1">
      <alignment horizontal="center" vertical="top" wrapText="1"/>
    </xf>
    <xf numFmtId="2" fontId="10" fillId="3" borderId="7" xfId="0" applyNumberFormat="1" applyFont="1" applyFill="1" applyBorder="1" applyAlignment="1">
      <alignment horizontal="center" vertical="top" wrapText="1"/>
    </xf>
    <xf numFmtId="2" fontId="10" fillId="3" borderId="5" xfId="0" applyNumberFormat="1" applyFont="1" applyFill="1" applyBorder="1" applyAlignment="1">
      <alignment horizontal="center" vertical="top" wrapText="1"/>
    </xf>
    <xf numFmtId="0" fontId="9" fillId="3" borderId="5" xfId="0" applyFont="1" applyFill="1" applyBorder="1" applyAlignment="1">
      <alignment horizontal="center" vertical="top" wrapText="1"/>
    </xf>
    <xf numFmtId="0" fontId="9" fillId="3" borderId="9" xfId="0" applyFont="1" applyFill="1" applyBorder="1" applyAlignment="1">
      <alignment horizontal="center" vertical="top" wrapText="1"/>
    </xf>
    <xf numFmtId="2" fontId="10" fillId="3" borderId="2" xfId="0" applyNumberFormat="1" applyFont="1" applyFill="1" applyBorder="1" applyAlignment="1">
      <alignment horizontal="center" vertical="top"/>
    </xf>
    <xf numFmtId="2" fontId="10" fillId="3" borderId="1" xfId="0" applyNumberFormat="1" applyFont="1" applyFill="1" applyBorder="1" applyAlignment="1">
      <alignment horizontal="center" vertical="top"/>
    </xf>
    <xf numFmtId="2" fontId="10" fillId="3" borderId="6" xfId="0" applyNumberFormat="1" applyFont="1" applyFill="1" applyBorder="1" applyAlignment="1">
      <alignment horizontal="center" vertical="top" wrapText="1"/>
    </xf>
    <xf numFmtId="0" fontId="12" fillId="0" borderId="2" xfId="0" applyFont="1" applyBorder="1" applyAlignment="1">
      <alignment horizontal="left" wrapText="1"/>
    </xf>
    <xf numFmtId="2" fontId="10" fillId="3" borderId="2" xfId="2" applyNumberFormat="1" applyFont="1" applyFill="1" applyBorder="1" applyAlignment="1">
      <alignment horizontal="center" vertical="top" wrapText="1"/>
    </xf>
    <xf numFmtId="2" fontId="10" fillId="3" borderId="0" xfId="2" applyNumberFormat="1" applyFont="1" applyFill="1" applyAlignment="1">
      <alignment horizontal="center" vertical="top" wrapText="1"/>
    </xf>
    <xf numFmtId="2" fontId="10" fillId="3" borderId="1" xfId="2" applyNumberFormat="1" applyFont="1" applyFill="1" applyBorder="1" applyAlignment="1">
      <alignment horizontal="center" vertical="top" wrapText="1"/>
    </xf>
    <xf numFmtId="2" fontId="10" fillId="3" borderId="11" xfId="2" applyNumberFormat="1" applyFont="1" applyFill="1" applyBorder="1" applyAlignment="1">
      <alignment horizontal="center" vertical="top" wrapText="1"/>
    </xf>
    <xf numFmtId="2" fontId="10" fillId="3" borderId="9" xfId="2" applyNumberFormat="1" applyFont="1" applyFill="1" applyBorder="1" applyAlignment="1">
      <alignment horizontal="center" vertical="top" wrapText="1"/>
    </xf>
    <xf numFmtId="2" fontId="10" fillId="3" borderId="10" xfId="2" applyNumberFormat="1" applyFont="1" applyFill="1" applyBorder="1" applyAlignment="1">
      <alignment horizontal="center" vertical="top" wrapText="1"/>
    </xf>
    <xf numFmtId="2" fontId="10" fillId="3" borderId="11" xfId="2" applyNumberFormat="1" applyFont="1" applyFill="1" applyBorder="1" applyAlignment="1">
      <alignment horizontal="left" vertical="top" wrapText="1"/>
    </xf>
    <xf numFmtId="2" fontId="10" fillId="3" borderId="9" xfId="2" applyNumberFormat="1" applyFont="1" applyFill="1" applyBorder="1" applyAlignment="1">
      <alignment horizontal="left" vertical="top" wrapText="1"/>
    </xf>
    <xf numFmtId="2" fontId="10" fillId="3" borderId="10" xfId="2" applyNumberFormat="1" applyFont="1" applyFill="1" applyBorder="1" applyAlignment="1">
      <alignment horizontal="left" vertical="top" wrapText="1"/>
    </xf>
    <xf numFmtId="2" fontId="10" fillId="3" borderId="7" xfId="2" applyNumberFormat="1" applyFont="1" applyFill="1" applyBorder="1" applyAlignment="1">
      <alignment horizontal="left" vertical="center" wrapText="1"/>
    </xf>
    <xf numFmtId="2" fontId="10" fillId="3" borderId="5" xfId="2" applyNumberFormat="1" applyFont="1" applyFill="1" applyBorder="1" applyAlignment="1">
      <alignment horizontal="left" vertical="center" wrapText="1"/>
    </xf>
    <xf numFmtId="2" fontId="10" fillId="3" borderId="6" xfId="2" applyNumberFormat="1" applyFont="1" applyFill="1" applyBorder="1" applyAlignment="1">
      <alignment horizontal="left" vertical="center" wrapText="1"/>
    </xf>
    <xf numFmtId="2" fontId="10" fillId="3" borderId="7" xfId="2" applyNumberFormat="1" applyFont="1" applyFill="1" applyBorder="1" applyAlignment="1">
      <alignment horizontal="center" vertical="top" wrapText="1"/>
    </xf>
    <xf numFmtId="2" fontId="10" fillId="3" borderId="5" xfId="2" applyNumberFormat="1" applyFont="1" applyFill="1" applyBorder="1" applyAlignment="1">
      <alignment horizontal="center" vertical="top" wrapText="1"/>
    </xf>
    <xf numFmtId="0" fontId="9" fillId="3" borderId="9" xfId="0" applyFont="1" applyFill="1" applyBorder="1" applyAlignment="1">
      <alignment horizontal="left" vertical="top" wrapText="1"/>
    </xf>
    <xf numFmtId="0" fontId="9" fillId="3" borderId="7" xfId="0" applyFont="1" applyFill="1" applyBorder="1" applyAlignment="1">
      <alignment horizontal="left" wrapText="1"/>
    </xf>
    <xf numFmtId="0" fontId="9" fillId="3" borderId="6" xfId="0" applyFont="1" applyFill="1" applyBorder="1" applyAlignment="1">
      <alignment horizontal="left" wrapText="1"/>
    </xf>
    <xf numFmtId="0" fontId="9" fillId="3" borderId="11" xfId="0" applyFont="1" applyFill="1" applyBorder="1" applyAlignment="1">
      <alignment horizontal="left" vertical="top"/>
    </xf>
    <xf numFmtId="0" fontId="9" fillId="3" borderId="10" xfId="0" applyFont="1" applyFill="1" applyBorder="1" applyAlignment="1">
      <alignment horizontal="left" vertical="top"/>
    </xf>
    <xf numFmtId="0" fontId="9" fillId="3" borderId="2" xfId="0" applyFont="1" applyFill="1" applyBorder="1" applyAlignment="1">
      <alignment horizontal="left" vertical="top" wrapText="1"/>
    </xf>
    <xf numFmtId="0" fontId="9" fillId="3" borderId="0" xfId="0" applyFont="1" applyFill="1" applyAlignment="1">
      <alignment horizontal="left" vertical="top" wrapText="1"/>
    </xf>
    <xf numFmtId="0" fontId="9" fillId="3" borderId="0" xfId="0" applyFont="1" applyFill="1" applyAlignment="1">
      <alignment horizontal="left" vertical="center" wrapText="1"/>
    </xf>
    <xf numFmtId="0" fontId="9" fillId="3" borderId="12" xfId="0" applyFont="1" applyFill="1" applyBorder="1" applyAlignment="1">
      <alignment horizontal="center" vertical="top" wrapText="1"/>
    </xf>
    <xf numFmtId="0" fontId="9" fillId="3" borderId="15" xfId="0" applyFont="1" applyFill="1" applyBorder="1" applyAlignment="1">
      <alignment horizontal="center" vertical="top" wrapText="1"/>
    </xf>
    <xf numFmtId="0" fontId="9" fillId="3" borderId="5" xfId="0" applyFont="1" applyFill="1" applyBorder="1" applyAlignment="1">
      <alignment horizontal="left" vertical="center" wrapText="1"/>
    </xf>
    <xf numFmtId="0" fontId="9" fillId="3" borderId="0" xfId="0" applyFont="1" applyFill="1" applyAlignment="1">
      <alignment horizontal="center" vertical="center" wrapText="1"/>
    </xf>
    <xf numFmtId="0" fontId="9" fillId="3" borderId="3" xfId="0" applyFont="1" applyFill="1" applyBorder="1" applyAlignment="1">
      <alignment horizontal="left" vertical="top" wrapText="1"/>
    </xf>
    <xf numFmtId="2" fontId="10" fillId="3" borderId="8" xfId="0" applyNumberFormat="1" applyFont="1" applyFill="1" applyBorder="1" applyAlignment="1">
      <alignment horizontal="center" vertical="top" wrapText="1"/>
    </xf>
    <xf numFmtId="2" fontId="10" fillId="3" borderId="14" xfId="2" applyNumberFormat="1" applyFont="1" applyFill="1" applyBorder="1" applyAlignment="1">
      <alignment horizontal="center" vertical="top" wrapText="1"/>
    </xf>
    <xf numFmtId="2" fontId="10" fillId="3" borderId="3" xfId="2" applyNumberFormat="1" applyFont="1" applyFill="1" applyBorder="1" applyAlignment="1">
      <alignment horizontal="center" vertical="top" wrapText="1"/>
    </xf>
    <xf numFmtId="2" fontId="10" fillId="3" borderId="4" xfId="2" applyNumberFormat="1" applyFont="1" applyFill="1" applyBorder="1" applyAlignment="1">
      <alignment horizontal="center" vertical="top" wrapText="1"/>
    </xf>
    <xf numFmtId="0" fontId="9" fillId="3" borderId="11" xfId="2" applyFont="1" applyFill="1" applyBorder="1" applyAlignment="1">
      <alignment horizontal="left" vertical="top" wrapText="1"/>
    </xf>
    <xf numFmtId="0" fontId="9" fillId="3" borderId="9" xfId="2" applyFont="1" applyFill="1" applyBorder="1" applyAlignment="1">
      <alignment horizontal="left" vertical="top" wrapText="1"/>
    </xf>
    <xf numFmtId="0" fontId="9" fillId="3" borderId="10" xfId="2" applyFont="1" applyFill="1" applyBorder="1" applyAlignment="1">
      <alignment horizontal="left" vertical="top" wrapText="1"/>
    </xf>
    <xf numFmtId="2" fontId="10" fillId="3" borderId="6" xfId="2" applyNumberFormat="1" applyFont="1" applyFill="1" applyBorder="1" applyAlignment="1">
      <alignment horizontal="center" vertical="top" wrapText="1"/>
    </xf>
    <xf numFmtId="0" fontId="12" fillId="0" borderId="2" xfId="0" applyFont="1" applyBorder="1" applyAlignment="1">
      <alignment horizontal="left" vertical="center" wrapText="1"/>
    </xf>
    <xf numFmtId="2" fontId="11" fillId="3" borderId="2" xfId="0" applyNumberFormat="1" applyFont="1" applyFill="1" applyBorder="1" applyAlignment="1">
      <alignment horizontal="center" vertical="top" wrapText="1"/>
    </xf>
    <xf numFmtId="2" fontId="11" fillId="3" borderId="1" xfId="0" applyNumberFormat="1" applyFont="1" applyFill="1" applyBorder="1" applyAlignment="1">
      <alignment horizontal="center" vertical="top" wrapText="1"/>
    </xf>
  </cellXfs>
  <cellStyles count="784">
    <cellStyle name="20% - Accent1 2" xfId="75" xr:uid="{00000000-0005-0000-0000-000000000000}"/>
    <cellStyle name="20% - Accent1 2 2" xfId="76" xr:uid="{00000000-0005-0000-0000-000001000000}"/>
    <cellStyle name="20% - Accent1 2 3" xfId="77" xr:uid="{00000000-0005-0000-0000-000002000000}"/>
    <cellStyle name="20% - Accent1 2 4" xfId="78" xr:uid="{00000000-0005-0000-0000-000003000000}"/>
    <cellStyle name="20% - Accent1 3" xfId="79" xr:uid="{00000000-0005-0000-0000-000004000000}"/>
    <cellStyle name="20% - Accent1 4" xfId="80" xr:uid="{00000000-0005-0000-0000-000005000000}"/>
    <cellStyle name="20% - Accent1 5" xfId="81" xr:uid="{00000000-0005-0000-0000-000006000000}"/>
    <cellStyle name="20% - Accent1 6" xfId="82" xr:uid="{00000000-0005-0000-0000-000007000000}"/>
    <cellStyle name="20% - Accent2 2" xfId="83" xr:uid="{00000000-0005-0000-0000-000008000000}"/>
    <cellStyle name="20% - Accent2 2 2" xfId="84" xr:uid="{00000000-0005-0000-0000-000009000000}"/>
    <cellStyle name="20% - Accent2 2 3" xfId="85" xr:uid="{00000000-0005-0000-0000-00000A000000}"/>
    <cellStyle name="20% - Accent2 2 4" xfId="86" xr:uid="{00000000-0005-0000-0000-00000B000000}"/>
    <cellStyle name="20% - Accent2 3" xfId="87" xr:uid="{00000000-0005-0000-0000-00000C000000}"/>
    <cellStyle name="20% - Accent2 4" xfId="88" xr:uid="{00000000-0005-0000-0000-00000D000000}"/>
    <cellStyle name="20% - Accent2 5" xfId="89" xr:uid="{00000000-0005-0000-0000-00000E000000}"/>
    <cellStyle name="20% - Accent2 6" xfId="90" xr:uid="{00000000-0005-0000-0000-00000F000000}"/>
    <cellStyle name="20% - Accent3 2" xfId="91" xr:uid="{00000000-0005-0000-0000-000010000000}"/>
    <cellStyle name="20% - Accent3 2 2" xfId="92" xr:uid="{00000000-0005-0000-0000-000011000000}"/>
    <cellStyle name="20% - Accent3 2 3" xfId="93" xr:uid="{00000000-0005-0000-0000-000012000000}"/>
    <cellStyle name="20% - Accent3 2 4" xfId="94" xr:uid="{00000000-0005-0000-0000-000013000000}"/>
    <cellStyle name="20% - Accent3 3" xfId="95" xr:uid="{00000000-0005-0000-0000-000014000000}"/>
    <cellStyle name="20% - Accent3 4" xfId="96" xr:uid="{00000000-0005-0000-0000-000015000000}"/>
    <cellStyle name="20% - Accent3 5" xfId="97" xr:uid="{00000000-0005-0000-0000-000016000000}"/>
    <cellStyle name="20% - Accent3 6" xfId="98" xr:uid="{00000000-0005-0000-0000-000017000000}"/>
    <cellStyle name="20% - Accent4 2" xfId="99" xr:uid="{00000000-0005-0000-0000-000018000000}"/>
    <cellStyle name="20% - Accent4 2 2" xfId="100" xr:uid="{00000000-0005-0000-0000-000019000000}"/>
    <cellStyle name="20% - Accent4 2 3" xfId="101" xr:uid="{00000000-0005-0000-0000-00001A000000}"/>
    <cellStyle name="20% - Accent4 2 4" xfId="102" xr:uid="{00000000-0005-0000-0000-00001B000000}"/>
    <cellStyle name="20% - Accent4 3" xfId="103" xr:uid="{00000000-0005-0000-0000-00001C000000}"/>
    <cellStyle name="20% - Accent4 4" xfId="104" xr:uid="{00000000-0005-0000-0000-00001D000000}"/>
    <cellStyle name="20% - Accent4 5" xfId="105" xr:uid="{00000000-0005-0000-0000-00001E000000}"/>
    <cellStyle name="20% - Accent4 6" xfId="106" xr:uid="{00000000-0005-0000-0000-00001F000000}"/>
    <cellStyle name="20% - Accent5 2" xfId="107" xr:uid="{00000000-0005-0000-0000-000020000000}"/>
    <cellStyle name="20% - Accent5 2 2" xfId="108" xr:uid="{00000000-0005-0000-0000-000021000000}"/>
    <cellStyle name="20% - Accent5 2 3" xfId="109" xr:uid="{00000000-0005-0000-0000-000022000000}"/>
    <cellStyle name="20% - Accent5 2 4" xfId="110" xr:uid="{00000000-0005-0000-0000-000023000000}"/>
    <cellStyle name="20% - Accent5 3" xfId="111" xr:uid="{00000000-0005-0000-0000-000024000000}"/>
    <cellStyle name="20% - Accent5 4" xfId="112" xr:uid="{00000000-0005-0000-0000-000025000000}"/>
    <cellStyle name="20% - Accent5 5" xfId="113" xr:uid="{00000000-0005-0000-0000-000026000000}"/>
    <cellStyle name="20% - Accent5 6" xfId="114" xr:uid="{00000000-0005-0000-0000-000027000000}"/>
    <cellStyle name="20% - Accent6 2" xfId="115" xr:uid="{00000000-0005-0000-0000-000028000000}"/>
    <cellStyle name="20% - Accent6 2 2" xfId="116" xr:uid="{00000000-0005-0000-0000-000029000000}"/>
    <cellStyle name="20% - Accent6 2 3" xfId="117" xr:uid="{00000000-0005-0000-0000-00002A000000}"/>
    <cellStyle name="20% - Accent6 2 4" xfId="118" xr:uid="{00000000-0005-0000-0000-00002B000000}"/>
    <cellStyle name="20% - Accent6 3" xfId="119" xr:uid="{00000000-0005-0000-0000-00002C000000}"/>
    <cellStyle name="20% - Accent6 4" xfId="120" xr:uid="{00000000-0005-0000-0000-00002D000000}"/>
    <cellStyle name="20% - Accent6 5" xfId="121" xr:uid="{00000000-0005-0000-0000-00002E000000}"/>
    <cellStyle name="20% - Accent6 6" xfId="122" xr:uid="{00000000-0005-0000-0000-00002F000000}"/>
    <cellStyle name="40% - Accent1 2" xfId="123" xr:uid="{00000000-0005-0000-0000-000030000000}"/>
    <cellStyle name="40% - Accent1 2 2" xfId="124" xr:uid="{00000000-0005-0000-0000-000031000000}"/>
    <cellStyle name="40% - Accent1 2 3" xfId="125" xr:uid="{00000000-0005-0000-0000-000032000000}"/>
    <cellStyle name="40% - Accent1 2 4" xfId="126" xr:uid="{00000000-0005-0000-0000-000033000000}"/>
    <cellStyle name="40% - Accent1 3" xfId="127" xr:uid="{00000000-0005-0000-0000-000034000000}"/>
    <cellStyle name="40% - Accent1 4" xfId="128" xr:uid="{00000000-0005-0000-0000-000035000000}"/>
    <cellStyle name="40% - Accent1 5" xfId="129" xr:uid="{00000000-0005-0000-0000-000036000000}"/>
    <cellStyle name="40% - Accent1 6" xfId="130" xr:uid="{00000000-0005-0000-0000-000037000000}"/>
    <cellStyle name="40% - Accent2 2" xfId="131" xr:uid="{00000000-0005-0000-0000-000038000000}"/>
    <cellStyle name="40% - Accent2 2 2" xfId="132" xr:uid="{00000000-0005-0000-0000-000039000000}"/>
    <cellStyle name="40% - Accent2 2 3" xfId="133" xr:uid="{00000000-0005-0000-0000-00003A000000}"/>
    <cellStyle name="40% - Accent2 2 4" xfId="134" xr:uid="{00000000-0005-0000-0000-00003B000000}"/>
    <cellStyle name="40% - Accent2 3" xfId="135" xr:uid="{00000000-0005-0000-0000-00003C000000}"/>
    <cellStyle name="40% - Accent2 4" xfId="136" xr:uid="{00000000-0005-0000-0000-00003D000000}"/>
    <cellStyle name="40% - Accent2 5" xfId="137" xr:uid="{00000000-0005-0000-0000-00003E000000}"/>
    <cellStyle name="40% - Accent2 6" xfId="138" xr:uid="{00000000-0005-0000-0000-00003F000000}"/>
    <cellStyle name="40% - Accent3 2" xfId="139" xr:uid="{00000000-0005-0000-0000-000040000000}"/>
    <cellStyle name="40% - Accent3 2 2" xfId="140" xr:uid="{00000000-0005-0000-0000-000041000000}"/>
    <cellStyle name="40% - Accent3 2 3" xfId="141" xr:uid="{00000000-0005-0000-0000-000042000000}"/>
    <cellStyle name="40% - Accent3 2 4" xfId="142" xr:uid="{00000000-0005-0000-0000-000043000000}"/>
    <cellStyle name="40% - Accent3 3" xfId="143" xr:uid="{00000000-0005-0000-0000-000044000000}"/>
    <cellStyle name="40% - Accent3 4" xfId="144" xr:uid="{00000000-0005-0000-0000-000045000000}"/>
    <cellStyle name="40% - Accent3 5" xfId="145" xr:uid="{00000000-0005-0000-0000-000046000000}"/>
    <cellStyle name="40% - Accent3 6" xfId="146" xr:uid="{00000000-0005-0000-0000-000047000000}"/>
    <cellStyle name="40% - Accent4 2" xfId="147" xr:uid="{00000000-0005-0000-0000-000048000000}"/>
    <cellStyle name="40% - Accent4 2 2" xfId="148" xr:uid="{00000000-0005-0000-0000-000049000000}"/>
    <cellStyle name="40% - Accent4 2 3" xfId="149" xr:uid="{00000000-0005-0000-0000-00004A000000}"/>
    <cellStyle name="40% - Accent4 2 4" xfId="150" xr:uid="{00000000-0005-0000-0000-00004B000000}"/>
    <cellStyle name="40% - Accent4 3" xfId="151" xr:uid="{00000000-0005-0000-0000-00004C000000}"/>
    <cellStyle name="40% - Accent4 4" xfId="152" xr:uid="{00000000-0005-0000-0000-00004D000000}"/>
    <cellStyle name="40% - Accent4 5" xfId="153" xr:uid="{00000000-0005-0000-0000-00004E000000}"/>
    <cellStyle name="40% - Accent4 6" xfId="154" xr:uid="{00000000-0005-0000-0000-00004F000000}"/>
    <cellStyle name="40% - Accent5 2" xfId="155" xr:uid="{00000000-0005-0000-0000-000050000000}"/>
    <cellStyle name="40% - Accent5 2 2" xfId="156" xr:uid="{00000000-0005-0000-0000-000051000000}"/>
    <cellStyle name="40% - Accent5 2 3" xfId="157" xr:uid="{00000000-0005-0000-0000-000052000000}"/>
    <cellStyle name="40% - Accent5 2 4" xfId="158" xr:uid="{00000000-0005-0000-0000-000053000000}"/>
    <cellStyle name="40% - Accent5 3" xfId="159" xr:uid="{00000000-0005-0000-0000-000054000000}"/>
    <cellStyle name="40% - Accent5 4" xfId="160" xr:uid="{00000000-0005-0000-0000-000055000000}"/>
    <cellStyle name="40% - Accent5 5" xfId="161" xr:uid="{00000000-0005-0000-0000-000056000000}"/>
    <cellStyle name="40% - Accent5 6" xfId="162" xr:uid="{00000000-0005-0000-0000-000057000000}"/>
    <cellStyle name="40% - Accent6 2" xfId="163" xr:uid="{00000000-0005-0000-0000-000058000000}"/>
    <cellStyle name="40% - Accent6 2 2" xfId="164" xr:uid="{00000000-0005-0000-0000-000059000000}"/>
    <cellStyle name="40% - Accent6 2 3" xfId="165" xr:uid="{00000000-0005-0000-0000-00005A000000}"/>
    <cellStyle name="40% - Accent6 2 4" xfId="166" xr:uid="{00000000-0005-0000-0000-00005B000000}"/>
    <cellStyle name="40% - Accent6 3" xfId="167" xr:uid="{00000000-0005-0000-0000-00005C000000}"/>
    <cellStyle name="40% - Accent6 4" xfId="168" xr:uid="{00000000-0005-0000-0000-00005D000000}"/>
    <cellStyle name="40% - Accent6 5" xfId="169" xr:uid="{00000000-0005-0000-0000-00005E000000}"/>
    <cellStyle name="40% - Accent6 6" xfId="170" xr:uid="{00000000-0005-0000-0000-00005F000000}"/>
    <cellStyle name="60% - Accent1 2" xfId="171" xr:uid="{00000000-0005-0000-0000-000060000000}"/>
    <cellStyle name="60% - Accent1 2 2" xfId="172" xr:uid="{00000000-0005-0000-0000-000061000000}"/>
    <cellStyle name="60% - Accent1 2 3" xfId="173" xr:uid="{00000000-0005-0000-0000-000062000000}"/>
    <cellStyle name="60% - Accent1 2 4" xfId="174" xr:uid="{00000000-0005-0000-0000-000063000000}"/>
    <cellStyle name="60% - Accent1 3" xfId="175" xr:uid="{00000000-0005-0000-0000-000064000000}"/>
    <cellStyle name="60% - Accent1 4" xfId="176" xr:uid="{00000000-0005-0000-0000-000065000000}"/>
    <cellStyle name="60% - Accent1 5" xfId="177" xr:uid="{00000000-0005-0000-0000-000066000000}"/>
    <cellStyle name="60% - Accent1 6" xfId="178" xr:uid="{00000000-0005-0000-0000-000067000000}"/>
    <cellStyle name="60% - Accent2 2" xfId="179" xr:uid="{00000000-0005-0000-0000-000068000000}"/>
    <cellStyle name="60% - Accent2 2 2" xfId="180" xr:uid="{00000000-0005-0000-0000-000069000000}"/>
    <cellStyle name="60% - Accent2 2 3" xfId="181" xr:uid="{00000000-0005-0000-0000-00006A000000}"/>
    <cellStyle name="60% - Accent2 2 4" xfId="182" xr:uid="{00000000-0005-0000-0000-00006B000000}"/>
    <cellStyle name="60% - Accent2 3" xfId="183" xr:uid="{00000000-0005-0000-0000-00006C000000}"/>
    <cellStyle name="60% - Accent2 4" xfId="184" xr:uid="{00000000-0005-0000-0000-00006D000000}"/>
    <cellStyle name="60% - Accent2 5" xfId="185" xr:uid="{00000000-0005-0000-0000-00006E000000}"/>
    <cellStyle name="60% - Accent2 6" xfId="186" xr:uid="{00000000-0005-0000-0000-00006F000000}"/>
    <cellStyle name="60% - Accent3 2" xfId="187" xr:uid="{00000000-0005-0000-0000-000070000000}"/>
    <cellStyle name="60% - Accent3 2 2" xfId="188" xr:uid="{00000000-0005-0000-0000-000071000000}"/>
    <cellStyle name="60% - Accent3 2 3" xfId="189" xr:uid="{00000000-0005-0000-0000-000072000000}"/>
    <cellStyle name="60% - Accent3 2 4" xfId="190" xr:uid="{00000000-0005-0000-0000-000073000000}"/>
    <cellStyle name="60% - Accent3 3" xfId="191" xr:uid="{00000000-0005-0000-0000-000074000000}"/>
    <cellStyle name="60% - Accent3 4" xfId="192" xr:uid="{00000000-0005-0000-0000-000075000000}"/>
    <cellStyle name="60% - Accent3 5" xfId="193" xr:uid="{00000000-0005-0000-0000-000076000000}"/>
    <cellStyle name="60% - Accent3 6" xfId="194" xr:uid="{00000000-0005-0000-0000-000077000000}"/>
    <cellStyle name="60% - Accent4 2" xfId="195" xr:uid="{00000000-0005-0000-0000-000078000000}"/>
    <cellStyle name="60% - Accent4 2 2" xfId="196" xr:uid="{00000000-0005-0000-0000-000079000000}"/>
    <cellStyle name="60% - Accent4 2 3" xfId="197" xr:uid="{00000000-0005-0000-0000-00007A000000}"/>
    <cellStyle name="60% - Accent4 2 4" xfId="198" xr:uid="{00000000-0005-0000-0000-00007B000000}"/>
    <cellStyle name="60% - Accent4 3" xfId="199" xr:uid="{00000000-0005-0000-0000-00007C000000}"/>
    <cellStyle name="60% - Accent4 4" xfId="200" xr:uid="{00000000-0005-0000-0000-00007D000000}"/>
    <cellStyle name="60% - Accent4 5" xfId="201" xr:uid="{00000000-0005-0000-0000-00007E000000}"/>
    <cellStyle name="60% - Accent4 6" xfId="202" xr:uid="{00000000-0005-0000-0000-00007F000000}"/>
    <cellStyle name="60% - Accent5 2" xfId="203" xr:uid="{00000000-0005-0000-0000-000080000000}"/>
    <cellStyle name="60% - Accent5 2 2" xfId="204" xr:uid="{00000000-0005-0000-0000-000081000000}"/>
    <cellStyle name="60% - Accent5 2 3" xfId="205" xr:uid="{00000000-0005-0000-0000-000082000000}"/>
    <cellStyle name="60% - Accent5 2 4" xfId="206" xr:uid="{00000000-0005-0000-0000-000083000000}"/>
    <cellStyle name="60% - Accent5 3" xfId="207" xr:uid="{00000000-0005-0000-0000-000084000000}"/>
    <cellStyle name="60% - Accent5 4" xfId="208" xr:uid="{00000000-0005-0000-0000-000085000000}"/>
    <cellStyle name="60% - Accent5 5" xfId="209" xr:uid="{00000000-0005-0000-0000-000086000000}"/>
    <cellStyle name="60% - Accent5 6" xfId="210" xr:uid="{00000000-0005-0000-0000-000087000000}"/>
    <cellStyle name="60% - Accent6 2" xfId="211" xr:uid="{00000000-0005-0000-0000-000088000000}"/>
    <cellStyle name="60% - Accent6 2 2" xfId="212" xr:uid="{00000000-0005-0000-0000-000089000000}"/>
    <cellStyle name="60% - Accent6 2 3" xfId="213" xr:uid="{00000000-0005-0000-0000-00008A000000}"/>
    <cellStyle name="60% - Accent6 2 4" xfId="214" xr:uid="{00000000-0005-0000-0000-00008B000000}"/>
    <cellStyle name="60% - Accent6 3" xfId="215" xr:uid="{00000000-0005-0000-0000-00008C000000}"/>
    <cellStyle name="60% - Accent6 4" xfId="216" xr:uid="{00000000-0005-0000-0000-00008D000000}"/>
    <cellStyle name="60% - Accent6 5" xfId="217" xr:uid="{00000000-0005-0000-0000-00008E000000}"/>
    <cellStyle name="60% - Accent6 6" xfId="218" xr:uid="{00000000-0005-0000-0000-00008F000000}"/>
    <cellStyle name="Accent1 2" xfId="219" xr:uid="{00000000-0005-0000-0000-000090000000}"/>
    <cellStyle name="Accent1 2 2" xfId="220" xr:uid="{00000000-0005-0000-0000-000091000000}"/>
    <cellStyle name="Accent1 2 3" xfId="221" xr:uid="{00000000-0005-0000-0000-000092000000}"/>
    <cellStyle name="Accent1 2 4" xfId="222" xr:uid="{00000000-0005-0000-0000-000093000000}"/>
    <cellStyle name="Accent1 3" xfId="223" xr:uid="{00000000-0005-0000-0000-000094000000}"/>
    <cellStyle name="Accent1 4" xfId="224" xr:uid="{00000000-0005-0000-0000-000095000000}"/>
    <cellStyle name="Accent1 5" xfId="225" xr:uid="{00000000-0005-0000-0000-000096000000}"/>
    <cellStyle name="Accent1 6" xfId="226" xr:uid="{00000000-0005-0000-0000-000097000000}"/>
    <cellStyle name="Accent2 2" xfId="227" xr:uid="{00000000-0005-0000-0000-000098000000}"/>
    <cellStyle name="Accent2 2 2" xfId="228" xr:uid="{00000000-0005-0000-0000-000099000000}"/>
    <cellStyle name="Accent2 2 3" xfId="229" xr:uid="{00000000-0005-0000-0000-00009A000000}"/>
    <cellStyle name="Accent2 2 4" xfId="230" xr:uid="{00000000-0005-0000-0000-00009B000000}"/>
    <cellStyle name="Accent2 3" xfId="231" xr:uid="{00000000-0005-0000-0000-00009C000000}"/>
    <cellStyle name="Accent2 4" xfId="232" xr:uid="{00000000-0005-0000-0000-00009D000000}"/>
    <cellStyle name="Accent2 5" xfId="233" xr:uid="{00000000-0005-0000-0000-00009E000000}"/>
    <cellStyle name="Accent2 6" xfId="234" xr:uid="{00000000-0005-0000-0000-00009F000000}"/>
    <cellStyle name="Accent3 2" xfId="235" xr:uid="{00000000-0005-0000-0000-0000A0000000}"/>
    <cellStyle name="Accent3 2 2" xfId="236" xr:uid="{00000000-0005-0000-0000-0000A1000000}"/>
    <cellStyle name="Accent3 2 3" xfId="237" xr:uid="{00000000-0005-0000-0000-0000A2000000}"/>
    <cellStyle name="Accent3 2 4" xfId="238" xr:uid="{00000000-0005-0000-0000-0000A3000000}"/>
    <cellStyle name="Accent3 3" xfId="239" xr:uid="{00000000-0005-0000-0000-0000A4000000}"/>
    <cellStyle name="Accent3 4" xfId="240" xr:uid="{00000000-0005-0000-0000-0000A5000000}"/>
    <cellStyle name="Accent3 5" xfId="241" xr:uid="{00000000-0005-0000-0000-0000A6000000}"/>
    <cellStyle name="Accent3 6" xfId="242" xr:uid="{00000000-0005-0000-0000-0000A7000000}"/>
    <cellStyle name="Accent4 2" xfId="243" xr:uid="{00000000-0005-0000-0000-0000A8000000}"/>
    <cellStyle name="Accent4 2 2" xfId="244" xr:uid="{00000000-0005-0000-0000-0000A9000000}"/>
    <cellStyle name="Accent4 2 3" xfId="245" xr:uid="{00000000-0005-0000-0000-0000AA000000}"/>
    <cellStyle name="Accent4 2 4" xfId="246" xr:uid="{00000000-0005-0000-0000-0000AB000000}"/>
    <cellStyle name="Accent4 3" xfId="247" xr:uid="{00000000-0005-0000-0000-0000AC000000}"/>
    <cellStyle name="Accent4 4" xfId="248" xr:uid="{00000000-0005-0000-0000-0000AD000000}"/>
    <cellStyle name="Accent4 5" xfId="249" xr:uid="{00000000-0005-0000-0000-0000AE000000}"/>
    <cellStyle name="Accent4 6" xfId="250" xr:uid="{00000000-0005-0000-0000-0000AF000000}"/>
    <cellStyle name="Accent5 2" xfId="251" xr:uid="{00000000-0005-0000-0000-0000B0000000}"/>
    <cellStyle name="Accent5 2 2" xfId="252" xr:uid="{00000000-0005-0000-0000-0000B1000000}"/>
    <cellStyle name="Accent5 2 3" xfId="253" xr:uid="{00000000-0005-0000-0000-0000B2000000}"/>
    <cellStyle name="Accent5 2 4" xfId="254" xr:uid="{00000000-0005-0000-0000-0000B3000000}"/>
    <cellStyle name="Accent5 3" xfId="255" xr:uid="{00000000-0005-0000-0000-0000B4000000}"/>
    <cellStyle name="Accent5 4" xfId="256" xr:uid="{00000000-0005-0000-0000-0000B5000000}"/>
    <cellStyle name="Accent5 5" xfId="257" xr:uid="{00000000-0005-0000-0000-0000B6000000}"/>
    <cellStyle name="Accent5 6" xfId="258" xr:uid="{00000000-0005-0000-0000-0000B7000000}"/>
    <cellStyle name="Accent6 2" xfId="259" xr:uid="{00000000-0005-0000-0000-0000B8000000}"/>
    <cellStyle name="Accent6 2 2" xfId="260" xr:uid="{00000000-0005-0000-0000-0000B9000000}"/>
    <cellStyle name="Accent6 2 3" xfId="261" xr:uid="{00000000-0005-0000-0000-0000BA000000}"/>
    <cellStyle name="Accent6 2 4" xfId="262" xr:uid="{00000000-0005-0000-0000-0000BB000000}"/>
    <cellStyle name="Accent6 3" xfId="263" xr:uid="{00000000-0005-0000-0000-0000BC000000}"/>
    <cellStyle name="Accent6 4" xfId="264" xr:uid="{00000000-0005-0000-0000-0000BD000000}"/>
    <cellStyle name="Accent6 5" xfId="265" xr:uid="{00000000-0005-0000-0000-0000BE000000}"/>
    <cellStyle name="Accent6 6" xfId="266" xr:uid="{00000000-0005-0000-0000-0000BF000000}"/>
    <cellStyle name="ANCLAS,REZONES Y SUS PARTES,DE FUNDICION,DE HIERRO O DE ACERO" xfId="267" xr:uid="{00000000-0005-0000-0000-0000C0000000}"/>
    <cellStyle name="Bad 2" xfId="268" xr:uid="{00000000-0005-0000-0000-0000C1000000}"/>
    <cellStyle name="Bad 2 2" xfId="269" xr:uid="{00000000-0005-0000-0000-0000C2000000}"/>
    <cellStyle name="Bad 2 3" xfId="270" xr:uid="{00000000-0005-0000-0000-0000C3000000}"/>
    <cellStyle name="Bad 2 4" xfId="271" xr:uid="{00000000-0005-0000-0000-0000C4000000}"/>
    <cellStyle name="Bad 3" xfId="272" xr:uid="{00000000-0005-0000-0000-0000C5000000}"/>
    <cellStyle name="Bad 4" xfId="273" xr:uid="{00000000-0005-0000-0000-0000C6000000}"/>
    <cellStyle name="Bad 5" xfId="274" xr:uid="{00000000-0005-0000-0000-0000C7000000}"/>
    <cellStyle name="Bad 6" xfId="275" xr:uid="{00000000-0005-0000-0000-0000C8000000}"/>
    <cellStyle name="Bol-Data" xfId="276" xr:uid="{00000000-0005-0000-0000-0000C9000000}"/>
    <cellStyle name="bolet" xfId="277" xr:uid="{00000000-0005-0000-0000-0000CA000000}"/>
    <cellStyle name="Cabe‡alho 1" xfId="278" xr:uid="{00000000-0005-0000-0000-0000CB000000}"/>
    <cellStyle name="Cabe‡alho 2" xfId="279" xr:uid="{00000000-0005-0000-0000-0000CC000000}"/>
    <cellStyle name="Calc Currency (0)" xfId="280" xr:uid="{00000000-0005-0000-0000-0000CD000000}"/>
    <cellStyle name="Calc Currency (0) 2" xfId="281" xr:uid="{00000000-0005-0000-0000-0000CE000000}"/>
    <cellStyle name="Calc Currency (2)" xfId="282" xr:uid="{00000000-0005-0000-0000-0000CF000000}"/>
    <cellStyle name="Calc Currency (2) 2" xfId="283" xr:uid="{00000000-0005-0000-0000-0000D0000000}"/>
    <cellStyle name="Calc Percent (0)" xfId="284" xr:uid="{00000000-0005-0000-0000-0000D1000000}"/>
    <cellStyle name="Calc Percent (0) 2" xfId="285" xr:uid="{00000000-0005-0000-0000-0000D2000000}"/>
    <cellStyle name="Calc Percent (1)" xfId="286" xr:uid="{00000000-0005-0000-0000-0000D3000000}"/>
    <cellStyle name="Calc Percent (1) 2" xfId="287" xr:uid="{00000000-0005-0000-0000-0000D4000000}"/>
    <cellStyle name="Calc Percent (2)" xfId="288" xr:uid="{00000000-0005-0000-0000-0000D5000000}"/>
    <cellStyle name="Calc Percent (2) 2" xfId="289" xr:uid="{00000000-0005-0000-0000-0000D6000000}"/>
    <cellStyle name="Calc Units (0)" xfId="290" xr:uid="{00000000-0005-0000-0000-0000D7000000}"/>
    <cellStyle name="Calc Units (0) 2" xfId="291" xr:uid="{00000000-0005-0000-0000-0000D8000000}"/>
    <cellStyle name="Calc Units (1)" xfId="292" xr:uid="{00000000-0005-0000-0000-0000D9000000}"/>
    <cellStyle name="Calc Units (1) 2" xfId="293" xr:uid="{00000000-0005-0000-0000-0000DA000000}"/>
    <cellStyle name="Calc Units (2)" xfId="294" xr:uid="{00000000-0005-0000-0000-0000DB000000}"/>
    <cellStyle name="Calc Units (2) 2" xfId="295" xr:uid="{00000000-0005-0000-0000-0000DC000000}"/>
    <cellStyle name="Calculation 2" xfId="296" xr:uid="{00000000-0005-0000-0000-0000DD000000}"/>
    <cellStyle name="Calculation 2 2" xfId="297" xr:uid="{00000000-0005-0000-0000-0000DE000000}"/>
    <cellStyle name="Calculation 2 3" xfId="298" xr:uid="{00000000-0005-0000-0000-0000DF000000}"/>
    <cellStyle name="Calculation 2 4" xfId="299" xr:uid="{00000000-0005-0000-0000-0000E0000000}"/>
    <cellStyle name="Calculation 3" xfId="300" xr:uid="{00000000-0005-0000-0000-0000E1000000}"/>
    <cellStyle name="Calculation 4" xfId="301" xr:uid="{00000000-0005-0000-0000-0000E2000000}"/>
    <cellStyle name="Calculation 5" xfId="302" xr:uid="{00000000-0005-0000-0000-0000E3000000}"/>
    <cellStyle name="Calculation 6" xfId="303" xr:uid="{00000000-0005-0000-0000-0000E4000000}"/>
    <cellStyle name="Check Cell 2" xfId="304" xr:uid="{00000000-0005-0000-0000-0000E5000000}"/>
    <cellStyle name="Check Cell 2 2" xfId="305" xr:uid="{00000000-0005-0000-0000-0000E6000000}"/>
    <cellStyle name="Check Cell 2 3" xfId="306" xr:uid="{00000000-0005-0000-0000-0000E7000000}"/>
    <cellStyle name="Check Cell 2 4" xfId="307" xr:uid="{00000000-0005-0000-0000-0000E8000000}"/>
    <cellStyle name="Check Cell 3" xfId="308" xr:uid="{00000000-0005-0000-0000-0000E9000000}"/>
    <cellStyle name="Check Cell 4" xfId="309" xr:uid="{00000000-0005-0000-0000-0000EA000000}"/>
    <cellStyle name="Check Cell 5" xfId="310" xr:uid="{00000000-0005-0000-0000-0000EB000000}"/>
    <cellStyle name="Check Cell 6" xfId="311" xr:uid="{00000000-0005-0000-0000-0000EC000000}"/>
    <cellStyle name="Comma" xfId="4" builtinId="3"/>
    <cellStyle name="Comma [00]" xfId="312" xr:uid="{00000000-0005-0000-0000-0000EE000000}"/>
    <cellStyle name="Comma [00] 2" xfId="313" xr:uid="{00000000-0005-0000-0000-0000EF000000}"/>
    <cellStyle name="Comma 10" xfId="314" xr:uid="{00000000-0005-0000-0000-0000F0000000}"/>
    <cellStyle name="Comma 10 2" xfId="315" xr:uid="{00000000-0005-0000-0000-0000F1000000}"/>
    <cellStyle name="Comma 11" xfId="316" xr:uid="{00000000-0005-0000-0000-0000F2000000}"/>
    <cellStyle name="Comma 11 2" xfId="317" xr:uid="{00000000-0005-0000-0000-0000F3000000}"/>
    <cellStyle name="Comma 12" xfId="318" xr:uid="{00000000-0005-0000-0000-0000F4000000}"/>
    <cellStyle name="Comma 12 2" xfId="319" xr:uid="{00000000-0005-0000-0000-0000F5000000}"/>
    <cellStyle name="Comma 13" xfId="320" xr:uid="{00000000-0005-0000-0000-0000F6000000}"/>
    <cellStyle name="Comma 13 2" xfId="321" xr:uid="{00000000-0005-0000-0000-0000F7000000}"/>
    <cellStyle name="Comma 14" xfId="322" xr:uid="{00000000-0005-0000-0000-0000F8000000}"/>
    <cellStyle name="Comma 14 2" xfId="323" xr:uid="{00000000-0005-0000-0000-0000F9000000}"/>
    <cellStyle name="Comma 15" xfId="324" xr:uid="{00000000-0005-0000-0000-0000FA000000}"/>
    <cellStyle name="Comma 15 2" xfId="325" xr:uid="{00000000-0005-0000-0000-0000FB000000}"/>
    <cellStyle name="Comma 15 3" xfId="326" xr:uid="{00000000-0005-0000-0000-0000FC000000}"/>
    <cellStyle name="Comma 16" xfId="327" xr:uid="{00000000-0005-0000-0000-0000FD000000}"/>
    <cellStyle name="Comma 16 2" xfId="328" xr:uid="{00000000-0005-0000-0000-0000FE000000}"/>
    <cellStyle name="Comma 17" xfId="329" xr:uid="{00000000-0005-0000-0000-0000FF000000}"/>
    <cellStyle name="Comma 17 2" xfId="330" xr:uid="{00000000-0005-0000-0000-000000010000}"/>
    <cellStyle name="Comma 17 3" xfId="331" xr:uid="{00000000-0005-0000-0000-000001010000}"/>
    <cellStyle name="Comma 18" xfId="332" xr:uid="{00000000-0005-0000-0000-000002010000}"/>
    <cellStyle name="Comma 18 2" xfId="333" xr:uid="{00000000-0005-0000-0000-000003010000}"/>
    <cellStyle name="Comma 19" xfId="334" xr:uid="{00000000-0005-0000-0000-000004010000}"/>
    <cellStyle name="Comma 19 2" xfId="335" xr:uid="{00000000-0005-0000-0000-000005010000}"/>
    <cellStyle name="Comma 2" xfId="8" xr:uid="{00000000-0005-0000-0000-000006010000}"/>
    <cellStyle name="Comma 2 10" xfId="336" xr:uid="{00000000-0005-0000-0000-000007010000}"/>
    <cellStyle name="Comma 2 2" xfId="9" xr:uid="{00000000-0005-0000-0000-000008010000}"/>
    <cellStyle name="Comma 2 2 2" xfId="337" xr:uid="{00000000-0005-0000-0000-000009010000}"/>
    <cellStyle name="Comma 2 2 3" xfId="338" xr:uid="{00000000-0005-0000-0000-00000A010000}"/>
    <cellStyle name="Comma 2 2 4" xfId="339" xr:uid="{00000000-0005-0000-0000-00000B010000}"/>
    <cellStyle name="Comma 2 3" xfId="10" xr:uid="{00000000-0005-0000-0000-00000C010000}"/>
    <cellStyle name="Comma 2 3 2" xfId="340" xr:uid="{00000000-0005-0000-0000-00000D010000}"/>
    <cellStyle name="Comma 2 3 3" xfId="341" xr:uid="{00000000-0005-0000-0000-00000E010000}"/>
    <cellStyle name="Comma 2 4" xfId="342" xr:uid="{00000000-0005-0000-0000-00000F010000}"/>
    <cellStyle name="Comma 2 4 2" xfId="343" xr:uid="{00000000-0005-0000-0000-000010010000}"/>
    <cellStyle name="Comma 2 5" xfId="344" xr:uid="{00000000-0005-0000-0000-000011010000}"/>
    <cellStyle name="Comma 2 5 2" xfId="345" xr:uid="{00000000-0005-0000-0000-000012010000}"/>
    <cellStyle name="Comma 2 6" xfId="346" xr:uid="{00000000-0005-0000-0000-000013010000}"/>
    <cellStyle name="Comma 2 7" xfId="347" xr:uid="{00000000-0005-0000-0000-000014010000}"/>
    <cellStyle name="Comma 2 8" xfId="348" xr:uid="{00000000-0005-0000-0000-000015010000}"/>
    <cellStyle name="Comma 2 9" xfId="349" xr:uid="{00000000-0005-0000-0000-000016010000}"/>
    <cellStyle name="Comma 20" xfId="350" xr:uid="{00000000-0005-0000-0000-000017010000}"/>
    <cellStyle name="Comma 20 2" xfId="351" xr:uid="{00000000-0005-0000-0000-000018010000}"/>
    <cellStyle name="Comma 21" xfId="352" xr:uid="{00000000-0005-0000-0000-000019010000}"/>
    <cellStyle name="Comma 21 2" xfId="353" xr:uid="{00000000-0005-0000-0000-00001A010000}"/>
    <cellStyle name="Comma 22" xfId="354" xr:uid="{00000000-0005-0000-0000-00001B010000}"/>
    <cellStyle name="Comma 23" xfId="355" xr:uid="{00000000-0005-0000-0000-00001C010000}"/>
    <cellStyle name="Comma 3" xfId="11" xr:uid="{00000000-0005-0000-0000-00001D010000}"/>
    <cellStyle name="Comma 3 2" xfId="356" xr:uid="{00000000-0005-0000-0000-00001E010000}"/>
    <cellStyle name="Comma 3 2 2" xfId="357" xr:uid="{00000000-0005-0000-0000-00001F010000}"/>
    <cellStyle name="Comma 3 3" xfId="358" xr:uid="{00000000-0005-0000-0000-000020010000}"/>
    <cellStyle name="Comma 3 4" xfId="359" xr:uid="{00000000-0005-0000-0000-000021010000}"/>
    <cellStyle name="Comma 3 5" xfId="360" xr:uid="{00000000-0005-0000-0000-000022010000}"/>
    <cellStyle name="Comma 4" xfId="12" xr:uid="{00000000-0005-0000-0000-000023010000}"/>
    <cellStyle name="Comma 4 2" xfId="55" xr:uid="{00000000-0005-0000-0000-000024010000}"/>
    <cellStyle name="Comma 4 2 2" xfId="361" xr:uid="{00000000-0005-0000-0000-000025010000}"/>
    <cellStyle name="Comma 4 3" xfId="362" xr:uid="{00000000-0005-0000-0000-000026010000}"/>
    <cellStyle name="Comma 5" xfId="71" xr:uid="{00000000-0005-0000-0000-000027010000}"/>
    <cellStyle name="Comma 5 2" xfId="363" xr:uid="{00000000-0005-0000-0000-000028010000}"/>
    <cellStyle name="Comma 5 3" xfId="364" xr:uid="{00000000-0005-0000-0000-000029010000}"/>
    <cellStyle name="Comma 5 4" xfId="365" xr:uid="{00000000-0005-0000-0000-00002A010000}"/>
    <cellStyle name="Comma 5 5" xfId="366" xr:uid="{00000000-0005-0000-0000-00002B010000}"/>
    <cellStyle name="Comma 6" xfId="72" xr:uid="{00000000-0005-0000-0000-00002C010000}"/>
    <cellStyle name="Comma 6 2" xfId="367" xr:uid="{00000000-0005-0000-0000-00002D010000}"/>
    <cellStyle name="Comma 6 3" xfId="368" xr:uid="{00000000-0005-0000-0000-00002E010000}"/>
    <cellStyle name="Comma 7" xfId="369" xr:uid="{00000000-0005-0000-0000-00002F010000}"/>
    <cellStyle name="Comma 7 2" xfId="370" xr:uid="{00000000-0005-0000-0000-000030010000}"/>
    <cellStyle name="Comma 7 3" xfId="371" xr:uid="{00000000-0005-0000-0000-000031010000}"/>
    <cellStyle name="Comma 8" xfId="372" xr:uid="{00000000-0005-0000-0000-000032010000}"/>
    <cellStyle name="Comma 8 2" xfId="373" xr:uid="{00000000-0005-0000-0000-000033010000}"/>
    <cellStyle name="Comma 9" xfId="374" xr:uid="{00000000-0005-0000-0000-000034010000}"/>
    <cellStyle name="Comma 9 2" xfId="375" xr:uid="{00000000-0005-0000-0000-000035010000}"/>
    <cellStyle name="Comma0" xfId="376" xr:uid="{00000000-0005-0000-0000-000036010000}"/>
    <cellStyle name="Couma_#B P&amp;L Evolution_BINV" xfId="377" xr:uid="{00000000-0005-0000-0000-000037010000}"/>
    <cellStyle name="Currency [00]" xfId="378" xr:uid="{00000000-0005-0000-0000-000039010000}"/>
    <cellStyle name="Currency [00] 2" xfId="379" xr:uid="{00000000-0005-0000-0000-00003A010000}"/>
    <cellStyle name="Currency 2" xfId="70" xr:uid="{00000000-0005-0000-0000-00003B010000}"/>
    <cellStyle name="Currency0" xfId="380" xr:uid="{00000000-0005-0000-0000-00003C010000}"/>
    <cellStyle name="Currency0 2" xfId="381" xr:uid="{00000000-0005-0000-0000-00003D010000}"/>
    <cellStyle name="Currency0 3" xfId="382" xr:uid="{00000000-0005-0000-0000-00003E010000}"/>
    <cellStyle name="Data" xfId="383" xr:uid="{00000000-0005-0000-0000-00003F010000}"/>
    <cellStyle name="Date" xfId="384" xr:uid="{00000000-0005-0000-0000-000040010000}"/>
    <cellStyle name="Date Short" xfId="385" xr:uid="{00000000-0005-0000-0000-000041010000}"/>
    <cellStyle name="Date_01 Econ Class-Reciepts" xfId="386" xr:uid="{00000000-0005-0000-0000-000042010000}"/>
    <cellStyle name="Dezimal [0]_Compiling Utility Macros" xfId="387" xr:uid="{00000000-0005-0000-0000-000043010000}"/>
    <cellStyle name="Dezimal_Compiling Utility Macros" xfId="388" xr:uid="{00000000-0005-0000-0000-000044010000}"/>
    <cellStyle name="diskette" xfId="389" xr:uid="{00000000-0005-0000-0000-000045010000}"/>
    <cellStyle name="Enter Currency (0)" xfId="390" xr:uid="{00000000-0005-0000-0000-000046010000}"/>
    <cellStyle name="Enter Currency (0) 2" xfId="391" xr:uid="{00000000-0005-0000-0000-000047010000}"/>
    <cellStyle name="Enter Currency (2)" xfId="392" xr:uid="{00000000-0005-0000-0000-000048010000}"/>
    <cellStyle name="Enter Currency (2) 2" xfId="393" xr:uid="{00000000-0005-0000-0000-000049010000}"/>
    <cellStyle name="Enter Units (0)" xfId="394" xr:uid="{00000000-0005-0000-0000-00004A010000}"/>
    <cellStyle name="Enter Units (0) 2" xfId="395" xr:uid="{00000000-0005-0000-0000-00004B010000}"/>
    <cellStyle name="Enter Units (1)" xfId="396" xr:uid="{00000000-0005-0000-0000-00004C010000}"/>
    <cellStyle name="Enter Units (1) 2" xfId="397" xr:uid="{00000000-0005-0000-0000-00004D010000}"/>
    <cellStyle name="Enter Units (2)" xfId="398" xr:uid="{00000000-0005-0000-0000-00004E010000}"/>
    <cellStyle name="Enter Units (2) 2" xfId="399" xr:uid="{00000000-0005-0000-0000-00004F010000}"/>
    <cellStyle name="Euro" xfId="400" xr:uid="{00000000-0005-0000-0000-000050010000}"/>
    <cellStyle name="Explanatory Text 2" xfId="401" xr:uid="{00000000-0005-0000-0000-000051010000}"/>
    <cellStyle name="Explanatory Text 2 2" xfId="402" xr:uid="{00000000-0005-0000-0000-000052010000}"/>
    <cellStyle name="Explanatory Text 2 3" xfId="403" xr:uid="{00000000-0005-0000-0000-000053010000}"/>
    <cellStyle name="Explanatory Text 2 4" xfId="404" xr:uid="{00000000-0005-0000-0000-000054010000}"/>
    <cellStyle name="Explanatory Text 3" xfId="405" xr:uid="{00000000-0005-0000-0000-000055010000}"/>
    <cellStyle name="Explanatory Text 4" xfId="406" xr:uid="{00000000-0005-0000-0000-000056010000}"/>
    <cellStyle name="Explanatory Text 5" xfId="407" xr:uid="{00000000-0005-0000-0000-000057010000}"/>
    <cellStyle name="Explanatory Text 6" xfId="408" xr:uid="{00000000-0005-0000-0000-000058010000}"/>
    <cellStyle name="F2" xfId="409" xr:uid="{00000000-0005-0000-0000-000059010000}"/>
    <cellStyle name="F3" xfId="410" xr:uid="{00000000-0005-0000-0000-00005A010000}"/>
    <cellStyle name="F3 2" xfId="411" xr:uid="{00000000-0005-0000-0000-00005B010000}"/>
    <cellStyle name="F4" xfId="412" xr:uid="{00000000-0005-0000-0000-00005C010000}"/>
    <cellStyle name="F4 2" xfId="413" xr:uid="{00000000-0005-0000-0000-00005D010000}"/>
    <cellStyle name="F5" xfId="414" xr:uid="{00000000-0005-0000-0000-00005E010000}"/>
    <cellStyle name="F6" xfId="415" xr:uid="{00000000-0005-0000-0000-00005F010000}"/>
    <cellStyle name="F7" xfId="416" xr:uid="{00000000-0005-0000-0000-000060010000}"/>
    <cellStyle name="F8" xfId="417" xr:uid="{00000000-0005-0000-0000-000061010000}"/>
    <cellStyle name="Fixed" xfId="418" xr:uid="{00000000-0005-0000-0000-000062010000}"/>
    <cellStyle name="Fixo" xfId="419" xr:uid="{00000000-0005-0000-0000-000063010000}"/>
    <cellStyle name="Good 2" xfId="420" xr:uid="{00000000-0005-0000-0000-000064010000}"/>
    <cellStyle name="Good 2 2" xfId="421" xr:uid="{00000000-0005-0000-0000-000065010000}"/>
    <cellStyle name="Good 2 3" xfId="422" xr:uid="{00000000-0005-0000-0000-000066010000}"/>
    <cellStyle name="Good 2 4" xfId="423" xr:uid="{00000000-0005-0000-0000-000067010000}"/>
    <cellStyle name="Good 3" xfId="424" xr:uid="{00000000-0005-0000-0000-000068010000}"/>
    <cellStyle name="Good 4" xfId="425" xr:uid="{00000000-0005-0000-0000-000069010000}"/>
    <cellStyle name="Good 5" xfId="426" xr:uid="{00000000-0005-0000-0000-00006A010000}"/>
    <cellStyle name="Good 6" xfId="427" xr:uid="{00000000-0005-0000-0000-00006B010000}"/>
    <cellStyle name="Grey" xfId="428" xr:uid="{00000000-0005-0000-0000-00006C010000}"/>
    <cellStyle name="Grey 2" xfId="429" xr:uid="{00000000-0005-0000-0000-00006D010000}"/>
    <cellStyle name="Grey_1" xfId="430" xr:uid="{00000000-0005-0000-0000-00006E010000}"/>
    <cellStyle name="Header1" xfId="431" xr:uid="{00000000-0005-0000-0000-00006F010000}"/>
    <cellStyle name="Header1 2" xfId="432" xr:uid="{00000000-0005-0000-0000-000070010000}"/>
    <cellStyle name="Header2" xfId="433" xr:uid="{00000000-0005-0000-0000-000071010000}"/>
    <cellStyle name="Header2 2" xfId="434" xr:uid="{00000000-0005-0000-0000-000072010000}"/>
    <cellStyle name="Header2 2 2" xfId="435" xr:uid="{00000000-0005-0000-0000-000073010000}"/>
    <cellStyle name="Header2 3" xfId="436" xr:uid="{00000000-0005-0000-0000-000074010000}"/>
    <cellStyle name="Header2 3 2" xfId="437" xr:uid="{00000000-0005-0000-0000-000075010000}"/>
    <cellStyle name="Header2 4" xfId="438" xr:uid="{00000000-0005-0000-0000-000076010000}"/>
    <cellStyle name="Header2 5" xfId="439" xr:uid="{00000000-0005-0000-0000-000077010000}"/>
    <cellStyle name="Header2 6" xfId="440" xr:uid="{00000000-0005-0000-0000-000078010000}"/>
    <cellStyle name="Header2 7" xfId="441" xr:uid="{00000000-0005-0000-0000-000079010000}"/>
    <cellStyle name="Heading 1 2" xfId="442" xr:uid="{00000000-0005-0000-0000-00007A010000}"/>
    <cellStyle name="Heading 1 2 2" xfId="443" xr:uid="{00000000-0005-0000-0000-00007B010000}"/>
    <cellStyle name="Heading 1 2 3" xfId="444" xr:uid="{00000000-0005-0000-0000-00007C010000}"/>
    <cellStyle name="Heading 1 2 4" xfId="445" xr:uid="{00000000-0005-0000-0000-00007D010000}"/>
    <cellStyle name="Heading 1 3" xfId="446" xr:uid="{00000000-0005-0000-0000-00007E010000}"/>
    <cellStyle name="Heading 1 3 2" xfId="447" xr:uid="{00000000-0005-0000-0000-00007F010000}"/>
    <cellStyle name="Heading 1 4" xfId="448" xr:uid="{00000000-0005-0000-0000-000080010000}"/>
    <cellStyle name="Heading 1 5" xfId="449" xr:uid="{00000000-0005-0000-0000-000081010000}"/>
    <cellStyle name="Heading 1 6" xfId="450" xr:uid="{00000000-0005-0000-0000-000082010000}"/>
    <cellStyle name="Heading 2 2" xfId="451" xr:uid="{00000000-0005-0000-0000-000083010000}"/>
    <cellStyle name="Heading 2 2 2" xfId="452" xr:uid="{00000000-0005-0000-0000-000084010000}"/>
    <cellStyle name="Heading 2 2 3" xfId="453" xr:uid="{00000000-0005-0000-0000-000085010000}"/>
    <cellStyle name="Heading 2 2 4" xfId="454" xr:uid="{00000000-0005-0000-0000-000086010000}"/>
    <cellStyle name="Heading 2 3" xfId="455" xr:uid="{00000000-0005-0000-0000-000087010000}"/>
    <cellStyle name="Heading 2 3 2" xfId="456" xr:uid="{00000000-0005-0000-0000-000088010000}"/>
    <cellStyle name="Heading 2 4" xfId="457" xr:uid="{00000000-0005-0000-0000-000089010000}"/>
    <cellStyle name="Heading 2 5" xfId="458" xr:uid="{00000000-0005-0000-0000-00008A010000}"/>
    <cellStyle name="Heading 2 6" xfId="459" xr:uid="{00000000-0005-0000-0000-00008B010000}"/>
    <cellStyle name="Heading 3 2" xfId="460" xr:uid="{00000000-0005-0000-0000-00008C010000}"/>
    <cellStyle name="Heading 3 2 2" xfId="461" xr:uid="{00000000-0005-0000-0000-00008D010000}"/>
    <cellStyle name="Heading 3 2 3" xfId="462" xr:uid="{00000000-0005-0000-0000-00008E010000}"/>
    <cellStyle name="Heading 3 2 4" xfId="463" xr:uid="{00000000-0005-0000-0000-00008F010000}"/>
    <cellStyle name="Heading 3 3" xfId="464" xr:uid="{00000000-0005-0000-0000-000090010000}"/>
    <cellStyle name="Heading 3 4" xfId="465" xr:uid="{00000000-0005-0000-0000-000091010000}"/>
    <cellStyle name="Heading 3 5" xfId="466" xr:uid="{00000000-0005-0000-0000-000092010000}"/>
    <cellStyle name="Heading 3 6" xfId="467" xr:uid="{00000000-0005-0000-0000-000093010000}"/>
    <cellStyle name="Heading 4 2" xfId="468" xr:uid="{00000000-0005-0000-0000-000094010000}"/>
    <cellStyle name="Heading 4 2 2" xfId="469" xr:uid="{00000000-0005-0000-0000-000095010000}"/>
    <cellStyle name="Heading 4 2 3" xfId="470" xr:uid="{00000000-0005-0000-0000-000096010000}"/>
    <cellStyle name="Heading 4 2 4" xfId="471" xr:uid="{00000000-0005-0000-0000-000097010000}"/>
    <cellStyle name="Heading 4 3" xfId="472" xr:uid="{00000000-0005-0000-0000-000098010000}"/>
    <cellStyle name="Heading 4 4" xfId="473" xr:uid="{00000000-0005-0000-0000-000099010000}"/>
    <cellStyle name="Heading 4 5" xfId="474" xr:uid="{00000000-0005-0000-0000-00009A010000}"/>
    <cellStyle name="Heading 4 6" xfId="475" xr:uid="{00000000-0005-0000-0000-00009B010000}"/>
    <cellStyle name="HEADING1" xfId="476" xr:uid="{00000000-0005-0000-0000-00009C010000}"/>
    <cellStyle name="HEADING2" xfId="477" xr:uid="{00000000-0005-0000-0000-00009D010000}"/>
    <cellStyle name="HEADING2 2" xfId="478" xr:uid="{00000000-0005-0000-0000-00009E010000}"/>
    <cellStyle name="HEADING2_1" xfId="479" xr:uid="{00000000-0005-0000-0000-00009F010000}"/>
    <cellStyle name="Hyperlink" xfId="1" builtinId="8"/>
    <cellStyle name="Hyperlink 2" xfId="480" xr:uid="{00000000-0005-0000-0000-0000A1010000}"/>
    <cellStyle name="Hyperlink 2 2" xfId="481" xr:uid="{00000000-0005-0000-0000-0000A2010000}"/>
    <cellStyle name="Hyperlink 2 3" xfId="482" xr:uid="{00000000-0005-0000-0000-0000A3010000}"/>
    <cellStyle name="Hyperlink seguido_NFGC_SPE_1995_2003" xfId="483" xr:uid="{00000000-0005-0000-0000-0000A4010000}"/>
    <cellStyle name="imf-zero decimal" xfId="484" xr:uid="{00000000-0005-0000-0000-0000A5010000}"/>
    <cellStyle name="Input [yellow]" xfId="485" xr:uid="{00000000-0005-0000-0000-0000A6010000}"/>
    <cellStyle name="Input [yellow] 2" xfId="486" xr:uid="{00000000-0005-0000-0000-0000A7010000}"/>
    <cellStyle name="Input [yellow] 3" xfId="487" xr:uid="{00000000-0005-0000-0000-0000A8010000}"/>
    <cellStyle name="Input [yellow] 4" xfId="488" xr:uid="{00000000-0005-0000-0000-0000A9010000}"/>
    <cellStyle name="Input [yellow] 5" xfId="489" xr:uid="{00000000-0005-0000-0000-0000AA010000}"/>
    <cellStyle name="Input [yellow] 6" xfId="490" xr:uid="{00000000-0005-0000-0000-0000AB010000}"/>
    <cellStyle name="Input [yellow] 7" xfId="491" xr:uid="{00000000-0005-0000-0000-0000AC010000}"/>
    <cellStyle name="Input [yellow]_1" xfId="492" xr:uid="{00000000-0005-0000-0000-0000AD010000}"/>
    <cellStyle name="Input 2" xfId="493" xr:uid="{00000000-0005-0000-0000-0000AE010000}"/>
    <cellStyle name="Input 2 2" xfId="494" xr:uid="{00000000-0005-0000-0000-0000AF010000}"/>
    <cellStyle name="Input 2 3" xfId="495" xr:uid="{00000000-0005-0000-0000-0000B0010000}"/>
    <cellStyle name="Input 2 4" xfId="496" xr:uid="{00000000-0005-0000-0000-0000B1010000}"/>
    <cellStyle name="Input 3" xfId="497" xr:uid="{00000000-0005-0000-0000-0000B2010000}"/>
    <cellStyle name="Input 3 2" xfId="498" xr:uid="{00000000-0005-0000-0000-0000B3010000}"/>
    <cellStyle name="Input 4" xfId="499" xr:uid="{00000000-0005-0000-0000-0000B4010000}"/>
    <cellStyle name="Input 4 2" xfId="500" xr:uid="{00000000-0005-0000-0000-0000B5010000}"/>
    <cellStyle name="Input 5" xfId="501" xr:uid="{00000000-0005-0000-0000-0000B6010000}"/>
    <cellStyle name="Input 6" xfId="502" xr:uid="{00000000-0005-0000-0000-0000B7010000}"/>
    <cellStyle name="Input 7" xfId="503" xr:uid="{00000000-0005-0000-0000-0000B8010000}"/>
    <cellStyle name="Input 8" xfId="504" xr:uid="{00000000-0005-0000-0000-0000B9010000}"/>
    <cellStyle name="Link Currency (0)" xfId="505" xr:uid="{00000000-0005-0000-0000-0000BA010000}"/>
    <cellStyle name="Link Currency (0) 2" xfId="506" xr:uid="{00000000-0005-0000-0000-0000BB010000}"/>
    <cellStyle name="Link Currency (2)" xfId="507" xr:uid="{00000000-0005-0000-0000-0000BC010000}"/>
    <cellStyle name="Link Currency (2) 2" xfId="508" xr:uid="{00000000-0005-0000-0000-0000BD010000}"/>
    <cellStyle name="Link Units (0)" xfId="509" xr:uid="{00000000-0005-0000-0000-0000BE010000}"/>
    <cellStyle name="Link Units (0) 2" xfId="510" xr:uid="{00000000-0005-0000-0000-0000BF010000}"/>
    <cellStyle name="Link Units (1)" xfId="511" xr:uid="{00000000-0005-0000-0000-0000C0010000}"/>
    <cellStyle name="Link Units (1) 2" xfId="512" xr:uid="{00000000-0005-0000-0000-0000C1010000}"/>
    <cellStyle name="Link Units (2)" xfId="513" xr:uid="{00000000-0005-0000-0000-0000C2010000}"/>
    <cellStyle name="Link Units (2) 2" xfId="514" xr:uid="{00000000-0005-0000-0000-0000C3010000}"/>
    <cellStyle name="Linked Cell 2" xfId="515" xr:uid="{00000000-0005-0000-0000-0000C4010000}"/>
    <cellStyle name="Linked Cell 2 2" xfId="516" xr:uid="{00000000-0005-0000-0000-0000C5010000}"/>
    <cellStyle name="Linked Cell 2 3" xfId="517" xr:uid="{00000000-0005-0000-0000-0000C6010000}"/>
    <cellStyle name="Linked Cell 2 4" xfId="518" xr:uid="{00000000-0005-0000-0000-0000C7010000}"/>
    <cellStyle name="Linked Cell 3" xfId="519" xr:uid="{00000000-0005-0000-0000-0000C8010000}"/>
    <cellStyle name="Linked Cell 4" xfId="520" xr:uid="{00000000-0005-0000-0000-0000C9010000}"/>
    <cellStyle name="Linked Cell 5" xfId="521" xr:uid="{00000000-0005-0000-0000-0000CA010000}"/>
    <cellStyle name="Linked Cell 6" xfId="522" xr:uid="{00000000-0005-0000-0000-0000CB010000}"/>
    <cellStyle name="Moeda [0]_%PIB" xfId="523" xr:uid="{00000000-0005-0000-0000-0000CC010000}"/>
    <cellStyle name="Moeda_%PIB" xfId="524" xr:uid="{00000000-0005-0000-0000-0000CD010000}"/>
    <cellStyle name="Moeda0" xfId="525" xr:uid="{00000000-0005-0000-0000-0000CE010000}"/>
    <cellStyle name="Monétaire [0]_rwhite" xfId="526" xr:uid="{00000000-0005-0000-0000-0000CF010000}"/>
    <cellStyle name="Monétaire_rwhite" xfId="527" xr:uid="{00000000-0005-0000-0000-0000D0010000}"/>
    <cellStyle name="Neutral 2" xfId="528" xr:uid="{00000000-0005-0000-0000-0000D1010000}"/>
    <cellStyle name="Neutral 2 2" xfId="529" xr:uid="{00000000-0005-0000-0000-0000D2010000}"/>
    <cellStyle name="Neutral 2 3" xfId="530" xr:uid="{00000000-0005-0000-0000-0000D3010000}"/>
    <cellStyle name="Neutral 2 4" xfId="531" xr:uid="{00000000-0005-0000-0000-0000D4010000}"/>
    <cellStyle name="Neutral 3" xfId="532" xr:uid="{00000000-0005-0000-0000-0000D5010000}"/>
    <cellStyle name="Neutral 4" xfId="533" xr:uid="{00000000-0005-0000-0000-0000D6010000}"/>
    <cellStyle name="Neutral 5" xfId="534" xr:uid="{00000000-0005-0000-0000-0000D7010000}"/>
    <cellStyle name="Neutral 6" xfId="535" xr:uid="{00000000-0005-0000-0000-0000D8010000}"/>
    <cellStyle name="Normal" xfId="0" builtinId="0"/>
    <cellStyle name="Normal - Style1" xfId="536" xr:uid="{00000000-0005-0000-0000-0000DA010000}"/>
    <cellStyle name="Normal - Style1 2" xfId="537" xr:uid="{00000000-0005-0000-0000-0000DB010000}"/>
    <cellStyle name="Normal 10" xfId="54" xr:uid="{00000000-0005-0000-0000-0000DC010000}"/>
    <cellStyle name="Normal 10 2" xfId="538" xr:uid="{00000000-0005-0000-0000-0000DD010000}"/>
    <cellStyle name="Normal 10 3" xfId="539" xr:uid="{00000000-0005-0000-0000-0000DE010000}"/>
    <cellStyle name="Normal 10 4" xfId="540" xr:uid="{00000000-0005-0000-0000-0000DF010000}"/>
    <cellStyle name="Normal 11" xfId="541" xr:uid="{00000000-0005-0000-0000-0000E0010000}"/>
    <cellStyle name="Normal 11 2" xfId="542" xr:uid="{00000000-0005-0000-0000-0000E1010000}"/>
    <cellStyle name="Normal 12" xfId="57" xr:uid="{00000000-0005-0000-0000-0000E2010000}"/>
    <cellStyle name="Normal 12 2" xfId="543" xr:uid="{00000000-0005-0000-0000-0000E3010000}"/>
    <cellStyle name="Normal 13" xfId="544" xr:uid="{00000000-0005-0000-0000-0000E4010000}"/>
    <cellStyle name="Normal 13 2" xfId="545" xr:uid="{00000000-0005-0000-0000-0000E5010000}"/>
    <cellStyle name="Normal 14" xfId="546" xr:uid="{00000000-0005-0000-0000-0000E6010000}"/>
    <cellStyle name="Normal 14 2" xfId="547" xr:uid="{00000000-0005-0000-0000-0000E7010000}"/>
    <cellStyle name="Normal 15" xfId="548" xr:uid="{00000000-0005-0000-0000-0000E8010000}"/>
    <cellStyle name="Normal 15 2" xfId="549" xr:uid="{00000000-0005-0000-0000-0000E9010000}"/>
    <cellStyle name="Normal 16" xfId="550" xr:uid="{00000000-0005-0000-0000-0000EA010000}"/>
    <cellStyle name="Normal 16 2" xfId="551" xr:uid="{00000000-0005-0000-0000-0000EB010000}"/>
    <cellStyle name="Normal 17" xfId="552" xr:uid="{00000000-0005-0000-0000-0000EC010000}"/>
    <cellStyle name="Normal 17 2" xfId="553" xr:uid="{00000000-0005-0000-0000-0000ED010000}"/>
    <cellStyle name="Normal 18" xfId="554" xr:uid="{00000000-0005-0000-0000-0000EE010000}"/>
    <cellStyle name="Normal 18 2" xfId="555" xr:uid="{00000000-0005-0000-0000-0000EF010000}"/>
    <cellStyle name="Normal 18 3" xfId="556" xr:uid="{00000000-0005-0000-0000-0000F0010000}"/>
    <cellStyle name="Normal 19" xfId="557" xr:uid="{00000000-0005-0000-0000-0000F1010000}"/>
    <cellStyle name="Normal 19 2" xfId="558" xr:uid="{00000000-0005-0000-0000-0000F2010000}"/>
    <cellStyle name="Normal 2" xfId="5" xr:uid="{00000000-0005-0000-0000-0000F3010000}"/>
    <cellStyle name="Normal 2 2" xfId="6" xr:uid="{00000000-0005-0000-0000-0000F4010000}"/>
    <cellStyle name="Normal 2 2 2" xfId="53" xr:uid="{00000000-0005-0000-0000-0000F5010000}"/>
    <cellStyle name="Normal 2 2 2 2" xfId="559" xr:uid="{00000000-0005-0000-0000-0000F6010000}"/>
    <cellStyle name="Normal 2 2 3" xfId="58" xr:uid="{00000000-0005-0000-0000-0000F7010000}"/>
    <cellStyle name="Normal 2 2 4" xfId="69" xr:uid="{00000000-0005-0000-0000-0000F8010000}"/>
    <cellStyle name="Normal 2 2 5" xfId="560" xr:uid="{00000000-0005-0000-0000-0000F9010000}"/>
    <cellStyle name="Normal 2 2 6" xfId="783" xr:uid="{00000000-0005-0000-0000-0000FA010000}"/>
    <cellStyle name="Normal 2 3" xfId="52" xr:uid="{00000000-0005-0000-0000-0000FB010000}"/>
    <cellStyle name="Normal 2 3 2" xfId="561" xr:uid="{00000000-0005-0000-0000-0000FC010000}"/>
    <cellStyle name="Normal 2 3 3" xfId="562" xr:uid="{00000000-0005-0000-0000-0000FD010000}"/>
    <cellStyle name="Normal 2 4" xfId="56" xr:uid="{00000000-0005-0000-0000-0000FE010000}"/>
    <cellStyle name="Normal 2 4 2" xfId="563" xr:uid="{00000000-0005-0000-0000-0000FF010000}"/>
    <cellStyle name="Normal 2 4 3" xfId="564" xr:uid="{00000000-0005-0000-0000-000000020000}"/>
    <cellStyle name="Normal 2 5" xfId="565" xr:uid="{00000000-0005-0000-0000-000001020000}"/>
    <cellStyle name="Normal 2 5 2" xfId="566" xr:uid="{00000000-0005-0000-0000-000002020000}"/>
    <cellStyle name="Normal 2 6" xfId="567" xr:uid="{00000000-0005-0000-0000-000003020000}"/>
    <cellStyle name="Normal 2 6 2" xfId="568" xr:uid="{00000000-0005-0000-0000-000004020000}"/>
    <cellStyle name="Normal 2 7" xfId="569" xr:uid="{00000000-0005-0000-0000-000005020000}"/>
    <cellStyle name="Normal 2 8" xfId="570" xr:uid="{00000000-0005-0000-0000-000006020000}"/>
    <cellStyle name="Normal 2_5" xfId="571" xr:uid="{00000000-0005-0000-0000-000007020000}"/>
    <cellStyle name="Normal 20" xfId="572" xr:uid="{00000000-0005-0000-0000-000008020000}"/>
    <cellStyle name="Normal 20 2" xfId="573" xr:uid="{00000000-0005-0000-0000-000009020000}"/>
    <cellStyle name="Normal 21" xfId="574" xr:uid="{00000000-0005-0000-0000-00000A020000}"/>
    <cellStyle name="Normal 21 2" xfId="575" xr:uid="{00000000-0005-0000-0000-00000B020000}"/>
    <cellStyle name="Normal 22" xfId="576" xr:uid="{00000000-0005-0000-0000-00000C020000}"/>
    <cellStyle name="Normal 22 2" xfId="577" xr:uid="{00000000-0005-0000-0000-00000D020000}"/>
    <cellStyle name="Normal 23" xfId="578" xr:uid="{00000000-0005-0000-0000-00000E020000}"/>
    <cellStyle name="Normal 23 2" xfId="579" xr:uid="{00000000-0005-0000-0000-00000F020000}"/>
    <cellStyle name="Normal 24" xfId="580" xr:uid="{00000000-0005-0000-0000-000010020000}"/>
    <cellStyle name="Normal 24 2" xfId="581" xr:uid="{00000000-0005-0000-0000-000011020000}"/>
    <cellStyle name="Normal 25" xfId="582" xr:uid="{00000000-0005-0000-0000-000012020000}"/>
    <cellStyle name="Normal 25 2" xfId="583" xr:uid="{00000000-0005-0000-0000-000013020000}"/>
    <cellStyle name="Normal 26" xfId="584" xr:uid="{00000000-0005-0000-0000-000014020000}"/>
    <cellStyle name="Normal 26 2" xfId="585" xr:uid="{00000000-0005-0000-0000-000015020000}"/>
    <cellStyle name="Normal 27" xfId="586" xr:uid="{00000000-0005-0000-0000-000016020000}"/>
    <cellStyle name="Normal 27 2" xfId="587" xr:uid="{00000000-0005-0000-0000-000017020000}"/>
    <cellStyle name="Normal 28" xfId="588" xr:uid="{00000000-0005-0000-0000-000018020000}"/>
    <cellStyle name="Normal 28 2" xfId="589" xr:uid="{00000000-0005-0000-0000-000019020000}"/>
    <cellStyle name="Normal 29" xfId="590" xr:uid="{00000000-0005-0000-0000-00001A020000}"/>
    <cellStyle name="Normal 29 2" xfId="591" xr:uid="{00000000-0005-0000-0000-00001B020000}"/>
    <cellStyle name="Normal 3" xfId="7" xr:uid="{00000000-0005-0000-0000-00001C020000}"/>
    <cellStyle name="Normal 3 2" xfId="59" xr:uid="{00000000-0005-0000-0000-00001D020000}"/>
    <cellStyle name="Normal 3 2 2" xfId="592" xr:uid="{00000000-0005-0000-0000-00001E020000}"/>
    <cellStyle name="Normal 3 3" xfId="593" xr:uid="{00000000-0005-0000-0000-00001F020000}"/>
    <cellStyle name="Normal 3 3 2" xfId="594" xr:uid="{00000000-0005-0000-0000-000020020000}"/>
    <cellStyle name="Normal 3 4" xfId="595" xr:uid="{00000000-0005-0000-0000-000021020000}"/>
    <cellStyle name="Normal 3 5" xfId="596" xr:uid="{00000000-0005-0000-0000-000022020000}"/>
    <cellStyle name="Normal 3 6" xfId="597" xr:uid="{00000000-0005-0000-0000-000023020000}"/>
    <cellStyle name="Normal 3 7" xfId="598" xr:uid="{00000000-0005-0000-0000-000024020000}"/>
    <cellStyle name="Normal 30" xfId="599" xr:uid="{00000000-0005-0000-0000-000025020000}"/>
    <cellStyle name="Normal 31" xfId="600" xr:uid="{00000000-0005-0000-0000-000026020000}"/>
    <cellStyle name="Normal 32" xfId="601" xr:uid="{00000000-0005-0000-0000-000027020000}"/>
    <cellStyle name="Normal 33" xfId="602" xr:uid="{00000000-0005-0000-0000-000028020000}"/>
    <cellStyle name="Normal 34" xfId="603" xr:uid="{00000000-0005-0000-0000-000029020000}"/>
    <cellStyle name="Normal 35" xfId="604" xr:uid="{00000000-0005-0000-0000-00002A020000}"/>
    <cellStyle name="Normal 36" xfId="605" xr:uid="{00000000-0005-0000-0000-00002B020000}"/>
    <cellStyle name="Normal 37" xfId="606" xr:uid="{00000000-0005-0000-0000-00002C020000}"/>
    <cellStyle name="Normal 38" xfId="607" xr:uid="{00000000-0005-0000-0000-00002D020000}"/>
    <cellStyle name="Normal 39" xfId="608" xr:uid="{00000000-0005-0000-0000-00002E020000}"/>
    <cellStyle name="Normal 4" xfId="60" xr:uid="{00000000-0005-0000-0000-00002F020000}"/>
    <cellStyle name="Normal 4 2" xfId="609" xr:uid="{00000000-0005-0000-0000-000030020000}"/>
    <cellStyle name="Normal 4 2 2" xfId="610" xr:uid="{00000000-0005-0000-0000-000031020000}"/>
    <cellStyle name="Normal 4 3" xfId="611" xr:uid="{00000000-0005-0000-0000-000032020000}"/>
    <cellStyle name="Normal 4 3 2" xfId="612" xr:uid="{00000000-0005-0000-0000-000033020000}"/>
    <cellStyle name="Normal 4 4" xfId="613" xr:uid="{00000000-0005-0000-0000-000034020000}"/>
    <cellStyle name="Normal 4 4 2" xfId="614" xr:uid="{00000000-0005-0000-0000-000035020000}"/>
    <cellStyle name="Normal 4 5" xfId="615" xr:uid="{00000000-0005-0000-0000-000036020000}"/>
    <cellStyle name="Normal 4 5 2" xfId="616" xr:uid="{00000000-0005-0000-0000-000037020000}"/>
    <cellStyle name="Normal 4 6" xfId="617" xr:uid="{00000000-0005-0000-0000-000038020000}"/>
    <cellStyle name="Normal 4 7" xfId="618" xr:uid="{00000000-0005-0000-0000-000039020000}"/>
    <cellStyle name="Normal 4 8" xfId="619" xr:uid="{00000000-0005-0000-0000-00003A020000}"/>
    <cellStyle name="Normal 4_5" xfId="620" xr:uid="{00000000-0005-0000-0000-00003B020000}"/>
    <cellStyle name="Normal 40" xfId="621" xr:uid="{00000000-0005-0000-0000-00003C020000}"/>
    <cellStyle name="Normal 41" xfId="622" xr:uid="{00000000-0005-0000-0000-00003D020000}"/>
    <cellStyle name="Normal 42" xfId="623" xr:uid="{00000000-0005-0000-0000-00003E020000}"/>
    <cellStyle name="Normal 43" xfId="624" xr:uid="{00000000-0005-0000-0000-00003F020000}"/>
    <cellStyle name="Normal 5" xfId="61" xr:uid="{00000000-0005-0000-0000-000040020000}"/>
    <cellStyle name="Normal 5 2" xfId="73" xr:uid="{00000000-0005-0000-0000-000041020000}"/>
    <cellStyle name="Normal 5 2 2" xfId="625" xr:uid="{00000000-0005-0000-0000-000042020000}"/>
    <cellStyle name="Normal 5 3" xfId="626" xr:uid="{00000000-0005-0000-0000-000043020000}"/>
    <cellStyle name="Normal 5 4" xfId="627" xr:uid="{00000000-0005-0000-0000-000044020000}"/>
    <cellStyle name="Normal 5 5" xfId="628" xr:uid="{00000000-0005-0000-0000-000045020000}"/>
    <cellStyle name="Normal 6" xfId="62" xr:uid="{00000000-0005-0000-0000-000046020000}"/>
    <cellStyle name="Normal 6 2" xfId="629" xr:uid="{00000000-0005-0000-0000-000047020000}"/>
    <cellStyle name="Normal 6 3" xfId="630" xr:uid="{00000000-0005-0000-0000-000048020000}"/>
    <cellStyle name="Normal 6 4" xfId="631" xr:uid="{00000000-0005-0000-0000-000049020000}"/>
    <cellStyle name="Normal 7" xfId="63" xr:uid="{00000000-0005-0000-0000-00004A020000}"/>
    <cellStyle name="Normal 7 2" xfId="632" xr:uid="{00000000-0005-0000-0000-00004B020000}"/>
    <cellStyle name="Normal 7 3" xfId="633" xr:uid="{00000000-0005-0000-0000-00004C020000}"/>
    <cellStyle name="Normal 8" xfId="64" xr:uid="{00000000-0005-0000-0000-00004D020000}"/>
    <cellStyle name="Normal 8 2" xfId="634" xr:uid="{00000000-0005-0000-0000-00004E020000}"/>
    <cellStyle name="Normal 8 3" xfId="635" xr:uid="{00000000-0005-0000-0000-00004F020000}"/>
    <cellStyle name="Normal 8 4" xfId="636" xr:uid="{00000000-0005-0000-0000-000050020000}"/>
    <cellStyle name="Normal 9" xfId="637" xr:uid="{00000000-0005-0000-0000-000051020000}"/>
    <cellStyle name="Normal 9 2" xfId="638" xr:uid="{00000000-0005-0000-0000-000052020000}"/>
    <cellStyle name="Normal 9 3" xfId="639" xr:uid="{00000000-0005-0000-0000-000053020000}"/>
    <cellStyle name="Normal 9 4" xfId="640" xr:uid="{00000000-0005-0000-0000-000054020000}"/>
    <cellStyle name="Normal_1. Tax revenue - 30 May 2008" xfId="2" xr:uid="{00000000-0005-0000-0000-000055020000}"/>
    <cellStyle name="Note 2" xfId="641" xr:uid="{00000000-0005-0000-0000-000056020000}"/>
    <cellStyle name="Note 2 2" xfId="642" xr:uid="{00000000-0005-0000-0000-000057020000}"/>
    <cellStyle name="Note 2 3" xfId="643" xr:uid="{00000000-0005-0000-0000-000058020000}"/>
    <cellStyle name="Note 3" xfId="644" xr:uid="{00000000-0005-0000-0000-000059020000}"/>
    <cellStyle name="Note 3 2" xfId="645" xr:uid="{00000000-0005-0000-0000-00005A020000}"/>
    <cellStyle name="Note 4" xfId="646" xr:uid="{00000000-0005-0000-0000-00005B020000}"/>
    <cellStyle name="Note 5" xfId="647" xr:uid="{00000000-0005-0000-0000-00005C020000}"/>
    <cellStyle name="Note 6" xfId="648" xr:uid="{00000000-0005-0000-0000-00005D020000}"/>
    <cellStyle name="Note 7" xfId="649" xr:uid="{00000000-0005-0000-0000-00005E020000}"/>
    <cellStyle name="Output 2" xfId="650" xr:uid="{00000000-0005-0000-0000-00005F020000}"/>
    <cellStyle name="Output 2 2" xfId="651" xr:uid="{00000000-0005-0000-0000-000060020000}"/>
    <cellStyle name="Output 2 3" xfId="652" xr:uid="{00000000-0005-0000-0000-000061020000}"/>
    <cellStyle name="Output 2 4" xfId="653" xr:uid="{00000000-0005-0000-0000-000062020000}"/>
    <cellStyle name="Output 3" xfId="654" xr:uid="{00000000-0005-0000-0000-000063020000}"/>
    <cellStyle name="Output 4" xfId="655" xr:uid="{00000000-0005-0000-0000-000064020000}"/>
    <cellStyle name="Output 5" xfId="656" xr:uid="{00000000-0005-0000-0000-000065020000}"/>
    <cellStyle name="Output 6" xfId="657" xr:uid="{00000000-0005-0000-0000-000066020000}"/>
    <cellStyle name="Percent" xfId="3" builtinId="5"/>
    <cellStyle name="Percent [0]" xfId="658" xr:uid="{00000000-0005-0000-0000-000068020000}"/>
    <cellStyle name="Percent [0] 2" xfId="659" xr:uid="{00000000-0005-0000-0000-000069020000}"/>
    <cellStyle name="Percent [00]" xfId="660" xr:uid="{00000000-0005-0000-0000-00006A020000}"/>
    <cellStyle name="Percent [00] 2" xfId="661" xr:uid="{00000000-0005-0000-0000-00006B020000}"/>
    <cellStyle name="Percent [2]" xfId="662" xr:uid="{00000000-0005-0000-0000-00006C020000}"/>
    <cellStyle name="Percent 10" xfId="663" xr:uid="{00000000-0005-0000-0000-00006D020000}"/>
    <cellStyle name="Percent 11" xfId="664" xr:uid="{00000000-0005-0000-0000-00006E020000}"/>
    <cellStyle name="Percent 12" xfId="665" xr:uid="{00000000-0005-0000-0000-00006F020000}"/>
    <cellStyle name="Percent 13" xfId="666" xr:uid="{00000000-0005-0000-0000-000070020000}"/>
    <cellStyle name="Percent 13 2" xfId="667" xr:uid="{00000000-0005-0000-0000-000071020000}"/>
    <cellStyle name="Percent 14" xfId="668" xr:uid="{00000000-0005-0000-0000-000072020000}"/>
    <cellStyle name="Percent 14 2" xfId="669" xr:uid="{00000000-0005-0000-0000-000073020000}"/>
    <cellStyle name="Percent 15" xfId="670" xr:uid="{00000000-0005-0000-0000-000074020000}"/>
    <cellStyle name="Percent 15 2" xfId="671" xr:uid="{00000000-0005-0000-0000-000075020000}"/>
    <cellStyle name="Percent 15 3" xfId="672" xr:uid="{00000000-0005-0000-0000-000076020000}"/>
    <cellStyle name="Percent 16" xfId="673" xr:uid="{00000000-0005-0000-0000-000077020000}"/>
    <cellStyle name="Percent 16 2" xfId="674" xr:uid="{00000000-0005-0000-0000-000078020000}"/>
    <cellStyle name="Percent 16 3" xfId="675" xr:uid="{00000000-0005-0000-0000-000079020000}"/>
    <cellStyle name="Percent 17" xfId="676" xr:uid="{00000000-0005-0000-0000-00007A020000}"/>
    <cellStyle name="Percent 17 2" xfId="677" xr:uid="{00000000-0005-0000-0000-00007B020000}"/>
    <cellStyle name="Percent 17 3" xfId="678" xr:uid="{00000000-0005-0000-0000-00007C020000}"/>
    <cellStyle name="Percent 18" xfId="679" xr:uid="{00000000-0005-0000-0000-00007D020000}"/>
    <cellStyle name="Percent 18 2" xfId="680" xr:uid="{00000000-0005-0000-0000-00007E020000}"/>
    <cellStyle name="Percent 18 3" xfId="681" xr:uid="{00000000-0005-0000-0000-00007F020000}"/>
    <cellStyle name="Percent 19" xfId="682" xr:uid="{00000000-0005-0000-0000-000080020000}"/>
    <cellStyle name="Percent 19 2" xfId="683" xr:uid="{00000000-0005-0000-0000-000081020000}"/>
    <cellStyle name="Percent 19 3" xfId="684" xr:uid="{00000000-0005-0000-0000-000082020000}"/>
    <cellStyle name="Percent 19 4" xfId="685" xr:uid="{00000000-0005-0000-0000-000083020000}"/>
    <cellStyle name="Percent 2" xfId="13" xr:uid="{00000000-0005-0000-0000-000084020000}"/>
    <cellStyle name="Percent 2 2" xfId="65" xr:uid="{00000000-0005-0000-0000-000085020000}"/>
    <cellStyle name="Percent 2 3" xfId="66" xr:uid="{00000000-0005-0000-0000-000086020000}"/>
    <cellStyle name="Percent 2 4" xfId="67" xr:uid="{00000000-0005-0000-0000-000087020000}"/>
    <cellStyle name="Percent 2 5" xfId="686" xr:uid="{00000000-0005-0000-0000-000088020000}"/>
    <cellStyle name="Percent 20" xfId="687" xr:uid="{00000000-0005-0000-0000-000089020000}"/>
    <cellStyle name="Percent 20 2" xfId="688" xr:uid="{00000000-0005-0000-0000-00008A020000}"/>
    <cellStyle name="Percent 20 3" xfId="689" xr:uid="{00000000-0005-0000-0000-00008B020000}"/>
    <cellStyle name="Percent 21" xfId="690" xr:uid="{00000000-0005-0000-0000-00008C020000}"/>
    <cellStyle name="Percent 21 2" xfId="691" xr:uid="{00000000-0005-0000-0000-00008D020000}"/>
    <cellStyle name="Percent 22" xfId="692" xr:uid="{00000000-0005-0000-0000-00008E020000}"/>
    <cellStyle name="Percent 22 2" xfId="693" xr:uid="{00000000-0005-0000-0000-00008F020000}"/>
    <cellStyle name="Percent 23" xfId="694" xr:uid="{00000000-0005-0000-0000-000090020000}"/>
    <cellStyle name="Percent 23 2" xfId="695" xr:uid="{00000000-0005-0000-0000-000091020000}"/>
    <cellStyle name="Percent 24" xfId="696" xr:uid="{00000000-0005-0000-0000-000092020000}"/>
    <cellStyle name="Percent 24 2" xfId="697" xr:uid="{00000000-0005-0000-0000-000093020000}"/>
    <cellStyle name="Percent 25" xfId="698" xr:uid="{00000000-0005-0000-0000-000094020000}"/>
    <cellStyle name="Percent 25 2" xfId="699" xr:uid="{00000000-0005-0000-0000-000095020000}"/>
    <cellStyle name="Percent 26" xfId="700" xr:uid="{00000000-0005-0000-0000-000096020000}"/>
    <cellStyle name="Percent 27" xfId="701" xr:uid="{00000000-0005-0000-0000-000097020000}"/>
    <cellStyle name="Percent 28" xfId="702" xr:uid="{00000000-0005-0000-0000-000098020000}"/>
    <cellStyle name="Percent 29" xfId="703" xr:uid="{00000000-0005-0000-0000-000099020000}"/>
    <cellStyle name="Percent 3" xfId="68" xr:uid="{00000000-0005-0000-0000-00009A020000}"/>
    <cellStyle name="Percent 3 2" xfId="704" xr:uid="{00000000-0005-0000-0000-00009B020000}"/>
    <cellStyle name="Percent 3 3" xfId="705" xr:uid="{00000000-0005-0000-0000-00009C020000}"/>
    <cellStyle name="Percent 3 4" xfId="706" xr:uid="{00000000-0005-0000-0000-00009D020000}"/>
    <cellStyle name="Percent 4" xfId="74" xr:uid="{00000000-0005-0000-0000-00009E020000}"/>
    <cellStyle name="Percent 4 2" xfId="707" xr:uid="{00000000-0005-0000-0000-00009F020000}"/>
    <cellStyle name="Percent 4 2 2" xfId="708" xr:uid="{00000000-0005-0000-0000-0000A0020000}"/>
    <cellStyle name="Percent 4 3" xfId="709" xr:uid="{00000000-0005-0000-0000-0000A1020000}"/>
    <cellStyle name="Percent 5" xfId="710" xr:uid="{00000000-0005-0000-0000-0000A2020000}"/>
    <cellStyle name="Percent 5 2" xfId="711" xr:uid="{00000000-0005-0000-0000-0000A3020000}"/>
    <cellStyle name="Percent 6" xfId="712" xr:uid="{00000000-0005-0000-0000-0000A4020000}"/>
    <cellStyle name="Percent 6 2" xfId="713" xr:uid="{00000000-0005-0000-0000-0000A5020000}"/>
    <cellStyle name="Percent 7" xfId="714" xr:uid="{00000000-0005-0000-0000-0000A6020000}"/>
    <cellStyle name="Percent 7 2" xfId="715" xr:uid="{00000000-0005-0000-0000-0000A7020000}"/>
    <cellStyle name="Percent 8" xfId="716" xr:uid="{00000000-0005-0000-0000-0000A8020000}"/>
    <cellStyle name="Percent 9" xfId="717" xr:uid="{00000000-0005-0000-0000-0000A9020000}"/>
    <cellStyle name="Percentual" xfId="718" xr:uid="{00000000-0005-0000-0000-0000AA020000}"/>
    <cellStyle name="Ponto" xfId="719" xr:uid="{00000000-0005-0000-0000-0000AB020000}"/>
    <cellStyle name="Porcentagem_SEP1196" xfId="720" xr:uid="{00000000-0005-0000-0000-0000AC020000}"/>
    <cellStyle name="PrePop Currency (0)" xfId="721" xr:uid="{00000000-0005-0000-0000-0000AD020000}"/>
    <cellStyle name="PrePop Currency (0) 2" xfId="722" xr:uid="{00000000-0005-0000-0000-0000AE020000}"/>
    <cellStyle name="PrePop Currency (2)" xfId="723" xr:uid="{00000000-0005-0000-0000-0000AF020000}"/>
    <cellStyle name="PrePop Currency (2) 2" xfId="724" xr:uid="{00000000-0005-0000-0000-0000B0020000}"/>
    <cellStyle name="PrePop Units (0)" xfId="725" xr:uid="{00000000-0005-0000-0000-0000B1020000}"/>
    <cellStyle name="PrePop Units (0) 2" xfId="726" xr:uid="{00000000-0005-0000-0000-0000B2020000}"/>
    <cellStyle name="PrePop Units (1)" xfId="727" xr:uid="{00000000-0005-0000-0000-0000B3020000}"/>
    <cellStyle name="PrePop Units (1) 2" xfId="728" xr:uid="{00000000-0005-0000-0000-0000B4020000}"/>
    <cellStyle name="PrePop Units (2)" xfId="729" xr:uid="{00000000-0005-0000-0000-0000B5020000}"/>
    <cellStyle name="PrePop Units (2) 2" xfId="730" xr:uid="{00000000-0005-0000-0000-0000B6020000}"/>
    <cellStyle name="SAPBEXaggData" xfId="14" xr:uid="{00000000-0005-0000-0000-0000B7020000}"/>
    <cellStyle name="SAPBEXaggDataEmph" xfId="15" xr:uid="{00000000-0005-0000-0000-0000B8020000}"/>
    <cellStyle name="SAPBEXaggItem" xfId="16" xr:uid="{00000000-0005-0000-0000-0000B9020000}"/>
    <cellStyle name="SAPBEXaggItemX" xfId="17" xr:uid="{00000000-0005-0000-0000-0000BA020000}"/>
    <cellStyle name="SAPBEXchaText" xfId="18" xr:uid="{00000000-0005-0000-0000-0000BB020000}"/>
    <cellStyle name="SAPBEXexcBad7" xfId="19" xr:uid="{00000000-0005-0000-0000-0000BC020000}"/>
    <cellStyle name="SAPBEXexcBad8" xfId="20" xr:uid="{00000000-0005-0000-0000-0000BD020000}"/>
    <cellStyle name="SAPBEXexcBad9" xfId="21" xr:uid="{00000000-0005-0000-0000-0000BE020000}"/>
    <cellStyle name="SAPBEXexcCritical4" xfId="22" xr:uid="{00000000-0005-0000-0000-0000BF020000}"/>
    <cellStyle name="SAPBEXexcCritical5" xfId="23" xr:uid="{00000000-0005-0000-0000-0000C0020000}"/>
    <cellStyle name="SAPBEXexcCritical6" xfId="24" xr:uid="{00000000-0005-0000-0000-0000C1020000}"/>
    <cellStyle name="SAPBEXexcGood1" xfId="25" xr:uid="{00000000-0005-0000-0000-0000C2020000}"/>
    <cellStyle name="SAPBEXexcGood2" xfId="26" xr:uid="{00000000-0005-0000-0000-0000C3020000}"/>
    <cellStyle name="SAPBEXexcGood3" xfId="27" xr:uid="{00000000-0005-0000-0000-0000C4020000}"/>
    <cellStyle name="SAPBEXfilterDrill" xfId="28" xr:uid="{00000000-0005-0000-0000-0000C5020000}"/>
    <cellStyle name="SAPBEXfilterItem" xfId="29" xr:uid="{00000000-0005-0000-0000-0000C6020000}"/>
    <cellStyle name="SAPBEXfilterText" xfId="30" xr:uid="{00000000-0005-0000-0000-0000C7020000}"/>
    <cellStyle name="SAPBEXformats" xfId="31" xr:uid="{00000000-0005-0000-0000-0000C8020000}"/>
    <cellStyle name="SAPBEXheaderItem" xfId="32" xr:uid="{00000000-0005-0000-0000-0000C9020000}"/>
    <cellStyle name="SAPBEXheaderText" xfId="33" xr:uid="{00000000-0005-0000-0000-0000CA020000}"/>
    <cellStyle name="SAPBEXHLevel0" xfId="34" xr:uid="{00000000-0005-0000-0000-0000CB020000}"/>
    <cellStyle name="SAPBEXHLevel0 2" xfId="731" xr:uid="{00000000-0005-0000-0000-0000CC020000}"/>
    <cellStyle name="SAPBEXHLevel0X" xfId="35" xr:uid="{00000000-0005-0000-0000-0000CD020000}"/>
    <cellStyle name="SAPBEXHLevel0X 2" xfId="732" xr:uid="{00000000-0005-0000-0000-0000CE020000}"/>
    <cellStyle name="SAPBEXHLevel1" xfId="36" xr:uid="{00000000-0005-0000-0000-0000CF020000}"/>
    <cellStyle name="SAPBEXHLevel1 2" xfId="733" xr:uid="{00000000-0005-0000-0000-0000D0020000}"/>
    <cellStyle name="SAPBEXHLevel1X" xfId="37" xr:uid="{00000000-0005-0000-0000-0000D1020000}"/>
    <cellStyle name="SAPBEXHLevel1X 2" xfId="734" xr:uid="{00000000-0005-0000-0000-0000D2020000}"/>
    <cellStyle name="SAPBEXHLevel2" xfId="38" xr:uid="{00000000-0005-0000-0000-0000D3020000}"/>
    <cellStyle name="SAPBEXHLevel2 2" xfId="735" xr:uid="{00000000-0005-0000-0000-0000D4020000}"/>
    <cellStyle name="SAPBEXHLevel2X" xfId="39" xr:uid="{00000000-0005-0000-0000-0000D5020000}"/>
    <cellStyle name="SAPBEXHLevel2X 2" xfId="736" xr:uid="{00000000-0005-0000-0000-0000D6020000}"/>
    <cellStyle name="SAPBEXHLevel3" xfId="40" xr:uid="{00000000-0005-0000-0000-0000D7020000}"/>
    <cellStyle name="SAPBEXHLevel3 2" xfId="737" xr:uid="{00000000-0005-0000-0000-0000D8020000}"/>
    <cellStyle name="SAPBEXHLevel3X" xfId="41" xr:uid="{00000000-0005-0000-0000-0000D9020000}"/>
    <cellStyle name="SAPBEXHLevel3X 2" xfId="738" xr:uid="{00000000-0005-0000-0000-0000DA020000}"/>
    <cellStyle name="SAPBEXresData" xfId="42" xr:uid="{00000000-0005-0000-0000-0000DB020000}"/>
    <cellStyle name="SAPBEXresDataEmph" xfId="43" xr:uid="{00000000-0005-0000-0000-0000DC020000}"/>
    <cellStyle name="SAPBEXresItem" xfId="44" xr:uid="{00000000-0005-0000-0000-0000DD020000}"/>
    <cellStyle name="SAPBEXresItemX" xfId="45" xr:uid="{00000000-0005-0000-0000-0000DE020000}"/>
    <cellStyle name="SAPBEXstdData" xfId="46" xr:uid="{00000000-0005-0000-0000-0000DF020000}"/>
    <cellStyle name="SAPBEXstdDataEmph" xfId="47" xr:uid="{00000000-0005-0000-0000-0000E0020000}"/>
    <cellStyle name="SAPBEXstdItem" xfId="48" xr:uid="{00000000-0005-0000-0000-0000E1020000}"/>
    <cellStyle name="SAPBEXstdItemX" xfId="49" xr:uid="{00000000-0005-0000-0000-0000E2020000}"/>
    <cellStyle name="SAPBEXtitle" xfId="50" xr:uid="{00000000-0005-0000-0000-0000E3020000}"/>
    <cellStyle name="SAPBEXundefined" xfId="51" xr:uid="{00000000-0005-0000-0000-0000E4020000}"/>
    <cellStyle name="Sep. milhar [2]" xfId="739" xr:uid="{00000000-0005-0000-0000-0000E5020000}"/>
    <cellStyle name="Separador de m" xfId="740" xr:uid="{00000000-0005-0000-0000-0000E6020000}"/>
    <cellStyle name="Separador de milhares [0]_%PIB" xfId="741" xr:uid="{00000000-0005-0000-0000-0000E7020000}"/>
    <cellStyle name="Separador de milhares_%PIB" xfId="742" xr:uid="{00000000-0005-0000-0000-0000E8020000}"/>
    <cellStyle name="Standard_Anpassen der Amortisation" xfId="743" xr:uid="{00000000-0005-0000-0000-0000E9020000}"/>
    <cellStyle name="Table Text" xfId="744" xr:uid="{00000000-0005-0000-0000-0000EA020000}"/>
    <cellStyle name="Table Text 2" xfId="745" xr:uid="{00000000-0005-0000-0000-0000EB020000}"/>
    <cellStyle name="Text Indent A" xfId="746" xr:uid="{00000000-0005-0000-0000-0000EC020000}"/>
    <cellStyle name="Text Indent B" xfId="747" xr:uid="{00000000-0005-0000-0000-0000ED020000}"/>
    <cellStyle name="Text Indent B 2" xfId="748" xr:uid="{00000000-0005-0000-0000-0000EE020000}"/>
    <cellStyle name="Text Indent C" xfId="749" xr:uid="{00000000-0005-0000-0000-0000EF020000}"/>
    <cellStyle name="Text Indent C 2" xfId="750" xr:uid="{00000000-0005-0000-0000-0000F0020000}"/>
    <cellStyle name="Title 2" xfId="751" xr:uid="{00000000-0005-0000-0000-0000F1020000}"/>
    <cellStyle name="Title 2 2" xfId="752" xr:uid="{00000000-0005-0000-0000-0000F2020000}"/>
    <cellStyle name="Title 2 3" xfId="753" xr:uid="{00000000-0005-0000-0000-0000F3020000}"/>
    <cellStyle name="Title 3" xfId="754" xr:uid="{00000000-0005-0000-0000-0000F4020000}"/>
    <cellStyle name="Title 4" xfId="755" xr:uid="{00000000-0005-0000-0000-0000F5020000}"/>
    <cellStyle name="Title 5" xfId="756" xr:uid="{00000000-0005-0000-0000-0000F6020000}"/>
    <cellStyle name="Title 6" xfId="757" xr:uid="{00000000-0005-0000-0000-0000F7020000}"/>
    <cellStyle name="Titulo1" xfId="758" xr:uid="{00000000-0005-0000-0000-0000F8020000}"/>
    <cellStyle name="Titulo2" xfId="759" xr:uid="{00000000-0005-0000-0000-0000F9020000}"/>
    <cellStyle name="Total 2" xfId="760" xr:uid="{00000000-0005-0000-0000-0000FA020000}"/>
    <cellStyle name="Total 2 2" xfId="761" xr:uid="{00000000-0005-0000-0000-0000FB020000}"/>
    <cellStyle name="Total 2 3" xfId="762" xr:uid="{00000000-0005-0000-0000-0000FC020000}"/>
    <cellStyle name="Total 2 4" xfId="763" xr:uid="{00000000-0005-0000-0000-0000FD020000}"/>
    <cellStyle name="Total 2 5" xfId="764" xr:uid="{00000000-0005-0000-0000-0000FE020000}"/>
    <cellStyle name="Total 3" xfId="765" xr:uid="{00000000-0005-0000-0000-0000FF020000}"/>
    <cellStyle name="Total 3 2" xfId="766" xr:uid="{00000000-0005-0000-0000-000000030000}"/>
    <cellStyle name="Total 4" xfId="767" xr:uid="{00000000-0005-0000-0000-000001030000}"/>
    <cellStyle name="Total 5" xfId="768" xr:uid="{00000000-0005-0000-0000-000002030000}"/>
    <cellStyle name="Total 6" xfId="769" xr:uid="{00000000-0005-0000-0000-000003030000}"/>
    <cellStyle name="V¡rgula" xfId="770" xr:uid="{00000000-0005-0000-0000-000004030000}"/>
    <cellStyle name="V¡rgula0" xfId="771" xr:uid="{00000000-0005-0000-0000-000005030000}"/>
    <cellStyle name="Vírgula" xfId="772" xr:uid="{00000000-0005-0000-0000-000006030000}"/>
    <cellStyle name="Währung [0]_Compiling Utility Macros" xfId="773" xr:uid="{00000000-0005-0000-0000-000007030000}"/>
    <cellStyle name="Währung_Compiling Utility Macros" xfId="774" xr:uid="{00000000-0005-0000-0000-000008030000}"/>
    <cellStyle name="Warning Text 2" xfId="775" xr:uid="{00000000-0005-0000-0000-000009030000}"/>
    <cellStyle name="Warning Text 2 2" xfId="776" xr:uid="{00000000-0005-0000-0000-00000A030000}"/>
    <cellStyle name="Warning Text 2 3" xfId="777" xr:uid="{00000000-0005-0000-0000-00000B030000}"/>
    <cellStyle name="Warning Text 2 4" xfId="778" xr:uid="{00000000-0005-0000-0000-00000C030000}"/>
    <cellStyle name="Warning Text 3" xfId="779" xr:uid="{00000000-0005-0000-0000-00000D030000}"/>
    <cellStyle name="Warning Text 4" xfId="780" xr:uid="{00000000-0005-0000-0000-00000E030000}"/>
    <cellStyle name="Warning Text 5" xfId="781" xr:uid="{00000000-0005-0000-0000-00000F030000}"/>
    <cellStyle name="Warning Text 6" xfId="782" xr:uid="{00000000-0005-0000-0000-000010030000}"/>
  </cellStyles>
  <dxfs count="6"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</dxfs>
  <tableStyles count="0" defaultTableStyle="TableStyleMedium9" defaultPivotStyle="PivotStyleLight16"/>
  <colors>
    <mruColors>
      <color rgb="FF00FF00"/>
      <color rgb="FF0993F3"/>
      <color rgb="FFC43A35"/>
      <color rgb="FFBFD724"/>
      <color rgb="FFA9D1F6"/>
      <color rgb="FF0244A1"/>
      <color rgb="FF0234D2"/>
      <color rgb="FF0763E5"/>
      <color rgb="FF17D4FC"/>
      <color rgb="FF004F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02790629049863"/>
          <c:y val="2.818791250023776E-2"/>
          <c:w val="0.68744460550122288"/>
          <c:h val="0.752729202330184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1.3'!$C$31</c:f>
              <c:strCache>
                <c:ptCount val="1"/>
                <c:pt idx="0">
                  <c:v>Tax revenue (R million)</c:v>
                </c:pt>
              </c:strCache>
            </c:strRef>
          </c:tx>
          <c:spPr>
            <a:solidFill>
              <a:srgbClr val="C2000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Pt>
            <c:idx val="0"/>
            <c:invertIfNegative val="0"/>
            <c:bubble3D val="0"/>
            <c:spPr>
              <a:solidFill>
                <a:srgbClr val="C2000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2C28-4348-A741-F299353E4E14}"/>
              </c:ext>
            </c:extLst>
          </c:dPt>
          <c:dPt>
            <c:idx val="1"/>
            <c:invertIfNegative val="0"/>
            <c:bubble3D val="0"/>
            <c:spPr>
              <a:solidFill>
                <a:srgbClr val="C2000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2C28-4348-A741-F299353E4E14}"/>
              </c:ext>
            </c:extLst>
          </c:dPt>
          <c:dPt>
            <c:idx val="2"/>
            <c:invertIfNegative val="0"/>
            <c:bubble3D val="0"/>
            <c:spPr>
              <a:solidFill>
                <a:srgbClr val="C2000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2C28-4348-A741-F299353E4E14}"/>
              </c:ext>
            </c:extLst>
          </c:dPt>
          <c:dPt>
            <c:idx val="3"/>
            <c:invertIfNegative val="0"/>
            <c:bubble3D val="0"/>
            <c:spPr>
              <a:solidFill>
                <a:srgbClr val="B58631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2C28-4348-A741-F299353E4E14}"/>
              </c:ext>
            </c:extLst>
          </c:dPt>
          <c:dLbls>
            <c:dLbl>
              <c:idx val="0"/>
              <c:layout>
                <c:manualLayout>
                  <c:x val="1.8515745746444795E-3"/>
                  <c:y val="0.273173122071807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C28-4348-A741-F299353E4E14}"/>
                </c:ext>
              </c:extLst>
            </c:dLbl>
            <c:dLbl>
              <c:idx val="1"/>
              <c:layout>
                <c:manualLayout>
                  <c:x val="-8.7680074739470565E-4"/>
                  <c:y val="0.2513940046896858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C28-4348-A741-F299353E4E14}"/>
                </c:ext>
              </c:extLst>
            </c:dLbl>
            <c:dLbl>
              <c:idx val="2"/>
              <c:layout>
                <c:manualLayout>
                  <c:x val="4.0482524570768308E-3"/>
                  <c:y val="0.1687197893175458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C28-4348-A741-F299353E4E14}"/>
                </c:ext>
              </c:extLst>
            </c:dLbl>
            <c:dLbl>
              <c:idx val="3"/>
              <c:layout>
                <c:manualLayout>
                  <c:x val="1.8515745746444795E-3"/>
                  <c:y val="0.2063902692750886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C28-4348-A741-F299353E4E14}"/>
                </c:ext>
              </c:extLst>
            </c:dLbl>
            <c:dLbl>
              <c:idx val="4"/>
              <c:layout>
                <c:manualLayout>
                  <c:x val="1.8515745746444795E-3"/>
                  <c:y val="0.1964206512895913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C28-4348-A741-F299353E4E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effectLst>
                      <a:outerShdw blurRad="38100" dist="38100" dir="2700000" algn="tl">
                        <a:srgbClr val="000000">
                          <a:alpha val="43137"/>
                        </a:srgbClr>
                      </a:outerShdw>
                    </a:effectLst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1.3'!$B$32:$B$36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1.3'!$C$32:$C$36</c:f>
              <c:numCache>
                <c:formatCode>_ * #\ ##0_ ;_ * \-#\ ##0_ ;_ * "-"??_ ;_ @_ </c:formatCode>
                <c:ptCount val="5"/>
                <c:pt idx="0">
                  <c:v>1355766.25794547</c:v>
                </c:pt>
                <c:pt idx="1">
                  <c:v>1249711.2348190104</c:v>
                </c:pt>
                <c:pt idx="2">
                  <c:v>1563754.2448255201</c:v>
                </c:pt>
                <c:pt idx="3">
                  <c:v>1686697.37802283</c:v>
                </c:pt>
                <c:pt idx="4">
                  <c:v>1740870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C28-4348-A741-F299353E4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5"/>
        <c:axId val="37454976"/>
        <c:axId val="37456512"/>
      </c:barChart>
      <c:lineChart>
        <c:grouping val="standard"/>
        <c:varyColors val="0"/>
        <c:ser>
          <c:idx val="2"/>
          <c:order val="1"/>
          <c:tx>
            <c:strRef>
              <c:f>'Fig 1.3'!$D$31</c:f>
              <c:strCache>
                <c:ptCount val="1"/>
                <c:pt idx="0">
                  <c:v>GDP</c:v>
                </c:pt>
              </c:strCache>
            </c:strRef>
          </c:tx>
          <c:spPr>
            <a:ln w="12700" cap="rnd">
              <a:solidFill>
                <a:srgbClr val="FFC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5"/>
            <c:spPr>
              <a:solidFill>
                <a:schemeClr val="bg1"/>
              </a:solidFill>
              <a:ln w="12700">
                <a:solidFill>
                  <a:srgbClr val="FFC000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cat>
            <c:strRef>
              <c:f>'Fig 1.3'!$B$32:$B$36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1.3'!$D$32:$D$36</c:f>
              <c:numCache>
                <c:formatCode>_ * #\ ##0_ ;_ * \-#\ ##0_ ;_ * "-"??_ ;_ @_ </c:formatCode>
                <c:ptCount val="5"/>
                <c:pt idx="0">
                  <c:v>5709240.88990751</c:v>
                </c:pt>
                <c:pt idx="1">
                  <c:v>5616352.2238584096</c:v>
                </c:pt>
                <c:pt idx="2">
                  <c:v>6325590.4235644275</c:v>
                </c:pt>
                <c:pt idx="3">
                  <c:v>6763456.9392860513</c:v>
                </c:pt>
                <c:pt idx="4">
                  <c:v>7094783.3888126388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C28-4348-A741-F299353E4E14}"/>
            </c:ext>
          </c:extLst>
        </c:ser>
        <c:ser>
          <c:idx val="1"/>
          <c:order val="2"/>
          <c:tx>
            <c:strRef>
              <c:f>'Fig 1.3'!$E$31</c:f>
              <c:strCache>
                <c:ptCount val="1"/>
                <c:pt idx="0">
                  <c:v>Tax revenue as % of GDP (RHS)</c:v>
                </c:pt>
              </c:strCache>
            </c:strRef>
          </c:tx>
          <c:spPr>
            <a:ln w="15875" cap="rnd" cmpd="sng">
              <a:solidFill>
                <a:srgbClr val="467791">
                  <a:alpha val="95000"/>
                </a:srgb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5"/>
            <c:spPr>
              <a:solidFill>
                <a:schemeClr val="bg1"/>
              </a:solidFill>
              <a:ln w="12700">
                <a:solidFill>
                  <a:srgbClr val="467791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cat>
            <c:strRef>
              <c:f>'Fig 1.3'!$B$32:$B$36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1.3'!$E$32:$E$36</c:f>
              <c:numCache>
                <c:formatCode>0.0%</c:formatCode>
                <c:ptCount val="5"/>
                <c:pt idx="0">
                  <c:v>0.23746874305866494</c:v>
                </c:pt>
                <c:pt idx="1">
                  <c:v>0.22251297372522413</c:v>
                </c:pt>
                <c:pt idx="2">
                  <c:v>0.24721079616538863</c:v>
                </c:pt>
                <c:pt idx="3">
                  <c:v>0.24938391611921423</c:v>
                </c:pt>
                <c:pt idx="4">
                  <c:v>0.24537324180257272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C28-4348-A741-F299353E4E14}"/>
            </c:ext>
          </c:extLst>
        </c:ser>
        <c:ser>
          <c:idx val="3"/>
          <c:order val="3"/>
          <c:tx>
            <c:strRef>
              <c:f>'Fig 1.3'!$F$31</c:f>
              <c:strCache>
                <c:ptCount val="1"/>
                <c:pt idx="0">
                  <c:v>Nominal GDP growth (%) (RHS)</c:v>
                </c:pt>
              </c:strCache>
            </c:strRef>
          </c:tx>
          <c:spPr>
            <a:ln w="12700" cap="rnd">
              <a:solidFill>
                <a:srgbClr val="92D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circle"/>
            <c:size val="5"/>
            <c:spPr>
              <a:solidFill>
                <a:schemeClr val="bg1"/>
              </a:solidFill>
              <a:ln w="12700">
                <a:solidFill>
                  <a:srgbClr val="92D050"/>
                </a:solidFill>
                <a:round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cat>
            <c:strRef>
              <c:f>'Fig 1.3'!$B$32:$B$36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1.3'!$F$32:$F$36</c:f>
              <c:numCache>
                <c:formatCode>0.0%</c:formatCode>
                <c:ptCount val="5"/>
                <c:pt idx="0">
                  <c:v>5.2309947086851549E-2</c:v>
                </c:pt>
                <c:pt idx="1">
                  <c:v>-1.6269880329152664E-2</c:v>
                </c:pt>
                <c:pt idx="2">
                  <c:v>0.12628093314610078</c:v>
                </c:pt>
                <c:pt idx="3">
                  <c:v>6.922144596818347E-2</c:v>
                </c:pt>
                <c:pt idx="4">
                  <c:v>4.8987736966587647E-2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C28-4348-A741-F299353E4E14}"/>
            </c:ext>
          </c:extLst>
        </c:ser>
        <c:ser>
          <c:idx val="4"/>
          <c:order val="4"/>
          <c:tx>
            <c:strRef>
              <c:f>'Fig 1.3'!$G$31</c:f>
              <c:strCache>
                <c:ptCount val="1"/>
                <c:pt idx="0">
                  <c:v>CAGR of tax revenue (%) (RHS)</c:v>
                </c:pt>
              </c:strCache>
            </c:strRef>
          </c:tx>
          <c:spPr>
            <a:ln w="34925" cap="rnd">
              <a:solidFill>
                <a:schemeClr val="accent5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5">
                      <a:shade val="51000"/>
                      <a:satMod val="130000"/>
                    </a:schemeClr>
                  </a:gs>
                  <a:gs pos="80000">
                    <a:schemeClr val="accent5">
                      <a:shade val="93000"/>
                      <a:satMod val="130000"/>
                    </a:schemeClr>
                  </a:gs>
                  <a:gs pos="100000">
                    <a:schemeClr val="accent5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 w="9525">
                <a:solidFill>
                  <a:schemeClr val="accent5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cat>
            <c:strRef>
              <c:f>'Fig 1.3'!$B$32:$B$36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1.3'!$G$32:$G$36</c:f>
              <c:numCache>
                <c:formatCode>0.0%</c:formatCode>
                <c:ptCount val="5"/>
                <c:pt idx="0">
                  <c:v>6.4499299652156061E-2</c:v>
                </c:pt>
                <c:pt idx="1">
                  <c:v>6.4499299652156061E-2</c:v>
                </c:pt>
                <c:pt idx="2">
                  <c:v>6.4499299652156061E-2</c:v>
                </c:pt>
                <c:pt idx="3">
                  <c:v>6.4499299652156061E-2</c:v>
                </c:pt>
                <c:pt idx="4">
                  <c:v>6.4499299652156061E-2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C28-4348-A741-F299353E4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6992"/>
        <c:axId val="37475072"/>
      </c:lineChart>
      <c:dateAx>
        <c:axId val="37454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97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37456512"/>
        <c:crossesAt val="0"/>
        <c:auto val="0"/>
        <c:lblOffset val="100"/>
        <c:baseTimeUnit val="days"/>
        <c:majorUnit val="1"/>
        <c:minorUnit val="1"/>
      </c:dateAx>
      <c:valAx>
        <c:axId val="3745651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r>
                  <a:rPr lang="en-US" sz="1200">
                    <a:latin typeface="Avenir Next LT Pro Demi" panose="020B0704020202020204" pitchFamily="34" charset="0"/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1.3922570512310457E-3"/>
              <c:y val="0.326918930805948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venir Next LT Pro Demi" panose="020B0704020202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37454976"/>
        <c:crosses val="autoZero"/>
        <c:crossBetween val="between"/>
        <c:majorUnit val="150000"/>
      </c:valAx>
      <c:valAx>
        <c:axId val="37475072"/>
        <c:scaling>
          <c:orientation val="minMax"/>
          <c:max val="0.3000000000000000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r>
                  <a:rPr lang="en-ZA" sz="1050">
                    <a:latin typeface="Avenir Next LT Pro Demi" panose="020B0704020202020204" pitchFamily="34" charset="0"/>
                  </a:rPr>
                  <a:t>Percentage of GDP / Nominal GDP growth / CAGR</a:t>
                </a:r>
              </a:p>
            </c:rich>
          </c:tx>
          <c:layout>
            <c:manualLayout>
              <c:xMode val="edge"/>
              <c:yMode val="edge"/>
              <c:x val="0.95863319972351768"/>
              <c:y val="5.235490872658386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venir Next LT Pro Demi" panose="020B0704020202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37476992"/>
        <c:crosses val="max"/>
        <c:crossBetween val="between"/>
      </c:valAx>
      <c:catAx>
        <c:axId val="3747699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one"/>
        <c:crossAx val="374750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8557788440582158E-2"/>
          <c:y val="0.87289387615183278"/>
          <c:w val="0.96801994720873996"/>
          <c:h val="0.1271062450205514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venir Next LT Pro Demi" panose="020B0704020202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333604863876208E-2"/>
          <c:y val="5.1342041266946643E-2"/>
          <c:w val="0.88281728248371194"/>
          <c:h val="0.6813618099741745"/>
        </c:manualLayout>
      </c:layout>
      <c:lineChart>
        <c:grouping val="standard"/>
        <c:varyColors val="0"/>
        <c:ser>
          <c:idx val="0"/>
          <c:order val="0"/>
          <c:tx>
            <c:strRef>
              <c:f>'Fig 1.4'!$A$26</c:f>
              <c:strCache>
                <c:ptCount val="1"/>
                <c:pt idx="0">
                  <c:v>Revenue Buoyancy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circle"/>
            <c:size val="7"/>
            <c:spPr>
              <a:noFill/>
              <a:ln>
                <a:solidFill>
                  <a:srgbClr val="C00000"/>
                </a:solidFill>
              </a:ln>
            </c:spPr>
          </c:marker>
          <c:dLbls>
            <c:dLbl>
              <c:idx val="3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FE2-4572-AF82-52B036895AB8}"/>
                </c:ext>
              </c:extLst>
            </c:dLbl>
            <c:dLbl>
              <c:idx val="6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FE2-4572-AF82-52B036895AB8}"/>
                </c:ext>
              </c:extLst>
            </c:dLbl>
            <c:dLbl>
              <c:idx val="8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FE2-4572-AF82-52B036895AB8}"/>
                </c:ext>
              </c:extLst>
            </c:dLbl>
            <c:dLbl>
              <c:idx val="11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FE2-4572-AF82-52B036895AB8}"/>
                </c:ext>
              </c:extLst>
            </c:dLbl>
            <c:dLbl>
              <c:idx val="13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FE2-4572-AF82-52B036895AB8}"/>
                </c:ext>
              </c:extLst>
            </c:dLbl>
            <c:dLbl>
              <c:idx val="15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FE2-4572-AF82-52B036895AB8}"/>
                </c:ext>
              </c:extLst>
            </c:dLbl>
            <c:dLbl>
              <c:idx val="17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FE2-4572-AF82-52B036895AB8}"/>
                </c:ext>
              </c:extLst>
            </c:dLbl>
            <c:dLbl>
              <c:idx val="1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FE2-4572-AF82-52B036895AB8}"/>
                </c:ext>
              </c:extLst>
            </c:dLbl>
            <c:dLbl>
              <c:idx val="22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FE2-4572-AF82-52B036895AB8}"/>
                </c:ext>
              </c:extLst>
            </c:dLbl>
            <c:dLbl>
              <c:idx val="24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FE2-4572-AF82-52B036895AB8}"/>
                </c:ext>
              </c:extLst>
            </c:dLbl>
            <c:dLbl>
              <c:idx val="25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FE2-4572-AF82-52B036895A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1.4'!$B$25:$AE$25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1.4'!$B$26:$AE$26</c:f>
              <c:numCache>
                <c:formatCode>_ * #\ ##0.0_ ;_ * \-#\ ##0.0_ ;_ * "-"??_ ;_ @_ </c:formatCode>
                <c:ptCount val="30"/>
                <c:pt idx="0">
                  <c:v>1.3164178333425613</c:v>
                </c:pt>
                <c:pt idx="1">
                  <c:v>0.83980496650875058</c:v>
                </c:pt>
                <c:pt idx="2">
                  <c:v>1.2765322568958879</c:v>
                </c:pt>
                <c:pt idx="3">
                  <c:v>1.1766902631514011</c:v>
                </c:pt>
                <c:pt idx="4">
                  <c:v>1.4114802899194248</c:v>
                </c:pt>
                <c:pt idx="5">
                  <c:v>0.85391369229515968</c:v>
                </c:pt>
                <c:pt idx="6">
                  <c:v>0.66385406915665324</c:v>
                </c:pt>
                <c:pt idx="7">
                  <c:v>1.3499056881008817</c:v>
                </c:pt>
                <c:pt idx="8">
                  <c:v>0.71976247866891618</c:v>
                </c:pt>
                <c:pt idx="9">
                  <c:v>0.82401789090378252</c:v>
                </c:pt>
                <c:pt idx="10">
                  <c:v>1.5904373660782574</c:v>
                </c:pt>
                <c:pt idx="11">
                  <c:v>1.5245575191538132</c:v>
                </c:pt>
                <c:pt idx="12">
                  <c:v>1.4176314924186462</c:v>
                </c:pt>
                <c:pt idx="13">
                  <c:v>1.2165198226829474</c:v>
                </c:pt>
                <c:pt idx="14">
                  <c:v>0.88354611679915918</c:v>
                </c:pt>
                <c:pt idx="15">
                  <c:v>-0.60712861955854336</c:v>
                </c:pt>
                <c:pt idx="16">
                  <c:v>1.2786567546264394</c:v>
                </c:pt>
                <c:pt idx="17">
                  <c:v>1.1843225611320822</c:v>
                </c:pt>
                <c:pt idx="18">
                  <c:v>1.3403259129242457</c:v>
                </c:pt>
                <c:pt idx="19">
                  <c:v>1.2345146227392556</c:v>
                </c:pt>
                <c:pt idx="20">
                  <c:v>1.4810727398628285</c:v>
                </c:pt>
                <c:pt idx="21">
                  <c:v>1.195398282331285</c:v>
                </c:pt>
                <c:pt idx="22">
                  <c:v>0.93761988766123594</c:v>
                </c:pt>
                <c:pt idx="23">
                  <c:v>0.99495323921916723</c:v>
                </c:pt>
                <c:pt idx="24">
                  <c:v>1.0481987114773832</c:v>
                </c:pt>
                <c:pt idx="25">
                  <c:v>1.0106445774377235</c:v>
                </c:pt>
                <c:pt idx="26">
                  <c:v>4.8079734786124106</c:v>
                </c:pt>
                <c:pt idx="27">
                  <c:v>1.989947756598702</c:v>
                </c:pt>
                <c:pt idx="28">
                  <c:v>1.1357823310830979</c:v>
                </c:pt>
                <c:pt idx="29">
                  <c:v>0.6556232972068492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3806-41D1-95D8-98CB1BE22AE2}"/>
            </c:ext>
          </c:extLst>
        </c:ser>
        <c:ser>
          <c:idx val="1"/>
          <c:order val="1"/>
          <c:tx>
            <c:strRef>
              <c:f>'Fig 1.4'!$A$27</c:f>
              <c:strCache>
                <c:ptCount val="1"/>
                <c:pt idx="0">
                  <c:v>Average Buoyancy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  <a:prstDash val="sysDash"/>
            </a:ln>
          </c:spPr>
          <c:marker>
            <c:symbol val="none"/>
          </c:marker>
          <c:trendline>
            <c:spPr>
              <a:ln>
                <a:solidFill>
                  <a:srgbClr val="FFC000"/>
                </a:solidFill>
              </a:ln>
            </c:spPr>
            <c:trendlineType val="linear"/>
            <c:dispRSqr val="0"/>
            <c:dispEq val="0"/>
          </c:trendline>
          <c:cat>
            <c:strRef>
              <c:f>'Fig 1.4'!$B$25:$AE$25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1.4'!$B$27:$AE$27</c:f>
              <c:numCache>
                <c:formatCode>_ * #\ ##0.0_ ;_ * \-#\ ##0.0_ ;_ * "-"??_ ;_ @_ </c:formatCode>
                <c:ptCount val="30"/>
                <c:pt idx="0">
                  <c:v>1.2447363442146053</c:v>
                </c:pt>
                <c:pt idx="1">
                  <c:v>1.2447363442146053</c:v>
                </c:pt>
                <c:pt idx="2">
                  <c:v>1.2447363442146053</c:v>
                </c:pt>
                <c:pt idx="3">
                  <c:v>1.2447363442146053</c:v>
                </c:pt>
                <c:pt idx="4">
                  <c:v>1.2447363442146053</c:v>
                </c:pt>
                <c:pt idx="5">
                  <c:v>1.2447363442146053</c:v>
                </c:pt>
                <c:pt idx="6">
                  <c:v>1.2447363442146053</c:v>
                </c:pt>
                <c:pt idx="7">
                  <c:v>1.2447363442146053</c:v>
                </c:pt>
                <c:pt idx="8">
                  <c:v>1.2447363442146053</c:v>
                </c:pt>
                <c:pt idx="9">
                  <c:v>1.2447363442146053</c:v>
                </c:pt>
                <c:pt idx="10">
                  <c:v>1.2447363442146053</c:v>
                </c:pt>
                <c:pt idx="11">
                  <c:v>1.2447363442146053</c:v>
                </c:pt>
                <c:pt idx="12">
                  <c:v>1.2447363442146053</c:v>
                </c:pt>
                <c:pt idx="13">
                  <c:v>1.2447363442146053</c:v>
                </c:pt>
                <c:pt idx="14">
                  <c:v>1.2447363442146053</c:v>
                </c:pt>
                <c:pt idx="15">
                  <c:v>1.2447363442146053</c:v>
                </c:pt>
                <c:pt idx="16">
                  <c:v>1.2447363442146053</c:v>
                </c:pt>
                <c:pt idx="17">
                  <c:v>1.2447363442146053</c:v>
                </c:pt>
                <c:pt idx="18">
                  <c:v>1.2447363442146053</c:v>
                </c:pt>
                <c:pt idx="19">
                  <c:v>1.2447363442146053</c:v>
                </c:pt>
                <c:pt idx="20">
                  <c:v>1.2447363442146053</c:v>
                </c:pt>
                <c:pt idx="21">
                  <c:v>1.2447363442146053</c:v>
                </c:pt>
                <c:pt idx="22">
                  <c:v>1.2447363442146053</c:v>
                </c:pt>
                <c:pt idx="23">
                  <c:v>1.2447363442146053</c:v>
                </c:pt>
                <c:pt idx="24">
                  <c:v>1.2447363442146053</c:v>
                </c:pt>
                <c:pt idx="25">
                  <c:v>1.2447363442146053</c:v>
                </c:pt>
                <c:pt idx="26">
                  <c:v>1.2447363442146053</c:v>
                </c:pt>
                <c:pt idx="27">
                  <c:v>1.2447363442146053</c:v>
                </c:pt>
                <c:pt idx="28">
                  <c:v>1.2447363442146053</c:v>
                </c:pt>
                <c:pt idx="29">
                  <c:v>1.2219503257271669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3806-41D1-95D8-98CB1BE22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5040"/>
        <c:axId val="37336576"/>
      </c:lineChart>
      <c:catAx>
        <c:axId val="37335040"/>
        <c:scaling>
          <c:orientation val="minMax"/>
        </c:scaling>
        <c:delete val="0"/>
        <c:axPos val="b"/>
        <c:numFmt formatCode="General" sourceLinked="0"/>
        <c:majorTickMark val="out"/>
        <c:minorTickMark val="out"/>
        <c:tickLblPos val="low"/>
        <c:txPr>
          <a:bodyPr rot="-3420000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6576"/>
        <c:crosses val="autoZero"/>
        <c:auto val="1"/>
        <c:lblAlgn val="ctr"/>
        <c:lblOffset val="100"/>
        <c:noMultiLvlLbl val="0"/>
      </c:catAx>
      <c:valAx>
        <c:axId val="37336576"/>
        <c:scaling>
          <c:orientation val="minMax"/>
        </c:scaling>
        <c:delete val="0"/>
        <c:axPos val="l"/>
        <c:numFmt formatCode="_ * #\ ##0.0_ ;_ * \-#\ ##0.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5040"/>
        <c:crosses val="autoZero"/>
        <c:crossBetween val="between"/>
      </c:valAx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7.5168417781519087E-2"/>
          <c:y val="0.91559875588347817"/>
          <c:w val="0.84966300709231013"/>
          <c:h val="8.4401244116521806E-2"/>
        </c:manualLayout>
      </c:layout>
      <c:overlay val="0"/>
      <c:txPr>
        <a:bodyPr/>
        <a:lstStyle/>
        <a:p>
          <a:pPr>
            <a:defRPr>
              <a:latin typeface="Avenir Next LT Pro Demi" panose="020B07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8.2117917190061993E-2"/>
          <c:y val="4.4093273318400295E-2"/>
          <c:w val="0.89708274815042999"/>
          <c:h val="0.75311284811427759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'Fig 1.5'!$C$29</c:f>
              <c:strCache>
                <c:ptCount val="1"/>
                <c:pt idx="0">
                  <c:v>PIT</c:v>
                </c:pt>
              </c:strCache>
            </c:strRef>
          </c:tx>
          <c:spPr>
            <a:gradFill flip="none" rotWithShape="1">
              <a:gsLst>
                <a:gs pos="0">
                  <a:srgbClr val="458B97">
                    <a:shade val="30000"/>
                    <a:satMod val="115000"/>
                  </a:srgbClr>
                </a:gs>
                <a:gs pos="50000">
                  <a:srgbClr val="458B97">
                    <a:shade val="67500"/>
                    <a:satMod val="115000"/>
                  </a:srgbClr>
                </a:gs>
                <a:gs pos="100000">
                  <a:srgbClr val="458B97">
                    <a:shade val="100000"/>
                    <a:satMod val="115000"/>
                  </a:srgbClr>
                </a:gs>
              </a:gsLst>
              <a:lin ang="18900000" scaled="1"/>
              <a:tileRect/>
            </a:gradFill>
            <a:ln>
              <a:noFill/>
            </a:ln>
            <a:effectLst/>
            <a:sp3d/>
          </c:spPr>
          <c:invertIfNegative val="0"/>
          <c:dLbls>
            <c:dLbl>
              <c:idx val="0"/>
              <c:layout>
                <c:manualLayout>
                  <c:x val="1.7332578655495694E-17"/>
                  <c:y val="9.696764719273147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F5B-4E62-B94C-66763382B6DD}"/>
                </c:ext>
              </c:extLst>
            </c:dLbl>
            <c:dLbl>
              <c:idx val="1"/>
              <c:layout>
                <c:manualLayout>
                  <c:x val="1.8909230482683028E-3"/>
                  <c:y val="0.1077418302141460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-540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venir Next LT Pro Demi" panose="020B0704020202020204" pitchFamily="34" charset="0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1691599316971874E-2"/>
                      <c:h val="0.104796886854959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0-BF5B-4E62-B94C-66763382B6DD}"/>
                </c:ext>
              </c:extLst>
            </c:dLbl>
            <c:dLbl>
              <c:idx val="2"/>
              <c:layout>
                <c:manualLayout>
                  <c:x val="0"/>
                  <c:y val="0.122107407576032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F5B-4E62-B94C-66763382B6DD}"/>
                </c:ext>
              </c:extLst>
            </c:dLbl>
            <c:dLbl>
              <c:idx val="3"/>
              <c:layout>
                <c:manualLayout>
                  <c:x val="0"/>
                  <c:y val="0.129290196256975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F5B-4E62-B94C-66763382B6DD}"/>
                </c:ext>
              </c:extLst>
            </c:dLbl>
            <c:dLbl>
              <c:idx val="4"/>
              <c:layout>
                <c:manualLayout>
                  <c:x val="0"/>
                  <c:y val="0.1256988019165037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F5B-4E62-B94C-66763382B6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'Fig 1.5'!$B$30:$B$34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1.5'!$C$30:$C$34</c:f>
              <c:numCache>
                <c:formatCode>0.0%</c:formatCode>
                <c:ptCount val="5"/>
                <c:pt idx="0">
                  <c:v>0.39031238501267068</c:v>
                </c:pt>
                <c:pt idx="1">
                  <c:v>0.39084694934715014</c:v>
                </c:pt>
                <c:pt idx="2">
                  <c:v>0.35523959505426134</c:v>
                </c:pt>
                <c:pt idx="3">
                  <c:v>0.35690054062991017</c:v>
                </c:pt>
                <c:pt idx="4">
                  <c:v>0.37417164155595117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5B-4E62-B94C-66763382B6DD}"/>
            </c:ext>
          </c:extLst>
        </c:ser>
        <c:ser>
          <c:idx val="1"/>
          <c:order val="1"/>
          <c:tx>
            <c:strRef>
              <c:f>'Fig 1.5'!$D$29</c:f>
              <c:strCache>
                <c:ptCount val="1"/>
                <c:pt idx="0">
                  <c:v>CIT</c:v>
                </c:pt>
              </c:strCache>
            </c:strRef>
          </c:tx>
          <c:spPr>
            <a:gradFill flip="none" rotWithShape="1">
              <a:gsLst>
                <a:gs pos="0">
                  <a:srgbClr val="FFC000">
                    <a:shade val="30000"/>
                    <a:satMod val="115000"/>
                  </a:srgbClr>
                </a:gs>
                <a:gs pos="50000">
                  <a:srgbClr val="FFC000">
                    <a:shade val="67500"/>
                    <a:satMod val="115000"/>
                  </a:srgbClr>
                </a:gs>
                <a:gs pos="100000">
                  <a:srgbClr val="FFC000">
                    <a:shade val="100000"/>
                    <a:satMod val="115000"/>
                  </a:srgbClr>
                </a:gs>
              </a:gsLst>
              <a:lin ang="18900000" scaled="1"/>
              <a:tileRect/>
            </a:gradFill>
            <a:ln>
              <a:noFill/>
            </a:ln>
            <a:effectLst/>
            <a:sp3d/>
          </c:spPr>
          <c:invertIfNegative val="0"/>
          <c:dLbls>
            <c:dLbl>
              <c:idx val="0"/>
              <c:layout>
                <c:manualLayout>
                  <c:x val="0"/>
                  <c:y val="0.1234877926328120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F5B-4E62-B94C-66763382B6DD}"/>
                </c:ext>
              </c:extLst>
            </c:dLbl>
            <c:dLbl>
              <c:idx val="1"/>
              <c:layout>
                <c:manualLayout>
                  <c:x val="0"/>
                  <c:y val="0.1395677990789466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F5B-4E62-B94C-66763382B6DD}"/>
                </c:ext>
              </c:extLst>
            </c:dLbl>
            <c:dLbl>
              <c:idx val="2"/>
              <c:layout>
                <c:manualLayout>
                  <c:x val="-6.9330314621982774E-17"/>
                  <c:y val="0.1474395210026217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F5B-4E62-B94C-66763382B6DD}"/>
                </c:ext>
              </c:extLst>
            </c:dLbl>
            <c:dLbl>
              <c:idx val="3"/>
              <c:layout>
                <c:manualLayout>
                  <c:x val="-1.890848605409822E-3"/>
                  <c:y val="0.2300926012012123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F5B-4E62-B94C-66763382B6DD}"/>
                </c:ext>
              </c:extLst>
            </c:dLbl>
            <c:dLbl>
              <c:idx val="4"/>
              <c:layout>
                <c:manualLayout>
                  <c:x val="7.5633944216392879E-3"/>
                  <c:y val="0.2304291637999962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F5B-4E62-B94C-66763382B6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effectLst>
                      <a:outerShdw blurRad="38100" dist="38100" dir="2700000" algn="tl">
                        <a:srgbClr val="000000">
                          <a:alpha val="43137"/>
                        </a:srgbClr>
                      </a:outerShdw>
                    </a:effectLst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'Fig 1.5'!$B$30:$B$34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1.5'!$D$30:$D$34</c:f>
              <c:numCache>
                <c:formatCode>0.0%</c:formatCode>
                <c:ptCount val="5"/>
                <c:pt idx="0">
                  <c:v>0.15857160949371921</c:v>
                </c:pt>
                <c:pt idx="1">
                  <c:v>0.16355693329878093</c:v>
                </c:pt>
                <c:pt idx="2">
                  <c:v>0.20685129906666463</c:v>
                </c:pt>
                <c:pt idx="3">
                  <c:v>0.20612910597690162</c:v>
                </c:pt>
                <c:pt idx="4">
                  <c:v>0.18201379563237818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5B-4E62-B94C-66763382B6DD}"/>
            </c:ext>
          </c:extLst>
        </c:ser>
        <c:ser>
          <c:idx val="2"/>
          <c:order val="2"/>
          <c:tx>
            <c:strRef>
              <c:f>'Fig 1.5'!$E$29</c:f>
              <c:strCache>
                <c:ptCount val="1"/>
                <c:pt idx="0">
                  <c:v>VAT</c:v>
                </c:pt>
              </c:strCache>
            </c:strRef>
          </c:tx>
          <c:spPr>
            <a:gradFill flip="none" rotWithShape="1">
              <a:gsLst>
                <a:gs pos="0">
                  <a:srgbClr val="92D050">
                    <a:shade val="30000"/>
                    <a:satMod val="115000"/>
                  </a:srgbClr>
                </a:gs>
                <a:gs pos="50000">
                  <a:srgbClr val="92D050">
                    <a:shade val="67500"/>
                    <a:satMod val="115000"/>
                  </a:srgbClr>
                </a:gs>
                <a:gs pos="100000">
                  <a:srgbClr val="92D050">
                    <a:shade val="100000"/>
                    <a:satMod val="115000"/>
                  </a:srgbClr>
                </a:gs>
              </a:gsLst>
              <a:lin ang="18900000" scaled="1"/>
              <a:tileRect/>
            </a:gradFill>
            <a:ln>
              <a:noFill/>
            </a:ln>
            <a:effectLst/>
            <a:sp3d/>
          </c:spPr>
          <c:invertIfNegative val="0"/>
          <c:dLbls>
            <c:dLbl>
              <c:idx val="0"/>
              <c:layout>
                <c:manualLayout>
                  <c:x val="-1.890848605409822E-3"/>
                  <c:y val="0.1364729849379183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F5B-4E62-B94C-66763382B6DD}"/>
                </c:ext>
              </c:extLst>
            </c:dLbl>
            <c:dLbl>
              <c:idx val="1"/>
              <c:layout>
                <c:manualLayout>
                  <c:x val="0"/>
                  <c:y val="0.150838562299804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F5B-4E62-B94C-66763382B6DD}"/>
                </c:ext>
              </c:extLst>
            </c:dLbl>
            <c:dLbl>
              <c:idx val="2"/>
              <c:layout>
                <c:manualLayout>
                  <c:x val="0"/>
                  <c:y val="0.1472471679593329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F5B-4E62-B94C-66763382B6DD}"/>
                </c:ext>
              </c:extLst>
            </c:dLbl>
            <c:dLbl>
              <c:idx val="3"/>
              <c:layout>
                <c:manualLayout>
                  <c:x val="0"/>
                  <c:y val="0.1436557736188614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F5B-4E62-B94C-66763382B6DD}"/>
                </c:ext>
              </c:extLst>
            </c:dLbl>
            <c:dLbl>
              <c:idx val="4"/>
              <c:layout>
                <c:manualLayout>
                  <c:x val="0"/>
                  <c:y val="0.1328815905974468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F5B-4E62-B94C-66763382B6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'Fig 1.5'!$B$30:$B$34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1.5'!$E$30:$E$34</c:f>
              <c:numCache>
                <c:formatCode>0.0%</c:formatCode>
                <c:ptCount val="5"/>
                <c:pt idx="0">
                  <c:v>0.2557673679549613</c:v>
                </c:pt>
                <c:pt idx="1">
                  <c:v>0.26501870100969827</c:v>
                </c:pt>
                <c:pt idx="2">
                  <c:v>0.249972206937149</c:v>
                </c:pt>
                <c:pt idx="3">
                  <c:v>0.25043994540597581</c:v>
                </c:pt>
                <c:pt idx="4">
                  <c:v>0.2570879847466393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5B-4E62-B94C-66763382B6DD}"/>
            </c:ext>
          </c:extLst>
        </c:ser>
        <c:ser>
          <c:idx val="3"/>
          <c:order val="3"/>
          <c:tx>
            <c:strRef>
              <c:f>'Fig 1.5'!$F$29</c:f>
              <c:strCache>
                <c:ptCount val="1"/>
                <c:pt idx="0">
                  <c:v>Fuel levy, Customs duties &amp; Other</c:v>
                </c:pt>
              </c:strCache>
            </c:strRef>
          </c:tx>
          <c:spPr>
            <a:gradFill flip="none" rotWithShape="1">
              <a:gsLst>
                <a:gs pos="0">
                  <a:srgbClr val="0055A2">
                    <a:shade val="30000"/>
                    <a:satMod val="115000"/>
                  </a:srgbClr>
                </a:gs>
                <a:gs pos="50000">
                  <a:srgbClr val="0055A2">
                    <a:shade val="67500"/>
                    <a:satMod val="115000"/>
                  </a:srgbClr>
                </a:gs>
                <a:gs pos="100000">
                  <a:srgbClr val="0055A2">
                    <a:shade val="100000"/>
                    <a:satMod val="115000"/>
                  </a:srgbClr>
                </a:gs>
              </a:gsLst>
              <a:lin ang="18900000" scaled="1"/>
              <a:tileRect/>
            </a:gradFill>
            <a:ln>
              <a:noFill/>
            </a:ln>
            <a:effectLst/>
            <a:sp3d/>
          </c:spPr>
          <c:invertIfNegative val="0"/>
          <c:dLbls>
            <c:dLbl>
              <c:idx val="0"/>
              <c:layout>
                <c:manualLayout>
                  <c:x val="5.6725458162294662E-3"/>
                  <c:y val="0.1361390135429500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F5B-4E62-B94C-66763382B6DD}"/>
                </c:ext>
              </c:extLst>
            </c:dLbl>
            <c:dLbl>
              <c:idx val="1"/>
              <c:layout>
                <c:manualLayout>
                  <c:x val="3.781697210819644E-3"/>
                  <c:y val="0.1325317831329457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F5B-4E62-B94C-66763382B6DD}"/>
                </c:ext>
              </c:extLst>
            </c:dLbl>
            <c:dLbl>
              <c:idx val="2"/>
              <c:layout>
                <c:manualLayout>
                  <c:x val="1.890848605409822E-3"/>
                  <c:y val="0.1181348164189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F5B-4E62-B94C-66763382B6DD}"/>
                </c:ext>
              </c:extLst>
            </c:dLbl>
            <c:dLbl>
              <c:idx val="3"/>
              <c:layout>
                <c:manualLayout>
                  <c:x val="3.7816972108195056E-3"/>
                  <c:y val="0.1371250916583220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F5B-4E62-B94C-66763382B6DD}"/>
                </c:ext>
              </c:extLst>
            </c:dLbl>
            <c:dLbl>
              <c:idx val="4"/>
              <c:layout>
                <c:manualLayout>
                  <c:x val="5.6725458162294662E-3"/>
                  <c:y val="0.1224306330666746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F5B-4E62-B94C-66763382B6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effectLst>
                      <a:outerShdw blurRad="38100" dist="38100" dir="2700000" algn="tl">
                        <a:srgbClr val="000000">
                          <a:alpha val="43137"/>
                        </a:srgbClr>
                      </a:outerShdw>
                    </a:effectLst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'Fig 1.5'!$B$30:$B$34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1.5'!$F$30:$F$34</c:f>
              <c:numCache>
                <c:formatCode>0.0%</c:formatCode>
                <c:ptCount val="5"/>
                <c:pt idx="0">
                  <c:v>0.19534863753864884</c:v>
                </c:pt>
                <c:pt idx="1">
                  <c:v>0.18057741634437072</c:v>
                </c:pt>
                <c:pt idx="2">
                  <c:v>0.18793689894192503</c:v>
                </c:pt>
                <c:pt idx="3">
                  <c:v>0.18653040798721227</c:v>
                </c:pt>
                <c:pt idx="4">
                  <c:v>0.18672657806503129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F5B-4E62-B94C-66763382B6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7368192"/>
        <c:axId val="37369728"/>
        <c:axId val="0"/>
      </c:bar3DChart>
      <c:catAx>
        <c:axId val="373681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2"/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37369728"/>
        <c:crosses val="autoZero"/>
        <c:auto val="1"/>
        <c:lblAlgn val="ctr"/>
        <c:lblOffset val="100"/>
        <c:noMultiLvlLbl val="0"/>
      </c:catAx>
      <c:valAx>
        <c:axId val="37369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2"/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3736819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68115604929132"/>
          <c:y val="2.7012545761876852E-2"/>
          <c:w val="0.83761238867603738"/>
          <c:h val="0.63956426271878897"/>
        </c:manualLayout>
      </c:layout>
      <c:lineChart>
        <c:grouping val="standard"/>
        <c:varyColors val="0"/>
        <c:ser>
          <c:idx val="0"/>
          <c:order val="0"/>
          <c:tx>
            <c:strRef>
              <c:f>'Fig 1.6'!$C$25</c:f>
              <c:strCache>
                <c:ptCount val="1"/>
                <c:pt idx="0">
                  <c:v>PIT </c:v>
                </c:pt>
              </c:strCache>
            </c:strRef>
          </c:tx>
          <c:spPr>
            <a:ln>
              <a:solidFill>
                <a:srgbClr val="C43A35"/>
              </a:solidFill>
            </a:ln>
          </c:spPr>
          <c:marker>
            <c:symbol val="none"/>
          </c:marker>
          <c:cat>
            <c:strRef>
              <c:f>'Fig 1.6'!$B$26:$B$55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1.6'!$C$26:$C$55</c:f>
              <c:numCache>
                <c:formatCode>0.0%</c:formatCode>
                <c:ptCount val="30"/>
                <c:pt idx="0">
                  <c:v>7.9991309237002997E-2</c:v>
                </c:pt>
                <c:pt idx="1">
                  <c:v>7.975897729279692E-2</c:v>
                </c:pt>
                <c:pt idx="2">
                  <c:v>8.2566055007824754E-2</c:v>
                </c:pt>
                <c:pt idx="3">
                  <c:v>8.5889487909208778E-2</c:v>
                </c:pt>
                <c:pt idx="4">
                  <c:v>9.0151949822939448E-2</c:v>
                </c:pt>
                <c:pt idx="5">
                  <c:v>9.0155909508789822E-2</c:v>
                </c:pt>
                <c:pt idx="6">
                  <c:v>7.9510642963423597E-2</c:v>
                </c:pt>
                <c:pt idx="7">
                  <c:v>7.5042406101090864E-2</c:v>
                </c:pt>
                <c:pt idx="8">
                  <c:v>6.7338389521787542E-2</c:v>
                </c:pt>
                <c:pt idx="9">
                  <c:v>6.4597249301411322E-2</c:v>
                </c:pt>
                <c:pt idx="10">
                  <c:v>6.6042379318471678E-2</c:v>
                </c:pt>
                <c:pt idx="11">
                  <c:v>6.7038635892781265E-2</c:v>
                </c:pt>
                <c:pt idx="12">
                  <c:v>6.6211096484213416E-2</c:v>
                </c:pt>
                <c:pt idx="13">
                  <c:v>7.036982701084793E-2</c:v>
                </c:pt>
                <c:pt idx="14">
                  <c:v>7.3760914652386489E-2</c:v>
                </c:pt>
                <c:pt idx="15">
                  <c:v>7.2628018042631068E-2</c:v>
                </c:pt>
                <c:pt idx="16">
                  <c:v>7.3029639384341927E-2</c:v>
                </c:pt>
                <c:pt idx="17">
                  <c:v>7.4115940389336166E-2</c:v>
                </c:pt>
                <c:pt idx="18">
                  <c:v>7.614346602602963E-2</c:v>
                </c:pt>
                <c:pt idx="19">
                  <c:v>7.8808598361059676E-2</c:v>
                </c:pt>
                <c:pt idx="20">
                  <c:v>8.4251354698358358E-2</c:v>
                </c:pt>
                <c:pt idx="21">
                  <c:v>8.652749498374912E-2</c:v>
                </c:pt>
                <c:pt idx="22">
                  <c:v>8.8161135463658974E-2</c:v>
                </c:pt>
                <c:pt idx="23">
                  <c:v>9.0086892842254782E-2</c:v>
                </c:pt>
                <c:pt idx="24">
                  <c:v>9.1021021415206155E-2</c:v>
                </c:pt>
                <c:pt idx="25">
                  <c:v>9.2686991469188587E-2</c:v>
                </c:pt>
                <c:pt idx="26">
                  <c:v>8.6968516970666404E-2</c:v>
                </c:pt>
                <c:pt idx="27">
                  <c:v>8.781906312283419E-2</c:v>
                </c:pt>
                <c:pt idx="28">
                  <c:v>8.9005254487351734E-2</c:v>
                </c:pt>
                <c:pt idx="29">
                  <c:v>9.1811702551717195E-2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3B-4B77-8079-58922E40E7D4}"/>
            </c:ext>
          </c:extLst>
        </c:ser>
        <c:ser>
          <c:idx val="1"/>
          <c:order val="1"/>
          <c:tx>
            <c:strRef>
              <c:f>'Fig 1.6'!$D$25</c:f>
              <c:strCache>
                <c:ptCount val="1"/>
                <c:pt idx="0">
                  <c:v>CIT </c:v>
                </c:pt>
              </c:strCache>
            </c:strRef>
          </c:tx>
          <c:spPr>
            <a:ln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1.6'!$B$26:$B$55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1.6'!$D$26:$D$55</c:f>
              <c:numCache>
                <c:formatCode>0.0%</c:formatCode>
                <c:ptCount val="30"/>
                <c:pt idx="0">
                  <c:v>2.1275149157521506E-2</c:v>
                </c:pt>
                <c:pt idx="1">
                  <c:v>2.1909865316003495E-2</c:v>
                </c:pt>
                <c:pt idx="2">
                  <c:v>2.3561636279511838E-2</c:v>
                </c:pt>
                <c:pt idx="3">
                  <c:v>2.4753513174487998E-2</c:v>
                </c:pt>
                <c:pt idx="4">
                  <c:v>2.3644998552627486E-2</c:v>
                </c:pt>
                <c:pt idx="5">
                  <c:v>2.2014798939244531E-2</c:v>
                </c:pt>
                <c:pt idx="6">
                  <c:v>2.7115730031416929E-2</c:v>
                </c:pt>
                <c:pt idx="7">
                  <c:v>3.5163169529706814E-2</c:v>
                </c:pt>
                <c:pt idx="8">
                  <c:v>3.9791332490781026E-2</c:v>
                </c:pt>
                <c:pt idx="9">
                  <c:v>3.9928191465518244E-2</c:v>
                </c:pt>
                <c:pt idx="10">
                  <c:v>4.235200547901706E-2</c:v>
                </c:pt>
                <c:pt idx="11">
                  <c:v>4.6309527991913818E-2</c:v>
                </c:pt>
                <c:pt idx="12">
                  <c:v>5.6243807458384643E-2</c:v>
                </c:pt>
                <c:pt idx="13">
                  <c:v>5.8787926000571651E-2</c:v>
                </c:pt>
                <c:pt idx="14">
                  <c:v>6.2901584281826822E-2</c:v>
                </c:pt>
                <c:pt idx="15">
                  <c:v>4.8180286034537723E-2</c:v>
                </c:pt>
                <c:pt idx="16">
                  <c:v>4.310617675636802E-2</c:v>
                </c:pt>
                <c:pt idx="17">
                  <c:v>4.5197542018423451E-2</c:v>
                </c:pt>
                <c:pt idx="18">
                  <c:v>4.4279408232515333E-2</c:v>
                </c:pt>
                <c:pt idx="19">
                  <c:v>4.5501479542673806E-2</c:v>
                </c:pt>
                <c:pt idx="20">
                  <c:v>4.4425866535716646E-2</c:v>
                </c:pt>
                <c:pt idx="21">
                  <c:v>4.2984891043672195E-2</c:v>
                </c:pt>
                <c:pt idx="22">
                  <c:v>4.2852148134353056E-2</c:v>
                </c:pt>
                <c:pt idx="23">
                  <c:v>4.2861250647456037E-2</c:v>
                </c:pt>
                <c:pt idx="24">
                  <c:v>3.9515414763702038E-2</c:v>
                </c:pt>
                <c:pt idx="25">
                  <c:v>3.7655800791262954E-2</c:v>
                </c:pt>
                <c:pt idx="26">
                  <c:v>3.6393539601689867E-2</c:v>
                </c:pt>
                <c:pt idx="27">
                  <c:v>5.1135874330115072E-2</c:v>
                </c:pt>
                <c:pt idx="28">
                  <c:v>5.1405283674672252E-2</c:v>
                </c:pt>
                <c:pt idx="29">
                  <c:v>4.466131210643897E-2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3B-4B77-8079-58922E40E7D4}"/>
            </c:ext>
          </c:extLst>
        </c:ser>
        <c:ser>
          <c:idx val="2"/>
          <c:order val="2"/>
          <c:tx>
            <c:strRef>
              <c:f>'Fig 1.6'!$E$25</c:f>
              <c:strCache>
                <c:ptCount val="1"/>
                <c:pt idx="0">
                  <c:v>VAT 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marker>
            <c:symbol val="none"/>
          </c:marker>
          <c:cat>
            <c:strRef>
              <c:f>'Fig 1.6'!$B$26:$B$55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1.6'!$E$26:$E$55</c:f>
              <c:numCache>
                <c:formatCode>0.0%</c:formatCode>
                <c:ptCount val="30"/>
                <c:pt idx="0">
                  <c:v>5.2094098520823785E-2</c:v>
                </c:pt>
                <c:pt idx="1">
                  <c:v>5.1066682856176063E-2</c:v>
                </c:pt>
                <c:pt idx="2">
                  <c:v>4.9804572579880413E-2</c:v>
                </c:pt>
                <c:pt idx="3">
                  <c:v>5.0390313771642846E-2</c:v>
                </c:pt>
                <c:pt idx="4">
                  <c:v>5.1012101203489361E-2</c:v>
                </c:pt>
                <c:pt idx="5">
                  <c:v>5.0783252133038845E-2</c:v>
                </c:pt>
                <c:pt idx="6">
                  <c:v>5.0067849722045178E-2</c:v>
                </c:pt>
                <c:pt idx="7">
                  <c:v>5.0689898652874786E-2</c:v>
                </c:pt>
                <c:pt idx="8">
                  <c:v>5.0073609850859242E-2</c:v>
                </c:pt>
                <c:pt idx="9">
                  <c:v>5.2914488683962237E-2</c:v>
                </c:pt>
                <c:pt idx="10">
                  <c:v>5.8037414543542915E-2</c:v>
                </c:pt>
                <c:pt idx="11">
                  <c:v>6.0640706623258114E-2</c:v>
                </c:pt>
                <c:pt idx="12">
                  <c:v>6.2963931899492523E-2</c:v>
                </c:pt>
                <c:pt idx="13">
                  <c:v>6.2443576173767348E-2</c:v>
                </c:pt>
                <c:pt idx="14">
                  <c:v>5.8063975900691865E-2</c:v>
                </c:pt>
                <c:pt idx="15">
                  <c:v>5.2036522459606022E-2</c:v>
                </c:pt>
                <c:pt idx="16">
                  <c:v>5.8774154159437778E-2</c:v>
                </c:pt>
                <c:pt idx="17">
                  <c:v>5.6328836156378799E-2</c:v>
                </c:pt>
                <c:pt idx="18">
                  <c:v>5.9175522408309048E-2</c:v>
                </c:pt>
                <c:pt idx="19">
                  <c:v>6.0239380743542549E-2</c:v>
                </c:pt>
                <c:pt idx="20">
                  <c:v>6.220207232113252E-2</c:v>
                </c:pt>
                <c:pt idx="21">
                  <c:v>6.248429088907459E-2</c:v>
                </c:pt>
                <c:pt idx="22">
                  <c:v>5.9854017623764015E-2</c:v>
                </c:pt>
                <c:pt idx="23">
                  <c:v>5.7994156332663908E-2</c:v>
                </c:pt>
                <c:pt idx="24">
                  <c:v>5.9859879029322861E-2</c:v>
                </c:pt>
                <c:pt idx="25">
                  <c:v>6.073675538368771E-2</c:v>
                </c:pt>
                <c:pt idx="26">
                  <c:v>5.8970099254464003E-2</c:v>
                </c:pt>
                <c:pt idx="27">
                  <c:v>6.1795828296151878E-2</c:v>
                </c:pt>
                <c:pt idx="28">
                  <c:v>6.2455694338024462E-2</c:v>
                </c:pt>
                <c:pt idx="29">
                  <c:v>6.3082508035685311E-2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3B-4B77-8079-58922E40E7D4}"/>
            </c:ext>
          </c:extLst>
        </c:ser>
        <c:ser>
          <c:idx val="3"/>
          <c:order val="3"/>
          <c:tx>
            <c:strRef>
              <c:f>'Fig 1.6'!$F$25</c:f>
              <c:strCache>
                <c:ptCount val="1"/>
                <c:pt idx="0">
                  <c:v>Fuel levy </c:v>
                </c:pt>
              </c:strCache>
            </c:strRef>
          </c:tx>
          <c:spPr>
            <a:ln>
              <a:solidFill>
                <a:srgbClr val="A9D1F6"/>
              </a:solidFill>
            </a:ln>
          </c:spPr>
          <c:marker>
            <c:symbol val="none"/>
          </c:marker>
          <c:cat>
            <c:strRef>
              <c:f>'Fig 1.6'!$B$26:$B$55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1.6'!$F$26:$F$55</c:f>
              <c:numCache>
                <c:formatCode>0.0%</c:formatCode>
                <c:ptCount val="30"/>
                <c:pt idx="0">
                  <c:v>1.4854464099962651E-2</c:v>
                </c:pt>
                <c:pt idx="1">
                  <c:v>1.391361492842438E-2</c:v>
                </c:pt>
                <c:pt idx="2">
                  <c:v>1.4415227943612972E-2</c:v>
                </c:pt>
                <c:pt idx="3">
                  <c:v>1.5195611906440429E-2</c:v>
                </c:pt>
                <c:pt idx="4">
                  <c:v>1.581900040503428E-2</c:v>
                </c:pt>
                <c:pt idx="5">
                  <c:v>1.5000616302433031E-2</c:v>
                </c:pt>
                <c:pt idx="6">
                  <c:v>1.3327433277660308E-2</c:v>
                </c:pt>
                <c:pt idx="7">
                  <c:v>1.2389408865090861E-2</c:v>
                </c:pt>
                <c:pt idx="8">
                  <c:v>1.0945376842218881E-2</c:v>
                </c:pt>
                <c:pt idx="9">
                  <c:v>1.0921336507701752E-2</c:v>
                </c:pt>
                <c:pt idx="10">
                  <c:v>1.1346649458499961E-2</c:v>
                </c:pt>
                <c:pt idx="11">
                  <c:v>1.0874691426526386E-2</c:v>
                </c:pt>
                <c:pt idx="12">
                  <c:v>1.0229049278281423E-2</c:v>
                </c:pt>
                <c:pt idx="13">
                  <c:v>9.8538579887983771E-3</c:v>
                </c:pt>
                <c:pt idx="14">
                  <c:v>9.3612924032433313E-3</c:v>
                </c:pt>
                <c:pt idx="15">
                  <c:v>1.0141486555681012E-2</c:v>
                </c:pt>
                <c:pt idx="16">
                  <c:v>1.1019491719541271E-2</c:v>
                </c:pt>
                <c:pt idx="17">
                  <c:v>1.0793428673335973E-2</c:v>
                </c:pt>
                <c:pt idx="18">
                  <c:v>1.1121161379440723E-2</c:v>
                </c:pt>
                <c:pt idx="19">
                  <c:v>1.1072387604564693E-2</c:v>
                </c:pt>
                <c:pt idx="20">
                  <c:v>1.153761532774924E-2</c:v>
                </c:pt>
                <c:pt idx="21">
                  <c:v>1.2360162684780121E-2</c:v>
                </c:pt>
                <c:pt idx="22">
                  <c:v>1.2994460054948569E-2</c:v>
                </c:pt>
                <c:pt idx="23">
                  <c:v>1.3807503705818947E-2</c:v>
                </c:pt>
                <c:pt idx="24">
                  <c:v>1.3892379875585186E-2</c:v>
                </c:pt>
                <c:pt idx="25">
                  <c:v>1.4043050838157722E-2</c:v>
                </c:pt>
                <c:pt idx="26">
                  <c:v>1.3443390187300239E-2</c:v>
                </c:pt>
                <c:pt idx="27">
                  <c:v>1.40522961255752E-2</c:v>
                </c:pt>
                <c:pt idx="28">
                  <c:v>1.1898182393949666E-2</c:v>
                </c:pt>
                <c:pt idx="29">
                  <c:v>1.2897942255112956E-2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3B-4B77-8079-58922E40E7D4}"/>
            </c:ext>
          </c:extLst>
        </c:ser>
        <c:ser>
          <c:idx val="4"/>
          <c:order val="4"/>
          <c:tx>
            <c:strRef>
              <c:f>'Fig 1.6'!$G$25</c:f>
              <c:strCache>
                <c:ptCount val="1"/>
                <c:pt idx="0">
                  <c:v>Customs 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'Fig 1.6'!$B$26:$B$55</c:f>
              <c:strCache>
                <c:ptCount val="30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  <c:pt idx="27">
                  <c:v>2021/22</c:v>
                </c:pt>
                <c:pt idx="28">
                  <c:v>2022/23</c:v>
                </c:pt>
                <c:pt idx="29">
                  <c:v>2023/24</c:v>
                </c:pt>
              </c:strCache>
            </c:strRef>
          </c:cat>
          <c:val>
            <c:numRef>
              <c:f>'Fig 1.6'!$G$26:$G$55</c:f>
              <c:numCache>
                <c:formatCode>0.0%</c:formatCode>
                <c:ptCount val="30"/>
                <c:pt idx="0">
                  <c:v>9.9718143608020469E-3</c:v>
                </c:pt>
                <c:pt idx="1">
                  <c:v>9.6148942762397487E-3</c:v>
                </c:pt>
                <c:pt idx="2">
                  <c:v>9.9884943200794166E-3</c:v>
                </c:pt>
                <c:pt idx="3">
                  <c:v>7.0862842662152998E-3</c:v>
                </c:pt>
                <c:pt idx="4">
                  <c:v>7.0193914920432541E-3</c:v>
                </c:pt>
                <c:pt idx="5">
                  <c:v>7.1152309039229211E-3</c:v>
                </c:pt>
                <c:pt idx="6">
                  <c:v>7.563778553917406E-3</c:v>
                </c:pt>
                <c:pt idx="7">
                  <c:v>7.2063428760657088E-3</c:v>
                </c:pt>
                <c:pt idx="8">
                  <c:v>6.8666724917009359E-3</c:v>
                </c:pt>
                <c:pt idx="9">
                  <c:v>5.5184374461699848E-3</c:v>
                </c:pt>
                <c:pt idx="10">
                  <c:v>7.6204520757350283E-3</c:v>
                </c:pt>
                <c:pt idx="11">
                  <c:v>9.7063327702754318E-3</c:v>
                </c:pt>
                <c:pt idx="12">
                  <c:v>1.1096442387775581E-2</c:v>
                </c:pt>
                <c:pt idx="13">
                  <c:v>1.0986673583011846E-2</c:v>
                </c:pt>
                <c:pt idx="14">
                  <c:v>8.5589486763591252E-3</c:v>
                </c:pt>
                <c:pt idx="15">
                  <c:v>6.8860068966013158E-3</c:v>
                </c:pt>
                <c:pt idx="16">
                  <c:v>8.528520992397778E-3</c:v>
                </c:pt>
                <c:pt idx="17">
                  <c:v>1.0084420162612967E-2</c:v>
                </c:pt>
                <c:pt idx="18">
                  <c:v>1.073244585450356E-2</c:v>
                </c:pt>
                <c:pt idx="19">
                  <c:v>1.1197616614767895E-2</c:v>
                </c:pt>
                <c:pt idx="20">
                  <c:v>9.6837191413010632E-3</c:v>
                </c:pt>
                <c:pt idx="21">
                  <c:v>1.0280288138784227E-2</c:v>
                </c:pt>
                <c:pt idx="22">
                  <c:v>9.4343194302540789E-3</c:v>
                </c:pt>
                <c:pt idx="23">
                  <c:v>9.5655603362031095E-3</c:v>
                </c:pt>
                <c:pt idx="24">
                  <c:v>1.0131548810999595E-2</c:v>
                </c:pt>
                <c:pt idx="25">
                  <c:v>9.7085341403028349E-3</c:v>
                </c:pt>
                <c:pt idx="26">
                  <c:v>8.4201226728817438E-3</c:v>
                </c:pt>
                <c:pt idx="27">
                  <c:v>9.1681177844598581E-3</c:v>
                </c:pt>
                <c:pt idx="28">
                  <c:v>1.0933113063862528E-2</c:v>
                </c:pt>
                <c:pt idx="29">
                  <c:v>9.9437348670015999E-3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3B-4B77-8079-58922E40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549504"/>
        <c:axId val="72551040"/>
      </c:lineChart>
      <c:catAx>
        <c:axId val="72549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306000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51040"/>
        <c:crosses val="autoZero"/>
        <c:auto val="1"/>
        <c:lblAlgn val="ctr"/>
        <c:lblOffset val="100"/>
        <c:noMultiLvlLbl val="0"/>
      </c:catAx>
      <c:valAx>
        <c:axId val="725510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ZA" b="1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  <a:r>
                  <a:rPr lang="en-ZA" b="1" baseline="0">
                    <a:solidFill>
                      <a:schemeClr val="tx2">
                        <a:lumMod val="50000"/>
                      </a:schemeClr>
                    </a:solidFill>
                  </a:rPr>
                  <a:t> of GDP</a:t>
                </a:r>
                <a:endParaRPr lang="en-ZA" b="1">
                  <a:solidFill>
                    <a:schemeClr val="tx2">
                      <a:lumMod val="50000"/>
                    </a:schemeClr>
                  </a:solidFill>
                </a:endParaRPr>
              </a:p>
            </c:rich>
          </c:tx>
          <c:layout>
            <c:manualLayout>
              <c:xMode val="edge"/>
              <c:yMode val="edge"/>
              <c:x val="2.6198141116544001E-2"/>
              <c:y val="0.14258546069441236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49504"/>
        <c:crosses val="autoZero"/>
        <c:crossBetween val="between"/>
      </c:valAx>
    </c:plotArea>
    <c:legend>
      <c:legendPos val="r"/>
      <c:legendEntry>
        <c:idx val="2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8.5408636954068265E-2"/>
          <c:y val="0.79181037372525942"/>
          <c:w val="0.75052908059551871"/>
          <c:h val="0.17034780212003606"/>
        </c:manualLayout>
      </c:layout>
      <c:overlay val="0"/>
      <c:txPr>
        <a:bodyPr/>
        <a:lstStyle/>
        <a:p>
          <a:pPr>
            <a:defRPr sz="900"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view3D>
      <c:rotX val="0"/>
      <c:rotY val="0"/>
      <c:rAngAx val="0"/>
      <c:perspective val="2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5760944198678023"/>
          <c:y val="5.0445209973753284E-2"/>
          <c:w val="0.82373978740726828"/>
          <c:h val="0.84569857551190064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'Fig 1.7'!$C$29</c:f>
              <c:strCache>
                <c:ptCount val="1"/>
                <c:pt idx="0">
                  <c:v>Persons and individuals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1.7'!$B$30:$B$34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1.7'!$C$30:$C$34</c:f>
              <c:numCache>
                <c:formatCode>_ * #\ ##0_ ;_ * \-#\ ##0_ ;_ * "-"??_ ;_ @_ </c:formatCode>
                <c:ptCount val="5"/>
                <c:pt idx="0">
                  <c:v>527632.50909618009</c:v>
                </c:pt>
                <c:pt idx="1">
                  <c:v>487011.07149328012</c:v>
                </c:pt>
                <c:pt idx="2">
                  <c:v>553951.48755897</c:v>
                </c:pt>
                <c:pt idx="3">
                  <c:v>600366.80845354998</c:v>
                </c:pt>
                <c:pt idx="4">
                  <c:v>648911.08198885014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0A-4F9F-BD6A-C553E9731935}"/>
            </c:ext>
          </c:extLst>
        </c:ser>
        <c:ser>
          <c:idx val="0"/>
          <c:order val="1"/>
          <c:tx>
            <c:strRef>
              <c:f>'Fig 1.7'!$D$29</c:f>
              <c:strCache>
                <c:ptCount val="1"/>
                <c:pt idx="0">
                  <c:v>Companies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1.7'!$B$30:$B$34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1.7'!$D$30:$D$34</c:f>
              <c:numCache>
                <c:formatCode>_ * #\ ##0_ ;_ * \-#\ ##0_ ;_ * "-"??_ ;_ @_ </c:formatCode>
                <c:ptCount val="5"/>
                <c:pt idx="0">
                  <c:v>211522.20319641003</c:v>
                </c:pt>
                <c:pt idx="1">
                  <c:v>202123.44749682999</c:v>
                </c:pt>
                <c:pt idx="2">
                  <c:v>320446.87081221992</c:v>
                </c:pt>
                <c:pt idx="3">
                  <c:v>344659.91276420001</c:v>
                </c:pt>
                <c:pt idx="4">
                  <c:v>313097.15231800004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0A-4F9F-BD6A-C553E9731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shape val="cylinder"/>
        <c:axId val="17712256"/>
        <c:axId val="17713792"/>
        <c:axId val="0"/>
      </c:bar3DChart>
      <c:catAx>
        <c:axId val="1771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3792"/>
        <c:crosses val="autoZero"/>
        <c:auto val="1"/>
        <c:lblAlgn val="ctr"/>
        <c:lblOffset val="100"/>
        <c:noMultiLvlLbl val="0"/>
      </c:catAx>
      <c:valAx>
        <c:axId val="17713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98496240601982E-3"/>
              <c:y val="0.364985786272283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2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223398304720169"/>
          <c:y val="7.7151377749607938E-2"/>
          <c:w val="0.31530476538210467"/>
          <c:h val="0.14063886505642934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27662451284499"/>
          <c:y val="6.7657668467521581E-2"/>
          <c:w val="0.82883775891649902"/>
          <c:h val="0.8176056477078210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004F87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633-4B83-95E7-983CC1480D79}"/>
              </c:ext>
            </c:extLst>
          </c:dPt>
          <c:dPt>
            <c:idx val="1"/>
            <c:invertIfNegative val="0"/>
            <c:bubble3D val="0"/>
            <c:spPr>
              <a:solidFill>
                <a:srgbClr val="0234D2"/>
              </a:solidFill>
            </c:spPr>
            <c:extLst>
              <c:ext xmlns:c16="http://schemas.microsoft.com/office/drawing/2014/chart" uri="{C3380CC4-5D6E-409C-BE32-E72D297353CC}">
                <c16:uniqueId val="{00000003-7633-4B83-95E7-983CC1480D79}"/>
              </c:ext>
            </c:extLst>
          </c:dPt>
          <c:dPt>
            <c:idx val="2"/>
            <c:invertIfNegative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7633-4B83-95E7-983CC1480D79}"/>
              </c:ext>
            </c:extLst>
          </c:dPt>
          <c:dPt>
            <c:idx val="3"/>
            <c:invertIfNegative val="0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7633-4B83-95E7-983CC1480D79}"/>
              </c:ext>
            </c:extLst>
          </c:dPt>
          <c:dPt>
            <c:idx val="4"/>
            <c:invertIfNegative val="0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633-4B83-95E7-983CC1480D79}"/>
              </c:ext>
            </c:extLst>
          </c:dPt>
          <c:dLbls>
            <c:numFmt formatCode="_(&quot;R&quot;* #,##0_);_(&quot;R&quot;* \(#,##0\);_(&quot;R&quot;* &quot;-&quot;_);_(@_)" sourceLinked="0"/>
            <c:spPr>
              <a:noFill/>
              <a:ln>
                <a:noFill/>
              </a:ln>
              <a:effectLst/>
            </c:spPr>
            <c:txPr>
              <a:bodyPr rot="-5340000" wrap="square" lIns="38100" tIns="19050" rIns="38100" bIns="19050" anchor="ctr">
                <a:spAutoFit/>
              </a:bodyPr>
              <a:lstStyle/>
              <a:p>
                <a:pPr>
                  <a:defRPr/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1.8'!$B$29:$B$33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1.8'!$C$29:$C$33</c:f>
              <c:numCache>
                <c:formatCode>_ * #\ ##0_ ;_ * \-#\ ##0_ ;_ * "-"??_ ;_ @_ </c:formatCode>
                <c:ptCount val="5"/>
                <c:pt idx="0">
                  <c:v>346760.76735685999</c:v>
                </c:pt>
                <c:pt idx="1">
                  <c:v>331196.84808896005</c:v>
                </c:pt>
                <c:pt idx="2">
                  <c:v>390895.09968637</c:v>
                </c:pt>
                <c:pt idx="3">
                  <c:v>422416.39926844009</c:v>
                </c:pt>
                <c:pt idx="4">
                  <c:v>447556.73013621994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633-4B83-95E7-983CC1480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564736"/>
        <c:axId val="72566272"/>
      </c:barChart>
      <c:catAx>
        <c:axId val="7256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72566272"/>
        <c:crosses val="autoZero"/>
        <c:auto val="0"/>
        <c:lblAlgn val="ctr"/>
        <c:lblOffset val="100"/>
        <c:noMultiLvlLbl val="0"/>
      </c:catAx>
      <c:valAx>
        <c:axId val="7256627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808630393997748E-3"/>
              <c:y val="0.3560837091209390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72564736"/>
        <c:crosses val="autoZero"/>
        <c:crossBetween val="between"/>
        <c:majorUnit val="50000"/>
        <c:minorUnit val="10000"/>
      </c:valAx>
    </c:plotArea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15"/>
      <c:rotY val="2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270219313089063"/>
          <c:y val="6.7657668467521581E-2"/>
          <c:w val="0.89729780686910932"/>
          <c:h val="0.81760564770782107"/>
        </c:manualLayout>
      </c:layout>
      <c:bar3DChart>
        <c:barDir val="col"/>
        <c:grouping val="clustered"/>
        <c:varyColors val="0"/>
        <c:ser>
          <c:idx val="1"/>
          <c:order val="0"/>
          <c:spPr>
            <a:gradFill flip="none" rotWithShape="1">
              <a:gsLst>
                <a:gs pos="0">
                  <a:srgbClr val="92D050">
                    <a:shade val="30000"/>
                    <a:satMod val="115000"/>
                  </a:srgbClr>
                </a:gs>
                <a:gs pos="50000">
                  <a:srgbClr val="92D050">
                    <a:shade val="67500"/>
                    <a:satMod val="115000"/>
                  </a:srgbClr>
                </a:gs>
                <a:gs pos="100000">
                  <a:srgbClr val="92D050">
                    <a:shade val="100000"/>
                    <a:satMod val="115000"/>
                  </a:srgbClr>
                </a:gs>
              </a:gsLst>
              <a:lin ang="16200000" scaled="1"/>
              <a:tileRect/>
            </a:gra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  <a:sp3d>
              <a:bevelB w="63500" prst="artDeco"/>
            </a:sp3d>
          </c:spPr>
          <c:invertIfNegative val="0"/>
          <c:dPt>
            <c:idx val="0"/>
            <c:invertIfNegative val="0"/>
            <c:bubble3D val="0"/>
            <c:spPr>
              <a:gradFill flip="none" rotWithShape="1">
                <a:gsLst>
                  <a:gs pos="0">
                    <a:srgbClr val="B0DC80">
                      <a:shade val="30000"/>
                      <a:satMod val="115000"/>
                    </a:srgbClr>
                  </a:gs>
                  <a:gs pos="50000">
                    <a:srgbClr val="B0DC80">
                      <a:shade val="67500"/>
                      <a:satMod val="115000"/>
                    </a:srgbClr>
                  </a:gs>
                  <a:gs pos="100000">
                    <a:srgbClr val="B0DC80">
                      <a:shade val="100000"/>
                      <a:satMod val="115000"/>
                    </a:srgbClr>
                  </a:gs>
                </a:gsLst>
                <a:lin ang="16200000" scaled="1"/>
                <a:tileRect/>
              </a:gra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B w="63500" prst="artDeco"/>
              </a:sp3d>
            </c:spPr>
            <c:extLst>
              <c:ext xmlns:c16="http://schemas.microsoft.com/office/drawing/2014/chart" uri="{C3380CC4-5D6E-409C-BE32-E72D297353CC}">
                <c16:uniqueId val="{00000001-B850-447F-BC06-51E817F598AB}"/>
              </c:ext>
            </c:extLst>
          </c:dPt>
          <c:dPt>
            <c:idx val="1"/>
            <c:invertIfNegative val="0"/>
            <c:bubble3D val="0"/>
            <c:spPr>
              <a:gradFill flip="none" rotWithShape="1">
                <a:gsLst>
                  <a:gs pos="0">
                    <a:srgbClr val="A0D565">
                      <a:shade val="30000"/>
                      <a:satMod val="115000"/>
                    </a:srgbClr>
                  </a:gs>
                  <a:gs pos="50000">
                    <a:srgbClr val="A0D565">
                      <a:shade val="67500"/>
                      <a:satMod val="115000"/>
                    </a:srgbClr>
                  </a:gs>
                  <a:gs pos="100000">
                    <a:srgbClr val="A0D565">
                      <a:shade val="100000"/>
                      <a:satMod val="115000"/>
                    </a:srgbClr>
                  </a:gs>
                </a:gsLst>
                <a:lin ang="16200000" scaled="1"/>
                <a:tileRect/>
              </a:gra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B w="63500" prst="artDeco"/>
              </a:sp3d>
            </c:spPr>
            <c:extLst>
              <c:ext xmlns:c16="http://schemas.microsoft.com/office/drawing/2014/chart" uri="{C3380CC4-5D6E-409C-BE32-E72D297353CC}">
                <c16:uniqueId val="{00000003-B850-447F-BC06-51E817F598AB}"/>
              </c:ext>
            </c:extLst>
          </c:dPt>
          <c:dPt>
            <c:idx val="2"/>
            <c:invertIfNegative val="0"/>
            <c:bubble3D val="0"/>
            <c:spPr>
              <a:gradFill flip="none" rotWithShape="1">
                <a:gsLst>
                  <a:gs pos="0">
                    <a:srgbClr val="92D050">
                      <a:shade val="30000"/>
                      <a:satMod val="115000"/>
                    </a:srgbClr>
                  </a:gs>
                  <a:gs pos="50000">
                    <a:srgbClr val="92D050">
                      <a:shade val="67500"/>
                      <a:satMod val="115000"/>
                    </a:srgbClr>
                  </a:gs>
                  <a:gs pos="100000">
                    <a:srgbClr val="92D050">
                      <a:shade val="100000"/>
                      <a:satMod val="115000"/>
                    </a:srgbClr>
                  </a:gs>
                </a:gsLst>
                <a:lin ang="16200000" scaled="1"/>
                <a:tileRect/>
              </a:gra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B w="63500" prst="artDeco"/>
              </a:sp3d>
            </c:spPr>
            <c:extLst>
              <c:ext xmlns:c16="http://schemas.microsoft.com/office/drawing/2014/chart" uri="{C3380CC4-5D6E-409C-BE32-E72D297353CC}">
                <c16:uniqueId val="{00000005-B850-447F-BC06-51E817F598AB}"/>
              </c:ext>
            </c:extLst>
          </c:dPt>
          <c:dPt>
            <c:idx val="3"/>
            <c:invertIfNegative val="0"/>
            <c:bubble3D val="0"/>
            <c:spPr>
              <a:gradFill flip="none" rotWithShape="1">
                <a:gsLst>
                  <a:gs pos="0">
                    <a:srgbClr val="82C836">
                      <a:shade val="30000"/>
                      <a:satMod val="115000"/>
                    </a:srgbClr>
                  </a:gs>
                  <a:gs pos="50000">
                    <a:srgbClr val="82C836">
                      <a:shade val="67500"/>
                      <a:satMod val="115000"/>
                    </a:srgbClr>
                  </a:gs>
                  <a:gs pos="100000">
                    <a:srgbClr val="82C836">
                      <a:shade val="100000"/>
                      <a:satMod val="115000"/>
                    </a:srgbClr>
                  </a:gs>
                </a:gsLst>
                <a:lin ang="16200000" scaled="1"/>
                <a:tileRect/>
              </a:gra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B w="63500" prst="artDeco"/>
              </a:sp3d>
            </c:spPr>
            <c:extLst>
              <c:ext xmlns:c16="http://schemas.microsoft.com/office/drawing/2014/chart" uri="{C3380CC4-5D6E-409C-BE32-E72D297353CC}">
                <c16:uniqueId val="{00000007-B850-447F-BC06-51E817F598AB}"/>
              </c:ext>
            </c:extLst>
          </c:dPt>
          <c:dPt>
            <c:idx val="4"/>
            <c:invertIfNegative val="0"/>
            <c:bubble3D val="0"/>
            <c:spPr>
              <a:gradFill flip="none" rotWithShape="1">
                <a:gsLst>
                  <a:gs pos="0">
                    <a:srgbClr val="72AF2F">
                      <a:shade val="30000"/>
                      <a:satMod val="115000"/>
                    </a:srgbClr>
                  </a:gs>
                  <a:gs pos="50000">
                    <a:srgbClr val="72AF2F">
                      <a:shade val="67500"/>
                      <a:satMod val="115000"/>
                    </a:srgbClr>
                  </a:gs>
                  <a:gs pos="100000">
                    <a:srgbClr val="72AF2F">
                      <a:shade val="100000"/>
                      <a:satMod val="115000"/>
                    </a:srgbClr>
                  </a:gs>
                </a:gsLst>
                <a:lin ang="16200000" scaled="1"/>
                <a:tileRect/>
              </a:gra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B w="63500" prst="artDeco"/>
              </a:sp3d>
            </c:spPr>
            <c:extLst>
              <c:ext xmlns:c16="http://schemas.microsoft.com/office/drawing/2014/chart" uri="{C3380CC4-5D6E-409C-BE32-E72D297353CC}">
                <c16:uniqueId val="{00000009-B850-447F-BC06-51E817F598AB}"/>
              </c:ext>
            </c:extLst>
          </c:dPt>
          <c:cat>
            <c:strRef>
              <c:f>'Fig 1.8'!$B$29:$B$33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1.8'!$C$29:$C$33</c:f>
              <c:numCache>
                <c:formatCode>_ * #\ ##0_ ;_ * \-#\ ##0_ ;_ * "-"??_ ;_ @_ </c:formatCode>
                <c:ptCount val="5"/>
                <c:pt idx="0">
                  <c:v>346760.76735685999</c:v>
                </c:pt>
                <c:pt idx="1">
                  <c:v>331196.84808896005</c:v>
                </c:pt>
                <c:pt idx="2">
                  <c:v>390895.09968637</c:v>
                </c:pt>
                <c:pt idx="3">
                  <c:v>422416.39926844009</c:v>
                </c:pt>
                <c:pt idx="4">
                  <c:v>447556.73013621994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850-447F-BC06-51E817F59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1"/>
        <c:gapDepth val="18"/>
        <c:shape val="box"/>
        <c:axId val="72564736"/>
        <c:axId val="72566272"/>
        <c:axId val="0"/>
      </c:bar3DChart>
      <c:catAx>
        <c:axId val="7256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97" b="0" i="0" u="none" strike="noStrike" kern="1200" baseline="0">
                <a:solidFill>
                  <a:schemeClr val="tx2"/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72566272"/>
        <c:crosses val="autoZero"/>
        <c:auto val="0"/>
        <c:lblAlgn val="ctr"/>
        <c:lblOffset val="100"/>
        <c:noMultiLvlLbl val="0"/>
      </c:catAx>
      <c:valAx>
        <c:axId val="725662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97" b="1" i="0" u="none" strike="noStrike" kern="1200" baseline="0">
                    <a:solidFill>
                      <a:schemeClr val="tx2"/>
                    </a:solidFill>
                    <a:latin typeface="Avenir Next LT Pro Demi" panose="020B0704020202020204" pitchFamily="34" charset="0"/>
                    <a:ea typeface="+mn-ea"/>
                    <a:cs typeface="+mn-cs"/>
                  </a:defRPr>
                </a:pPr>
                <a:r>
                  <a:rPr lang="en-US">
                    <a:latin typeface="Avenir Next LT Pro Demi" panose="020B0704020202020204" pitchFamily="34" charset="0"/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0"/>
              <c:y val="0.371354639028362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97" b="1" i="0" u="none" strike="noStrike" kern="1200" baseline="0">
                  <a:solidFill>
                    <a:schemeClr val="tx2"/>
                  </a:solidFill>
                  <a:latin typeface="Avenir Next LT Pro Demi" panose="020B0704020202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Avenir Next LT Pro Demi" panose="020B0704020202020204" pitchFamily="34" charset="0"/>
                <a:ea typeface="+mn-ea"/>
                <a:cs typeface="+mn-cs"/>
              </a:defRPr>
            </a:pPr>
            <a:endParaRPr lang="en-US"/>
          </a:p>
        </c:txPr>
        <c:crossAx val="72564736"/>
        <c:crosses val="autoZero"/>
        <c:crossBetween val="between"/>
        <c:majorUnit val="50000"/>
        <c:minorUnit val="100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22982995149511"/>
          <c:y val="4.3117283950617286E-2"/>
          <c:w val="0.76323368302421413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1.9 &amp; 1.10'!$B$36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strRef>
              <c:f>'Fig 1.9 &amp; 1.10'!$C$35:$G$35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1.10'!$C$36:$G$36</c:f>
              <c:numCache>
                <c:formatCode>0.0%</c:formatCode>
                <c:ptCount val="5"/>
                <c:pt idx="0">
                  <c:v>2.5480878636415468E-3</c:v>
                </c:pt>
                <c:pt idx="1">
                  <c:v>1.9574843922284036E-3</c:v>
                </c:pt>
                <c:pt idx="2">
                  <c:v>2.0673090936064739E-3</c:v>
                </c:pt>
                <c:pt idx="3">
                  <c:v>1.818008129851599E-3</c:v>
                </c:pt>
                <c:pt idx="4">
                  <c:v>1.5927321585079927E-3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B-4167-9054-78C74BB38CD1}"/>
            </c:ext>
          </c:extLst>
        </c:ser>
        <c:ser>
          <c:idx val="1"/>
          <c:order val="1"/>
          <c:tx>
            <c:strRef>
              <c:f>'Fig 1.9 &amp; 1.10'!$B$37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1.9 &amp; 1.10'!$C$35:$G$35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1.10'!$C$37:$G$37</c:f>
              <c:numCache>
                <c:formatCode>0.0%</c:formatCode>
                <c:ptCount val="5"/>
                <c:pt idx="0">
                  <c:v>0.22084614072999476</c:v>
                </c:pt>
                <c:pt idx="1">
                  <c:v>0.22991584246625515</c:v>
                </c:pt>
                <c:pt idx="2">
                  <c:v>0.21913538164699894</c:v>
                </c:pt>
                <c:pt idx="3">
                  <c:v>0.21895503796125826</c:v>
                </c:pt>
                <c:pt idx="4">
                  <c:v>0.22686512050042043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6B-4167-9054-78C74BB38CD1}"/>
            </c:ext>
          </c:extLst>
        </c:ser>
        <c:ser>
          <c:idx val="2"/>
          <c:order val="2"/>
          <c:tx>
            <c:strRef>
              <c:f>'Fig 1.9 &amp; 1.10'!$B$38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1.9 &amp; 1.10'!$C$35:$G$35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1.10'!$C$38:$G$38</c:f>
              <c:numCache>
                <c:formatCode>0.0%</c:formatCode>
                <c:ptCount val="5"/>
                <c:pt idx="0">
                  <c:v>0.77660577140636367</c:v>
                </c:pt>
                <c:pt idx="1">
                  <c:v>0.7681266731415165</c:v>
                </c:pt>
                <c:pt idx="2">
                  <c:v>0.77879730925939461</c:v>
                </c:pt>
                <c:pt idx="3">
                  <c:v>0.77922695390889019</c:v>
                </c:pt>
                <c:pt idx="4">
                  <c:v>0.77154214734107163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3"/>
        <c:axId val="17557760"/>
        <c:axId val="17555840"/>
      </c:barChart>
      <c:lineChart>
        <c:grouping val="standard"/>
        <c:varyColors val="0"/>
        <c:ser>
          <c:idx val="3"/>
          <c:order val="3"/>
          <c:tx>
            <c:strRef>
              <c:f>'Fig 1.9 &amp; 1.10'!$B$33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1.9 &amp; 1.10'!$C$35:$G$35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1.10'!$C$33:$G$33</c:f>
              <c:numCache>
                <c:formatCode>#\ ##0\ \ </c:formatCode>
                <c:ptCount val="5"/>
                <c:pt idx="0">
                  <c:v>1338889691530.2402</c:v>
                </c:pt>
                <c:pt idx="1">
                  <c:v>1243593217811.4805</c:v>
                </c:pt>
                <c:pt idx="2">
                  <c:v>1545185175334.3735</c:v>
                </c:pt>
                <c:pt idx="3">
                  <c:v>1688880824844.6467</c:v>
                </c:pt>
                <c:pt idx="4" formatCode="_ * #\ ##0_ ;_ * \-#\ ##0_ ;_ * &quot;-&quot;??_ ;_ @_ ">
                  <c:v>1734203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46016"/>
        <c:axId val="17447552"/>
      </c:lineChart>
      <c:catAx>
        <c:axId val="17446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7552"/>
        <c:crosses val="autoZero"/>
        <c:auto val="1"/>
        <c:lblAlgn val="ctr"/>
        <c:lblOffset val="100"/>
        <c:noMultiLvlLbl val="0"/>
      </c:catAx>
      <c:valAx>
        <c:axId val="17447552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6016"/>
        <c:crosses val="autoZero"/>
        <c:crossBetween val="between"/>
        <c:minorUnit val="0.1"/>
      </c:valAx>
      <c:valAx>
        <c:axId val="1755584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2.8453343268387728E-2"/>
              <c:y val="0.30579726950224873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57760"/>
        <c:crosses val="max"/>
        <c:crossBetween val="between"/>
      </c:valAx>
      <c:catAx>
        <c:axId val="17557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5584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16790668953811611"/>
          <c:y val="0.92092228244659646"/>
          <c:w val="0.66418662092376779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7350236897487"/>
          <c:y val="4.3117283950617286E-2"/>
          <c:w val="0.76515119223771821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1.9 &amp; 1.10'!$I$36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'Fig 1.9 &amp; 1.10'!$J$35:$N$35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1.10'!$J$36:$N$36</c:f>
              <c:numCache>
                <c:formatCode>0.0%</c:formatCode>
                <c:ptCount val="5"/>
                <c:pt idx="0">
                  <c:v>2.2999392134068711E-3</c:v>
                </c:pt>
                <c:pt idx="1">
                  <c:v>8.1200177263108142E-4</c:v>
                </c:pt>
                <c:pt idx="2">
                  <c:v>9.9855041325209982E-4</c:v>
                </c:pt>
                <c:pt idx="3">
                  <c:v>9.6674479330152133E-4</c:v>
                </c:pt>
                <c:pt idx="4">
                  <c:v>9.2862824642857245E-4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F-429B-AA81-7C6E6556B986}"/>
            </c:ext>
          </c:extLst>
        </c:ser>
        <c:ser>
          <c:idx val="1"/>
          <c:order val="1"/>
          <c:tx>
            <c:strRef>
              <c:f>'Fig 1.9 &amp; 1.10'!$I$37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1.9 &amp; 1.10'!$J$35:$N$35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1.10'!$J$37:$N$37</c:f>
              <c:numCache>
                <c:formatCode>0.0%</c:formatCode>
                <c:ptCount val="5"/>
                <c:pt idx="0">
                  <c:v>0.44412162561049007</c:v>
                </c:pt>
                <c:pt idx="1">
                  <c:v>0.42474702974061768</c:v>
                </c:pt>
                <c:pt idx="2">
                  <c:v>0.41967207710473631</c:v>
                </c:pt>
                <c:pt idx="3">
                  <c:v>0.4381786845200204</c:v>
                </c:pt>
                <c:pt idx="4">
                  <c:v>0.49707625025371149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F-429B-AA81-7C6E6556B986}"/>
            </c:ext>
          </c:extLst>
        </c:ser>
        <c:ser>
          <c:idx val="2"/>
          <c:order val="2"/>
          <c:tx>
            <c:strRef>
              <c:f>'Fig 1.9 &amp; 1.10'!$I$38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1.9 &amp; 1.10'!$J$35:$N$35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1.10'!$J$38:$N$38</c:f>
              <c:numCache>
                <c:formatCode>0.0%</c:formatCode>
                <c:ptCount val="5"/>
                <c:pt idx="0">
                  <c:v>0.55357843517610306</c:v>
                </c:pt>
                <c:pt idx="1">
                  <c:v>0.57444096848675119</c:v>
                </c:pt>
                <c:pt idx="2">
                  <c:v>0.57932937248201155</c:v>
                </c:pt>
                <c:pt idx="3">
                  <c:v>0.5608545706866781</c:v>
                </c:pt>
                <c:pt idx="4">
                  <c:v>0.50199512149985992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87200"/>
        <c:axId val="17585280"/>
      </c:barChart>
      <c:lineChart>
        <c:grouping val="standard"/>
        <c:varyColors val="0"/>
        <c:ser>
          <c:idx val="3"/>
          <c:order val="3"/>
          <c:tx>
            <c:strRef>
              <c:f>'Fig 1.9 &amp; 1.10'!$I$33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1.9 &amp; 1.10'!$J$30:$N$30</c:f>
              <c:strCache>
                <c:ptCount val="5"/>
                <c:pt idx="0">
                  <c:v>2019/20</c:v>
                </c:pt>
                <c:pt idx="1">
                  <c:v>2020/21</c:v>
                </c:pt>
                <c:pt idx="2">
                  <c:v>2021/22</c:v>
                </c:pt>
                <c:pt idx="3">
                  <c:v>2022/23</c:v>
                </c:pt>
                <c:pt idx="4">
                  <c:v>2023/24</c:v>
                </c:pt>
              </c:strCache>
            </c:strRef>
          </c:cat>
          <c:val>
            <c:numRef>
              <c:f>'Fig 1.9 &amp; 1.10'!$J$33:$N$33</c:f>
              <c:numCache>
                <c:formatCode>_ * #\ ##0_ ;_ * \-#\ ##0_ ;_ * "-"??_ ;_ @_ </c:formatCode>
                <c:ptCount val="5"/>
                <c:pt idx="0">
                  <c:v>4772935</c:v>
                </c:pt>
                <c:pt idx="1">
                  <c:v>4637964</c:v>
                </c:pt>
                <c:pt idx="2">
                  <c:v>5026016</c:v>
                </c:pt>
                <c:pt idx="3">
                  <c:v>5235251</c:v>
                </c:pt>
                <c:pt idx="4">
                  <c:v>5409014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73760"/>
        <c:axId val="17575296"/>
      </c:lineChart>
      <c:catAx>
        <c:axId val="17573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5296"/>
        <c:crosses val="autoZero"/>
        <c:auto val="1"/>
        <c:lblAlgn val="ctr"/>
        <c:lblOffset val="100"/>
        <c:noMultiLvlLbl val="0"/>
      </c:catAx>
      <c:valAx>
        <c:axId val="17575296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3760"/>
        <c:crosses val="autoZero"/>
        <c:crossBetween val="between"/>
        <c:minorUnit val="0.1"/>
      </c:valAx>
      <c:valAx>
        <c:axId val="1758528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4.726687094911048E-2"/>
              <c:y val="0.3333602038354954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87200"/>
        <c:crosses val="max"/>
        <c:crossBetween val="between"/>
        <c:majorUnit val="0.1"/>
      </c:valAx>
      <c:catAx>
        <c:axId val="17587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8528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21397848201354155"/>
          <c:y val="0.91791919378572095"/>
          <c:w val="0.67264162985689402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96378511823393"/>
          <c:y val="4.4510450248128108E-2"/>
          <c:w val="0.80620558520853824"/>
          <c:h val="0.76968471128610416"/>
        </c:manualLayout>
      </c:layout>
      <c:lineChart>
        <c:grouping val="standard"/>
        <c:varyColors val="0"/>
        <c:ser>
          <c:idx val="12"/>
          <c:order val="0"/>
          <c:tx>
            <c:strRef>
              <c:f>'Fig 1.11'!$B$27</c:f>
              <c:strCache>
                <c:ptCount val="1"/>
                <c:pt idx="0">
                  <c:v>2019/20</c:v>
                </c:pt>
              </c:strCache>
            </c:strRef>
          </c:tx>
          <c:marker>
            <c:symbol val="none"/>
          </c:marker>
          <c:cat>
            <c:strRef>
              <c:f>'Fig 1.11'!$C$26:$N$26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1.11'!$C$27:$N$27</c:f>
              <c:numCache>
                <c:formatCode>_ * #\ ##0_ ;_ * \-#\ ##0_ ;_ * "-"??_ ;_ @_ </c:formatCode>
                <c:ptCount val="12"/>
                <c:pt idx="0">
                  <c:v>84807.014439559993</c:v>
                </c:pt>
                <c:pt idx="1">
                  <c:v>90991.578400709972</c:v>
                </c:pt>
                <c:pt idx="2">
                  <c:v>141340.17267634001</c:v>
                </c:pt>
                <c:pt idx="3">
                  <c:v>85526.330539680013</c:v>
                </c:pt>
                <c:pt idx="4">
                  <c:v>116443.76286854003</c:v>
                </c:pt>
                <c:pt idx="5">
                  <c:v>116559.78740256</c:v>
                </c:pt>
                <c:pt idx="6">
                  <c:v>95682.896007359988</c:v>
                </c:pt>
                <c:pt idx="7">
                  <c:v>94605.022641589996</c:v>
                </c:pt>
                <c:pt idx="8">
                  <c:v>153493.1019365</c:v>
                </c:pt>
                <c:pt idx="9">
                  <c:v>103080.76749830003</c:v>
                </c:pt>
                <c:pt idx="10">
                  <c:v>142867.93482762997</c:v>
                </c:pt>
                <c:pt idx="11">
                  <c:v>130367.88870670003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8-4402-898F-9C9F87514E5C}"/>
            </c:ext>
          </c:extLst>
        </c:ser>
        <c:ser>
          <c:idx val="13"/>
          <c:order val="1"/>
          <c:tx>
            <c:strRef>
              <c:f>'Fig 1.11'!$B$28</c:f>
              <c:strCache>
                <c:ptCount val="1"/>
                <c:pt idx="0">
                  <c:v>2020/21</c:v>
                </c:pt>
              </c:strCache>
            </c:strRef>
          </c:tx>
          <c:marker>
            <c:symbol val="none"/>
          </c:marker>
          <c:cat>
            <c:strRef>
              <c:f>'Fig 1.11'!$C$26:$N$26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1.11'!$C$28:$N$28</c:f>
              <c:numCache>
                <c:formatCode>_ * #\ ##0_ ;_ * \-#\ ##0_ ;_ * "-"??_ ;_ @_ </c:formatCode>
                <c:ptCount val="12"/>
                <c:pt idx="0">
                  <c:v>77111.257806959969</c:v>
                </c:pt>
                <c:pt idx="1">
                  <c:v>64924.271966630011</c:v>
                </c:pt>
                <c:pt idx="2">
                  <c:v>100222.43375143998</c:v>
                </c:pt>
                <c:pt idx="3">
                  <c:v>75750.00247703999</c:v>
                </c:pt>
                <c:pt idx="4">
                  <c:v>97558.04367988999</c:v>
                </c:pt>
                <c:pt idx="5">
                  <c:v>102987.03487321999</c:v>
                </c:pt>
                <c:pt idx="6">
                  <c:v>96085.038531149985</c:v>
                </c:pt>
                <c:pt idx="7">
                  <c:v>97377.290473270026</c:v>
                </c:pt>
                <c:pt idx="8">
                  <c:v>163683.32894948006</c:v>
                </c:pt>
                <c:pt idx="9">
                  <c:v>101388.4755207</c:v>
                </c:pt>
                <c:pt idx="10">
                  <c:v>130843.29692739002</c:v>
                </c:pt>
                <c:pt idx="11">
                  <c:v>141780.75986183999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75-4D76-900A-C16237F1061B}"/>
            </c:ext>
          </c:extLst>
        </c:ser>
        <c:ser>
          <c:idx val="14"/>
          <c:order val="2"/>
          <c:tx>
            <c:strRef>
              <c:f>'Fig 1.11'!$B$29</c:f>
              <c:strCache>
                <c:ptCount val="1"/>
                <c:pt idx="0">
                  <c:v>2021/22</c:v>
                </c:pt>
              </c:strCache>
            </c:strRef>
          </c:tx>
          <c:marker>
            <c:symbol val="none"/>
          </c:marker>
          <c:cat>
            <c:strRef>
              <c:f>'Fig 1.11'!$C$26:$N$26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1.11'!$C$29:$N$29</c:f>
              <c:numCache>
                <c:formatCode>_ * #\ ##0_ ;_ * \-#\ ##0_ ;_ * "-"??_ ;_ @_ </c:formatCode>
                <c:ptCount val="12"/>
                <c:pt idx="0">
                  <c:v>95438.525885810013</c:v>
                </c:pt>
                <c:pt idx="1">
                  <c:v>94771.765487090015</c:v>
                </c:pt>
                <c:pt idx="2">
                  <c:v>188246.63794739998</c:v>
                </c:pt>
                <c:pt idx="3">
                  <c:v>89733.33882236002</c:v>
                </c:pt>
                <c:pt idx="4">
                  <c:v>121278.03777333999</c:v>
                </c:pt>
                <c:pt idx="5">
                  <c:v>130630.41775872998</c:v>
                </c:pt>
                <c:pt idx="6">
                  <c:v>109625.64104059001</c:v>
                </c:pt>
                <c:pt idx="7">
                  <c:v>105858.60550296999</c:v>
                </c:pt>
                <c:pt idx="8">
                  <c:v>199303.63547633</c:v>
                </c:pt>
                <c:pt idx="9">
                  <c:v>117292.39621714003</c:v>
                </c:pt>
                <c:pt idx="10">
                  <c:v>152051.68014700001</c:v>
                </c:pt>
                <c:pt idx="11">
                  <c:v>159523.56276675998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F-4B49-957C-2E2FB1D9046C}"/>
            </c:ext>
          </c:extLst>
        </c:ser>
        <c:ser>
          <c:idx val="15"/>
          <c:order val="3"/>
          <c:tx>
            <c:strRef>
              <c:f>'Fig 1.11'!$B$30</c:f>
              <c:strCache>
                <c:ptCount val="1"/>
                <c:pt idx="0">
                  <c:v>2022/23</c:v>
                </c:pt>
              </c:strCache>
            </c:strRef>
          </c:tx>
          <c:marker>
            <c:symbol val="none"/>
          </c:marker>
          <c:cat>
            <c:strRef>
              <c:f>'Fig 1.11'!$C$26:$N$26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1.11'!$C$30:$N$30</c:f>
              <c:numCache>
                <c:formatCode>_ * #\ ##0_ ;_ * \-#\ ##0_ ;_ * "-"??_ ;_ @_ </c:formatCode>
                <c:ptCount val="12"/>
                <c:pt idx="0">
                  <c:v>103419.99847435</c:v>
                </c:pt>
                <c:pt idx="1">
                  <c:v>105178.19787755002</c:v>
                </c:pt>
                <c:pt idx="2">
                  <c:v>209910.21368068006</c:v>
                </c:pt>
                <c:pt idx="3">
                  <c:v>96170.570704479993</c:v>
                </c:pt>
                <c:pt idx="4">
                  <c:v>136732.42141311997</c:v>
                </c:pt>
                <c:pt idx="5">
                  <c:v>133431.07696889999</c:v>
                </c:pt>
                <c:pt idx="6">
                  <c:v>114112.56421574</c:v>
                </c:pt>
                <c:pt idx="7">
                  <c:v>106779.65049875001</c:v>
                </c:pt>
                <c:pt idx="8">
                  <c:v>216811.81393641001</c:v>
                </c:pt>
                <c:pt idx="9">
                  <c:v>124129.74757859998</c:v>
                </c:pt>
                <c:pt idx="10">
                  <c:v>172728.86622382997</c:v>
                </c:pt>
                <c:pt idx="11">
                  <c:v>167292.25645042001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3D-4824-8F41-60C6B7C43FD7}"/>
            </c:ext>
          </c:extLst>
        </c:ser>
        <c:ser>
          <c:idx val="16"/>
          <c:order val="4"/>
          <c:tx>
            <c:strRef>
              <c:f>'Fig 1.11'!$B$31</c:f>
              <c:strCache>
                <c:ptCount val="1"/>
                <c:pt idx="0">
                  <c:v>2023/24</c:v>
                </c:pt>
              </c:strCache>
            </c:strRef>
          </c:tx>
          <c:marker>
            <c:symbol val="none"/>
          </c:marker>
          <c:cat>
            <c:strRef>
              <c:f>'Fig 1.11'!$C$26:$N$26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1.11'!$C$31:$N$31</c:f>
              <c:numCache>
                <c:formatCode>_ * #\ ##0_ ;_ * \-#\ ##0_ ;_ * "-"??_ ;_ @_ </c:formatCode>
                <c:ptCount val="12"/>
                <c:pt idx="0">
                  <c:v>102812.95480522001</c:v>
                </c:pt>
                <c:pt idx="1">
                  <c:v>115892.78698978</c:v>
                </c:pt>
                <c:pt idx="2">
                  <c:v>194094.40727490003</c:v>
                </c:pt>
                <c:pt idx="3">
                  <c:v>105964.18449294999</c:v>
                </c:pt>
                <c:pt idx="4">
                  <c:v>149274.68967109002</c:v>
                </c:pt>
                <c:pt idx="5">
                  <c:v>135991.68534506997</c:v>
                </c:pt>
                <c:pt idx="6">
                  <c:v>124856.58194752999</c:v>
                </c:pt>
                <c:pt idx="7">
                  <c:v>119186.27503748002</c:v>
                </c:pt>
                <c:pt idx="8">
                  <c:v>203523.30895062006</c:v>
                </c:pt>
                <c:pt idx="9">
                  <c:v>128230.11380842999</c:v>
                </c:pt>
                <c:pt idx="10">
                  <c:v>183845.88878261999</c:v>
                </c:pt>
                <c:pt idx="11">
                  <c:v>177197.00670972001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4F-4B0D-B5BA-FFF95A28B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987072"/>
        <c:axId val="17988608"/>
      </c:lineChart>
      <c:catAx>
        <c:axId val="1798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798860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7988608"/>
        <c:scaling>
          <c:orientation val="minMax"/>
          <c:min val="200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million</a:t>
                </a:r>
              </a:p>
            </c:rich>
          </c:tx>
          <c:layout>
            <c:manualLayout>
              <c:xMode val="edge"/>
              <c:yMode val="edge"/>
              <c:x val="2.7277590062618701E-3"/>
              <c:y val="0.3711374176077844"/>
            </c:manualLayout>
          </c:layout>
          <c:overlay val="0"/>
        </c:title>
        <c:numFmt formatCode="_(* #,##0_);_(* \(#,##0\);_(* &quot;-&quot;_);_(@_)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7987072"/>
        <c:crosses val="autoZero"/>
        <c:crossBetween val="between"/>
        <c:majorUnit val="20000"/>
      </c:valAx>
    </c:plotArea>
    <c:legend>
      <c:legendPos val="b"/>
      <c:layout>
        <c:manualLayout>
          <c:xMode val="edge"/>
          <c:yMode val="edge"/>
          <c:x val="9.8504921941738627E-2"/>
          <c:y val="0.90064299731642872"/>
          <c:w val="0.89999988754378757"/>
          <c:h val="7.104505555765232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 algn="ctr">
        <a:defRPr lang="en-ZA" sz="1000" b="1" i="0" u="none" strike="noStrike" kern="1200" baseline="0">
          <a:solidFill>
            <a:srgbClr val="1F497D">
              <a:lumMod val="50000"/>
            </a:srgbClr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197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197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197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197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197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197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1197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197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2128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1197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1197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90">
  <cs:axisTitle>
    <cs:lnRef idx="0"/>
    <cs:fillRef idx="0"/>
    <cs:effectRef idx="0"/>
    <cs:fontRef idx="minor">
      <a:schemeClr val="tx2"/>
    </cs:fontRef>
    <cs:defRPr sz="1197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chartArea>
  <cs:dataLabel>
    <cs:lnRef idx="0"/>
    <cs:fillRef idx="0"/>
    <cs:effectRef idx="0"/>
    <cs:fontRef idx="minor">
      <a:schemeClr val="tx2"/>
    </cs:fontRef>
    <cs:defRPr sz="1197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197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1197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1197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2128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1197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1197" kern="1200"/>
  </cs:valueAxis>
  <cs:wall>
    <cs:lnRef idx="0"/>
    <cs:fillRef idx="0"/>
    <cs:effectRef idx="0"/>
    <cs:fontRef idx="minor">
      <a:schemeClr val="tx2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1197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chartArea>
  <cs:dataLabel>
    <cs:lnRef idx="0"/>
    <cs:fillRef idx="0"/>
    <cs:effectRef idx="0"/>
    <cs:fontRef idx="minor">
      <a:schemeClr val="tx2"/>
    </cs:fontRef>
    <cs:defRPr sz="1197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197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1197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1197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1197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2128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1197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1197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svg"/><Relationship Id="rId7" Type="http://schemas.openxmlformats.org/officeDocument/2006/relationships/image" Target="../media/image7.svg"/><Relationship Id="rId2" Type="http://schemas.openxmlformats.org/officeDocument/2006/relationships/image" Target="../media/image2.png"/><Relationship Id="rId1" Type="http://schemas.openxmlformats.org/officeDocument/2006/relationships/chart" Target="../charts/chart5.xml"/><Relationship Id="rId6" Type="http://schemas.openxmlformats.org/officeDocument/2006/relationships/image" Target="../media/image6.png"/><Relationship Id="rId5" Type="http://schemas.openxmlformats.org/officeDocument/2006/relationships/image" Target="../media/image5.svg"/><Relationship Id="rId4" Type="http://schemas.openxmlformats.org/officeDocument/2006/relationships/image" Target="../media/image4.png"/><Relationship Id="rId9" Type="http://schemas.openxmlformats.org/officeDocument/2006/relationships/image" Target="../media/image9.sv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microsoft.com/office/2007/relationships/hdphoto" Target="../media/hdphoto1.wdp"/><Relationship Id="rId4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5" Type="http://schemas.openxmlformats.org/officeDocument/2006/relationships/image" Target="../media/image24.png"/><Relationship Id="rId10" Type="http://schemas.openxmlformats.org/officeDocument/2006/relationships/image" Target="../media/image19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1</xdr:row>
      <xdr:rowOff>66675</xdr:rowOff>
    </xdr:from>
    <xdr:to>
      <xdr:col>15</xdr:col>
      <xdr:colOff>466725</xdr:colOff>
      <xdr:row>20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C348DA-EBE4-B334-F9EE-79E1C2BC48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38125"/>
          <a:ext cx="9267825" cy="3228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115958</xdr:colOff>
      <xdr:row>1</xdr:row>
      <xdr:rowOff>16566</xdr:rowOff>
    </xdr:from>
    <xdr:to>
      <xdr:col>9</xdr:col>
      <xdr:colOff>621196</xdr:colOff>
      <xdr:row>23</xdr:row>
      <xdr:rowOff>82826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455543</xdr:colOff>
      <xdr:row>13</xdr:row>
      <xdr:rowOff>99390</xdr:rowOff>
    </xdr:from>
    <xdr:to>
      <xdr:col>6</xdr:col>
      <xdr:colOff>66261</xdr:colOff>
      <xdr:row>15</xdr:row>
      <xdr:rowOff>66260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9840674B-A89D-6838-0E83-FCB9939892CD}"/>
            </a:ext>
          </a:extLst>
        </xdr:cNvPr>
        <xdr:cNvSpPr txBox="1"/>
      </xdr:nvSpPr>
      <xdr:spPr>
        <a:xfrm>
          <a:off x="2658717" y="2277716"/>
          <a:ext cx="836544" cy="298174"/>
        </a:xfrm>
        <a:prstGeom prst="rect">
          <a:avLst/>
        </a:prstGeom>
        <a:solidFill>
          <a:schemeClr val="accent3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ZA" sz="1100" b="1">
              <a:solidFill>
                <a:schemeClr val="bg1"/>
              </a:solidFill>
            </a:rPr>
            <a:t>CAGR</a:t>
          </a:r>
          <a:r>
            <a:rPr lang="en-ZA" sz="1100" b="1" baseline="0">
              <a:solidFill>
                <a:schemeClr val="bg1"/>
              </a:solidFill>
            </a:rPr>
            <a:t> 6.4%</a:t>
          </a:r>
          <a:endParaRPr lang="en-ZA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531832</xdr:colOff>
      <xdr:row>2</xdr:row>
      <xdr:rowOff>75846</xdr:rowOff>
    </xdr:from>
    <xdr:to>
      <xdr:col>10</xdr:col>
      <xdr:colOff>533400</xdr:colOff>
      <xdr:row>19</xdr:row>
      <xdr:rowOff>27236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28575</xdr:colOff>
      <xdr:row>10</xdr:row>
      <xdr:rowOff>47626</xdr:rowOff>
    </xdr:from>
    <xdr:to>
      <xdr:col>11</xdr:col>
      <xdr:colOff>76200</xdr:colOff>
      <xdr:row>11</xdr:row>
      <xdr:rowOff>142875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D0FF3DC-C0E9-D74E-52AA-96AAF13DD393}"/>
            </a:ext>
          </a:extLst>
        </xdr:cNvPr>
        <xdr:cNvSpPr txBox="1"/>
      </xdr:nvSpPr>
      <xdr:spPr>
        <a:xfrm>
          <a:off x="6781800" y="1666876"/>
          <a:ext cx="657225" cy="25717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000" b="1">
              <a:solidFill>
                <a:srgbClr val="FF0000"/>
              </a:solidFill>
            </a:rPr>
            <a:t>1.2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150720</xdr:colOff>
      <xdr:row>0</xdr:row>
      <xdr:rowOff>178519</xdr:rowOff>
    </xdr:from>
    <xdr:to>
      <xdr:col>12</xdr:col>
      <xdr:colOff>85481</xdr:colOff>
      <xdr:row>22</xdr:row>
      <xdr:rowOff>123825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0D2A5C4-B812-54DF-BF9D-EB0124E0AB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115944</xdr:colOff>
      <xdr:row>20</xdr:row>
      <xdr:rowOff>93264</xdr:rowOff>
    </xdr:from>
    <xdr:to>
      <xdr:col>11</xdr:col>
      <xdr:colOff>304649</xdr:colOff>
      <xdr:row>22</xdr:row>
      <xdr:rowOff>77191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167D3C69-4801-E8C0-2C44-0A86223510D7}"/>
            </a:ext>
          </a:extLst>
        </xdr:cNvPr>
        <xdr:cNvGrpSpPr/>
      </xdr:nvGrpSpPr>
      <xdr:grpSpPr>
        <a:xfrm>
          <a:off x="925569" y="3360339"/>
          <a:ext cx="5456030" cy="307777"/>
          <a:chOff x="1231293" y="4895373"/>
          <a:chExt cx="5456030" cy="307777"/>
        </a:xfrm>
      </xdr:grpSpPr>
      <xdr:sp macro="" textlink="">
        <xdr:nvSpPr>
          <xdr:cNvPr id="10" name="TextBox 53">
            <a:extLst>
              <a:ext uri="{FF2B5EF4-FFF2-40B4-BE49-F238E27FC236}">
                <a16:creationId xmlns:a16="http://schemas.microsoft.com/office/drawing/2014/main" id="{D89A35A2-94F1-27CF-1F31-279761902EB6}"/>
              </a:ext>
            </a:extLst>
          </xdr:cNvPr>
          <xdr:cNvSpPr txBox="1"/>
        </xdr:nvSpPr>
        <xdr:spPr>
          <a:xfrm>
            <a:off x="1367782" y="4895373"/>
            <a:ext cx="674212" cy="30777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400">
                <a:solidFill>
                  <a:schemeClr val="tx1">
                    <a:lumMod val="75000"/>
                    <a:lumOff val="25000"/>
                  </a:schemeClr>
                </a:solidFill>
                <a:latin typeface="Avenir Next LT Pro Demi" panose="020B0704020202020204" pitchFamily="34" charset="0"/>
              </a:rPr>
              <a:t>PIT</a:t>
            </a:r>
            <a:endParaRPr lang="en-ZA" sz="1100">
              <a:solidFill>
                <a:schemeClr val="tx1">
                  <a:lumMod val="75000"/>
                  <a:lumOff val="25000"/>
                </a:schemeClr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11" name="TextBox 54">
            <a:extLst>
              <a:ext uri="{FF2B5EF4-FFF2-40B4-BE49-F238E27FC236}">
                <a16:creationId xmlns:a16="http://schemas.microsoft.com/office/drawing/2014/main" id="{F423E891-2EBA-6F14-AE88-99D88D70A50F}"/>
              </a:ext>
            </a:extLst>
          </xdr:cNvPr>
          <xdr:cNvSpPr txBox="1"/>
        </xdr:nvSpPr>
        <xdr:spPr>
          <a:xfrm>
            <a:off x="2110832" y="4895373"/>
            <a:ext cx="509179" cy="30777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400">
                <a:solidFill>
                  <a:schemeClr val="tx1">
                    <a:lumMod val="75000"/>
                    <a:lumOff val="25000"/>
                  </a:schemeClr>
                </a:solidFill>
                <a:latin typeface="Avenir Next LT Pro Demi" panose="020B0704020202020204" pitchFamily="34" charset="0"/>
              </a:rPr>
              <a:t>CIT</a:t>
            </a:r>
            <a:endParaRPr lang="en-ZA" sz="1100">
              <a:solidFill>
                <a:schemeClr val="tx1">
                  <a:lumMod val="75000"/>
                  <a:lumOff val="25000"/>
                </a:schemeClr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12" name="TextBox 55">
            <a:extLst>
              <a:ext uri="{FF2B5EF4-FFF2-40B4-BE49-F238E27FC236}">
                <a16:creationId xmlns:a16="http://schemas.microsoft.com/office/drawing/2014/main" id="{9547DF52-2346-385E-37AB-5E0DE0A19564}"/>
              </a:ext>
            </a:extLst>
          </xdr:cNvPr>
          <xdr:cNvSpPr txBox="1"/>
        </xdr:nvSpPr>
        <xdr:spPr>
          <a:xfrm>
            <a:off x="2862024" y="4895373"/>
            <a:ext cx="520626" cy="30777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400">
                <a:solidFill>
                  <a:schemeClr val="tx1">
                    <a:lumMod val="75000"/>
                    <a:lumOff val="25000"/>
                  </a:schemeClr>
                </a:solidFill>
                <a:latin typeface="Avenir Next LT Pro Demi" panose="020B0704020202020204" pitchFamily="34" charset="0"/>
              </a:rPr>
              <a:t>VAT</a:t>
            </a:r>
            <a:endParaRPr lang="en-ZA" sz="1100">
              <a:solidFill>
                <a:schemeClr val="tx1">
                  <a:lumMod val="75000"/>
                  <a:lumOff val="25000"/>
                </a:schemeClr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13" name="TextBox 56">
            <a:extLst>
              <a:ext uri="{FF2B5EF4-FFF2-40B4-BE49-F238E27FC236}">
                <a16:creationId xmlns:a16="http://schemas.microsoft.com/office/drawing/2014/main" id="{0970E873-8C06-D1F0-BBC9-F030C7861EC6}"/>
              </a:ext>
            </a:extLst>
          </xdr:cNvPr>
          <xdr:cNvSpPr txBox="1"/>
        </xdr:nvSpPr>
        <xdr:spPr>
          <a:xfrm>
            <a:off x="3688540" y="4895373"/>
            <a:ext cx="2998783" cy="30777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400">
                <a:solidFill>
                  <a:schemeClr val="tx1">
                    <a:lumMod val="75000"/>
                    <a:lumOff val="25000"/>
                  </a:schemeClr>
                </a:solidFill>
                <a:latin typeface="Avenir Next LT Pro Demi" panose="020B0704020202020204" pitchFamily="34" charset="0"/>
              </a:rPr>
              <a:t>Fuel Levy, Customs Duties &amp; Other</a:t>
            </a:r>
            <a:endParaRPr lang="en-ZA" sz="1100">
              <a:solidFill>
                <a:schemeClr val="tx1">
                  <a:lumMod val="75000"/>
                  <a:lumOff val="25000"/>
                </a:schemeClr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14" name="Oval 13">
            <a:extLst>
              <a:ext uri="{FF2B5EF4-FFF2-40B4-BE49-F238E27FC236}">
                <a16:creationId xmlns:a16="http://schemas.microsoft.com/office/drawing/2014/main" id="{810A4864-2AE6-5FC1-220A-99F9EF66CBC3}"/>
              </a:ext>
            </a:extLst>
          </xdr:cNvPr>
          <xdr:cNvSpPr/>
        </xdr:nvSpPr>
        <xdr:spPr>
          <a:xfrm>
            <a:off x="1231293" y="4964660"/>
            <a:ext cx="169203" cy="169203"/>
          </a:xfrm>
          <a:prstGeom prst="ellipse">
            <a:avLst/>
          </a:prstGeom>
          <a:solidFill>
            <a:schemeClr val="bg1"/>
          </a:solidFill>
          <a:ln w="28575">
            <a:solidFill>
              <a:srgbClr val="458B97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  <xdr:sp macro="" textlink="">
        <xdr:nvSpPr>
          <xdr:cNvPr id="15" name="Oval 14">
            <a:extLst>
              <a:ext uri="{FF2B5EF4-FFF2-40B4-BE49-F238E27FC236}">
                <a16:creationId xmlns:a16="http://schemas.microsoft.com/office/drawing/2014/main" id="{EA962109-15EF-16CC-CC45-9268C8C00219}"/>
              </a:ext>
            </a:extLst>
          </xdr:cNvPr>
          <xdr:cNvSpPr/>
        </xdr:nvSpPr>
        <xdr:spPr>
          <a:xfrm>
            <a:off x="1970937" y="4964660"/>
            <a:ext cx="169203" cy="169203"/>
          </a:xfrm>
          <a:prstGeom prst="ellipse">
            <a:avLst/>
          </a:prstGeom>
          <a:solidFill>
            <a:schemeClr val="bg1"/>
          </a:solidFill>
          <a:ln w="28575">
            <a:solidFill>
              <a:srgbClr val="E6A9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  <xdr:sp macro="" textlink="">
        <xdr:nvSpPr>
          <xdr:cNvPr id="16" name="Oval 15">
            <a:extLst>
              <a:ext uri="{FF2B5EF4-FFF2-40B4-BE49-F238E27FC236}">
                <a16:creationId xmlns:a16="http://schemas.microsoft.com/office/drawing/2014/main" id="{87DE5C0C-9449-F8B9-20DF-165A2C9B1F97}"/>
              </a:ext>
            </a:extLst>
          </xdr:cNvPr>
          <xdr:cNvSpPr/>
        </xdr:nvSpPr>
        <xdr:spPr>
          <a:xfrm>
            <a:off x="2719071" y="4964660"/>
            <a:ext cx="169203" cy="169203"/>
          </a:xfrm>
          <a:prstGeom prst="ellipse">
            <a:avLst/>
          </a:prstGeom>
          <a:solidFill>
            <a:schemeClr val="bg1"/>
          </a:solidFill>
          <a:ln w="28575">
            <a:solidFill>
              <a:srgbClr val="92D05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  <xdr:sp macro="" textlink="">
        <xdr:nvSpPr>
          <xdr:cNvPr id="17" name="Oval 16">
            <a:extLst>
              <a:ext uri="{FF2B5EF4-FFF2-40B4-BE49-F238E27FC236}">
                <a16:creationId xmlns:a16="http://schemas.microsoft.com/office/drawing/2014/main" id="{862061CC-BF9F-9803-4153-3EF5E392C069}"/>
              </a:ext>
            </a:extLst>
          </xdr:cNvPr>
          <xdr:cNvSpPr/>
        </xdr:nvSpPr>
        <xdr:spPr>
          <a:xfrm>
            <a:off x="3540061" y="4964660"/>
            <a:ext cx="169203" cy="169203"/>
          </a:xfrm>
          <a:prstGeom prst="ellipse">
            <a:avLst/>
          </a:prstGeom>
          <a:solidFill>
            <a:schemeClr val="bg1"/>
          </a:solidFill>
          <a:ln w="28575">
            <a:solidFill>
              <a:srgbClr val="0055A2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17858</xdr:colOff>
      <xdr:row>2</xdr:row>
      <xdr:rowOff>2</xdr:rowOff>
    </xdr:from>
    <xdr:to>
      <xdr:col>11</xdr:col>
      <xdr:colOff>102577</xdr:colOff>
      <xdr:row>19</xdr:row>
      <xdr:rowOff>142875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134593</xdr:colOff>
      <xdr:row>1</xdr:row>
      <xdr:rowOff>34785</xdr:rowOff>
    </xdr:from>
    <xdr:to>
      <xdr:col>8</xdr:col>
      <xdr:colOff>367393</xdr:colOff>
      <xdr:row>21</xdr:row>
      <xdr:rowOff>7710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63646</xdr:colOff>
      <xdr:row>2</xdr:row>
      <xdr:rowOff>112033</xdr:rowOff>
    </xdr:from>
    <xdr:to>
      <xdr:col>22</xdr:col>
      <xdr:colOff>159923</xdr:colOff>
      <xdr:row>28</xdr:row>
      <xdr:rowOff>259601</xdr:rowOff>
    </xdr:to>
    <xdr:sp macro="" textlink="">
      <xdr:nvSpPr>
        <xdr:cNvPr id="2" name="Rectangle: Single Corner Rounded 1">
          <a:extLst>
            <a:ext uri="{FF2B5EF4-FFF2-40B4-BE49-F238E27FC236}">
              <a16:creationId xmlns:a16="http://schemas.microsoft.com/office/drawing/2014/main" id="{A6786089-9E67-2D7A-7204-824161C67148}"/>
            </a:ext>
          </a:extLst>
        </xdr:cNvPr>
        <xdr:cNvSpPr/>
      </xdr:nvSpPr>
      <xdr:spPr>
        <a:xfrm flipH="1">
          <a:off x="6493021" y="493033"/>
          <a:ext cx="6859027" cy="4357618"/>
        </a:xfrm>
        <a:prstGeom prst="round1Rect">
          <a:avLst>
            <a:gd name="adj" fmla="val 0"/>
          </a:avLst>
        </a:prstGeom>
        <a:noFill/>
        <a:ln w="28575">
          <a:solidFill>
            <a:srgbClr val="D7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ZA" sz="2000">
            <a:solidFill>
              <a:schemeClr val="bg1"/>
            </a:solidFill>
          </a:endParaRPr>
        </a:p>
      </xdr:txBody>
    </xdr:sp>
    <xdr:clientData/>
  </xdr:twoCellAnchor>
  <xdr:twoCellAnchor>
    <xdr:from>
      <xdr:col>11</xdr:col>
      <xdr:colOff>125259</xdr:colOff>
      <xdr:row>1</xdr:row>
      <xdr:rowOff>111619</xdr:rowOff>
    </xdr:from>
    <xdr:to>
      <xdr:col>11</xdr:col>
      <xdr:colOff>569079</xdr:colOff>
      <xdr:row>2</xdr:row>
      <xdr:rowOff>10111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CDA71BA4-D365-B970-19D8-88EF1E50A18D}"/>
            </a:ext>
          </a:extLst>
        </xdr:cNvPr>
        <xdr:cNvGrpSpPr/>
      </xdr:nvGrpSpPr>
      <xdr:grpSpPr>
        <a:xfrm>
          <a:off x="6554634" y="302119"/>
          <a:ext cx="443820" cy="88992"/>
          <a:chOff x="6949440" y="5232033"/>
          <a:chExt cx="494030" cy="99060"/>
        </a:xfrm>
        <a:noFill/>
      </xdr:grpSpPr>
      <xdr:sp macro="" textlink="">
        <xdr:nvSpPr>
          <xdr:cNvPr id="70" name="Oval 69">
            <a:extLst>
              <a:ext uri="{FF2B5EF4-FFF2-40B4-BE49-F238E27FC236}">
                <a16:creationId xmlns:a16="http://schemas.microsoft.com/office/drawing/2014/main" id="{6F9BCDB3-6A1E-0817-D624-DAE3164AE9E9}"/>
              </a:ext>
            </a:extLst>
          </xdr:cNvPr>
          <xdr:cNvSpPr/>
        </xdr:nvSpPr>
        <xdr:spPr>
          <a:xfrm>
            <a:off x="6949440" y="5232033"/>
            <a:ext cx="99060" cy="99060"/>
          </a:xfrm>
          <a:prstGeom prst="ellipse">
            <a:avLst/>
          </a:prstGeom>
          <a:grpFill/>
          <a:ln>
            <a:solidFill>
              <a:srgbClr val="85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71" name="Oval 70">
            <a:extLst>
              <a:ext uri="{FF2B5EF4-FFF2-40B4-BE49-F238E27FC236}">
                <a16:creationId xmlns:a16="http://schemas.microsoft.com/office/drawing/2014/main" id="{9F646AE4-8D6C-EC1B-6867-69014EF06045}"/>
              </a:ext>
            </a:extLst>
          </xdr:cNvPr>
          <xdr:cNvSpPr/>
        </xdr:nvSpPr>
        <xdr:spPr>
          <a:xfrm>
            <a:off x="7146925" y="5232033"/>
            <a:ext cx="99060" cy="99060"/>
          </a:xfrm>
          <a:prstGeom prst="ellipse">
            <a:avLst/>
          </a:prstGeom>
          <a:grpFill/>
          <a:ln>
            <a:solidFill>
              <a:srgbClr val="C4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72" name="Oval 71">
            <a:extLst>
              <a:ext uri="{FF2B5EF4-FFF2-40B4-BE49-F238E27FC236}">
                <a16:creationId xmlns:a16="http://schemas.microsoft.com/office/drawing/2014/main" id="{BF0FEC59-59B9-5D9D-97B9-6D261F4A0574}"/>
              </a:ext>
            </a:extLst>
          </xdr:cNvPr>
          <xdr:cNvSpPr/>
        </xdr:nvSpPr>
        <xdr:spPr>
          <a:xfrm>
            <a:off x="7344410" y="5232033"/>
            <a:ext cx="99060" cy="99060"/>
          </a:xfrm>
          <a:prstGeom prst="ellipse">
            <a:avLst/>
          </a:prstGeom>
          <a:grpFill/>
          <a:ln>
            <a:solidFill>
              <a:schemeClr val="bg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</xdr:grpSp>
    <xdr:clientData/>
  </xdr:twoCellAnchor>
  <xdr:twoCellAnchor>
    <xdr:from>
      <xdr:col>13</xdr:col>
      <xdr:colOff>153549</xdr:colOff>
      <xdr:row>9</xdr:row>
      <xdr:rowOff>87872</xdr:rowOff>
    </xdr:from>
    <xdr:to>
      <xdr:col>19</xdr:col>
      <xdr:colOff>305519</xdr:colOff>
      <xdr:row>11</xdr:row>
      <xdr:rowOff>108020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8DC217A8-D6CF-F83E-B23F-A909DE8AE7F2}"/>
            </a:ext>
          </a:extLst>
        </xdr:cNvPr>
        <xdr:cNvGrpSpPr/>
      </xdr:nvGrpSpPr>
      <xdr:grpSpPr>
        <a:xfrm>
          <a:off x="7802124" y="1602347"/>
          <a:ext cx="3866720" cy="343998"/>
          <a:chOff x="2444329" y="2902547"/>
          <a:chExt cx="6048972" cy="479830"/>
        </a:xfrm>
      </xdr:grpSpPr>
      <xdr:sp macro="" textlink="">
        <xdr:nvSpPr>
          <xdr:cNvPr id="68" name="Rectangle 67">
            <a:extLst>
              <a:ext uri="{FF2B5EF4-FFF2-40B4-BE49-F238E27FC236}">
                <a16:creationId xmlns:a16="http://schemas.microsoft.com/office/drawing/2014/main" id="{4133C071-BDBC-CDC8-333E-8B5335F544EC}"/>
              </a:ext>
            </a:extLst>
          </xdr:cNvPr>
          <xdr:cNvSpPr/>
        </xdr:nvSpPr>
        <xdr:spPr>
          <a:xfrm>
            <a:off x="2444329" y="2902547"/>
            <a:ext cx="2798354" cy="479830"/>
          </a:xfrm>
          <a:prstGeom prst="rect">
            <a:avLst/>
          </a:prstGeom>
          <a:solidFill>
            <a:srgbClr val="E0C28C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  <xdr:sp macro="" textlink="">
        <xdr:nvSpPr>
          <xdr:cNvPr id="69" name="Rectangle 68">
            <a:extLst>
              <a:ext uri="{FF2B5EF4-FFF2-40B4-BE49-F238E27FC236}">
                <a16:creationId xmlns:a16="http://schemas.microsoft.com/office/drawing/2014/main" id="{A72868B6-D4CC-53E5-8E7C-B48BAD65A1FF}"/>
              </a:ext>
            </a:extLst>
          </xdr:cNvPr>
          <xdr:cNvSpPr/>
        </xdr:nvSpPr>
        <xdr:spPr>
          <a:xfrm>
            <a:off x="7269301" y="2902547"/>
            <a:ext cx="1224000" cy="479830"/>
          </a:xfrm>
          <a:prstGeom prst="rect">
            <a:avLst/>
          </a:prstGeom>
          <a:solidFill>
            <a:srgbClr val="FF5757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</xdr:grpSp>
    <xdr:clientData/>
  </xdr:twoCellAnchor>
  <xdr:twoCellAnchor>
    <xdr:from>
      <xdr:col>13</xdr:col>
      <xdr:colOff>32542</xdr:colOff>
      <xdr:row>9</xdr:row>
      <xdr:rowOff>139127</xdr:rowOff>
    </xdr:from>
    <xdr:to>
      <xdr:col>19</xdr:col>
      <xdr:colOff>300050</xdr:colOff>
      <xdr:row>15</xdr:row>
      <xdr:rowOff>24403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42DC1E5A-62F9-1D43-3E77-F8D81C21DECC}"/>
            </a:ext>
          </a:extLst>
        </xdr:cNvPr>
        <xdr:cNvGrpSpPr/>
      </xdr:nvGrpSpPr>
      <xdr:grpSpPr>
        <a:xfrm>
          <a:off x="7681117" y="1653602"/>
          <a:ext cx="3982258" cy="856826"/>
          <a:chOff x="2255027" y="2999737"/>
          <a:chExt cx="6229715" cy="1195154"/>
        </a:xfrm>
      </xdr:grpSpPr>
      <xdr:sp macro="" textlink="">
        <xdr:nvSpPr>
          <xdr:cNvPr id="64" name="Rectangle: Top Corners Rounded 63">
            <a:extLst>
              <a:ext uri="{FF2B5EF4-FFF2-40B4-BE49-F238E27FC236}">
                <a16:creationId xmlns:a16="http://schemas.microsoft.com/office/drawing/2014/main" id="{D30030C3-DB55-463F-4CE3-9BFC1DEEF508}"/>
              </a:ext>
            </a:extLst>
          </xdr:cNvPr>
          <xdr:cNvSpPr/>
        </xdr:nvSpPr>
        <xdr:spPr>
          <a:xfrm rot="16200000" flipH="1">
            <a:off x="6028662" y="1978634"/>
            <a:ext cx="263008" cy="2305213"/>
          </a:xfrm>
          <a:prstGeom prst="round2SameRect">
            <a:avLst>
              <a:gd name="adj1" fmla="val 43126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="vert"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488" b="1">
                <a:solidFill>
                  <a:schemeClr val="tx1"/>
                </a:solidFill>
                <a:latin typeface="Avenir Next LT Pro Demi" panose="020B0704020202020204" pitchFamily="34" charset="0"/>
              </a:rPr>
              <a:t>2019/20</a:t>
            </a:r>
            <a:endParaRPr lang="en-ZA" sz="1488" b="1">
              <a:solidFill>
                <a:schemeClr val="tx1"/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65" name="Rectangle 64">
            <a:extLst>
              <a:ext uri="{FF2B5EF4-FFF2-40B4-BE49-F238E27FC236}">
                <a16:creationId xmlns:a16="http://schemas.microsoft.com/office/drawing/2014/main" id="{A40F6AFC-D141-1CB5-3034-E6FC4850BBCF}"/>
              </a:ext>
            </a:extLst>
          </xdr:cNvPr>
          <xdr:cNvSpPr/>
        </xdr:nvSpPr>
        <xdr:spPr>
          <a:xfrm>
            <a:off x="2255027" y="3715061"/>
            <a:ext cx="2982104" cy="479830"/>
          </a:xfrm>
          <a:prstGeom prst="rect">
            <a:avLst/>
          </a:prstGeom>
          <a:solidFill>
            <a:srgbClr val="D6AF68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  <xdr:sp macro="" textlink="">
        <xdr:nvSpPr>
          <xdr:cNvPr id="66" name="Rectangle 65">
            <a:extLst>
              <a:ext uri="{FF2B5EF4-FFF2-40B4-BE49-F238E27FC236}">
                <a16:creationId xmlns:a16="http://schemas.microsoft.com/office/drawing/2014/main" id="{D723C3D9-FD0A-EA95-AC7B-33B42B91E951}"/>
              </a:ext>
            </a:extLst>
          </xdr:cNvPr>
          <xdr:cNvSpPr/>
        </xdr:nvSpPr>
        <xdr:spPr>
          <a:xfrm>
            <a:off x="7260742" y="3715061"/>
            <a:ext cx="1224000" cy="479830"/>
          </a:xfrm>
          <a:prstGeom prst="rect">
            <a:avLst/>
          </a:prstGeom>
          <a:solidFill>
            <a:srgbClr val="FF0909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</xdr:grpSp>
    <xdr:clientData/>
  </xdr:twoCellAnchor>
  <xdr:twoCellAnchor>
    <xdr:from>
      <xdr:col>13</xdr:col>
      <xdr:colOff>20137</xdr:colOff>
      <xdr:row>13</xdr:row>
      <xdr:rowOff>93607</xdr:rowOff>
    </xdr:from>
    <xdr:to>
      <xdr:col>19</xdr:col>
      <xdr:colOff>277893</xdr:colOff>
      <xdr:row>18</xdr:row>
      <xdr:rowOff>102708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AEFF613-31F8-B370-DC25-DEBE331DB179}"/>
            </a:ext>
          </a:extLst>
        </xdr:cNvPr>
        <xdr:cNvGrpSpPr/>
      </xdr:nvGrpSpPr>
      <xdr:grpSpPr>
        <a:xfrm>
          <a:off x="7668712" y="2255782"/>
          <a:ext cx="3972506" cy="818726"/>
          <a:chOff x="2235621" y="3922028"/>
          <a:chExt cx="6214459" cy="1142010"/>
        </a:xfrm>
      </xdr:grpSpPr>
      <xdr:sp macro="" textlink="">
        <xdr:nvSpPr>
          <xdr:cNvPr id="61" name="Rectangle: Top Corners Rounded 60">
            <a:extLst>
              <a:ext uri="{FF2B5EF4-FFF2-40B4-BE49-F238E27FC236}">
                <a16:creationId xmlns:a16="http://schemas.microsoft.com/office/drawing/2014/main" id="{F9850731-095A-258D-D9A4-B42977389788}"/>
              </a:ext>
            </a:extLst>
          </xdr:cNvPr>
          <xdr:cNvSpPr/>
        </xdr:nvSpPr>
        <xdr:spPr>
          <a:xfrm rot="16200000" flipH="1">
            <a:off x="6028662" y="2900925"/>
            <a:ext cx="263008" cy="2305213"/>
          </a:xfrm>
          <a:prstGeom prst="round2SameRect">
            <a:avLst>
              <a:gd name="adj1" fmla="val 43126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="vert"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488" b="1">
                <a:solidFill>
                  <a:schemeClr val="tx1"/>
                </a:solidFill>
                <a:latin typeface="Avenir Next LT Pro Demi" panose="020B0704020202020204" pitchFamily="34" charset="0"/>
              </a:rPr>
              <a:t>2020/21</a:t>
            </a:r>
            <a:endParaRPr lang="en-ZA" sz="1488" b="1">
              <a:solidFill>
                <a:schemeClr val="tx1"/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62" name="Rectangle 61">
            <a:extLst>
              <a:ext uri="{FF2B5EF4-FFF2-40B4-BE49-F238E27FC236}">
                <a16:creationId xmlns:a16="http://schemas.microsoft.com/office/drawing/2014/main" id="{49F23222-1C84-A162-A290-5A99F0E2C941}"/>
              </a:ext>
            </a:extLst>
          </xdr:cNvPr>
          <xdr:cNvSpPr/>
        </xdr:nvSpPr>
        <xdr:spPr>
          <a:xfrm>
            <a:off x="2235621" y="4584208"/>
            <a:ext cx="2996452" cy="479830"/>
          </a:xfrm>
          <a:prstGeom prst="rect">
            <a:avLst/>
          </a:prstGeom>
          <a:solidFill>
            <a:srgbClr val="D0A452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  <xdr:sp macro="" textlink="">
        <xdr:nvSpPr>
          <xdr:cNvPr id="63" name="Rectangle 62">
            <a:extLst>
              <a:ext uri="{FF2B5EF4-FFF2-40B4-BE49-F238E27FC236}">
                <a16:creationId xmlns:a16="http://schemas.microsoft.com/office/drawing/2014/main" id="{54D5C1F3-171A-7505-1400-AA757DB39C0B}"/>
              </a:ext>
            </a:extLst>
          </xdr:cNvPr>
          <xdr:cNvSpPr/>
        </xdr:nvSpPr>
        <xdr:spPr>
          <a:xfrm>
            <a:off x="7262080" y="4584208"/>
            <a:ext cx="1188000" cy="479830"/>
          </a:xfrm>
          <a:prstGeom prst="rect">
            <a:avLst/>
          </a:prstGeom>
          <a:solidFill>
            <a:srgbClr val="D7000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</xdr:grpSp>
    <xdr:clientData/>
  </xdr:twoCellAnchor>
  <xdr:twoCellAnchor>
    <xdr:from>
      <xdr:col>12</xdr:col>
      <xdr:colOff>543449</xdr:colOff>
      <xdr:row>17</xdr:row>
      <xdr:rowOff>19514</xdr:rowOff>
    </xdr:from>
    <xdr:to>
      <xdr:col>20</xdr:col>
      <xdr:colOff>83401</xdr:colOff>
      <xdr:row>22</xdr:row>
      <xdr:rowOff>19090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0F913B61-0F50-A5AB-3B5D-07C79F6A823F}"/>
            </a:ext>
          </a:extLst>
        </xdr:cNvPr>
        <xdr:cNvGrpSpPr/>
      </xdr:nvGrpSpPr>
      <xdr:grpSpPr>
        <a:xfrm>
          <a:off x="7582424" y="2829389"/>
          <a:ext cx="4473902" cy="809201"/>
          <a:chOff x="2100636" y="4664375"/>
          <a:chExt cx="6998828" cy="1128724"/>
        </a:xfrm>
      </xdr:grpSpPr>
      <xdr:sp macro="" textlink="">
        <xdr:nvSpPr>
          <xdr:cNvPr id="58" name="Rectangle: Top Corners Rounded 57">
            <a:extLst>
              <a:ext uri="{FF2B5EF4-FFF2-40B4-BE49-F238E27FC236}">
                <a16:creationId xmlns:a16="http://schemas.microsoft.com/office/drawing/2014/main" id="{C813099C-5843-94CA-D3CA-20067FB22381}"/>
              </a:ext>
            </a:extLst>
          </xdr:cNvPr>
          <xdr:cNvSpPr/>
        </xdr:nvSpPr>
        <xdr:spPr>
          <a:xfrm rot="16200000" flipH="1">
            <a:off x="6028661" y="3643272"/>
            <a:ext cx="263008" cy="2305213"/>
          </a:xfrm>
          <a:prstGeom prst="round2SameRect">
            <a:avLst>
              <a:gd name="adj1" fmla="val 43126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="vert"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488" b="1">
                <a:solidFill>
                  <a:schemeClr val="tx1"/>
                </a:solidFill>
                <a:latin typeface="Avenir Next LT Pro Demi" panose="020B0704020202020204" pitchFamily="34" charset="0"/>
              </a:rPr>
              <a:t>2021/22</a:t>
            </a:r>
            <a:endParaRPr lang="en-ZA" sz="1488" b="1">
              <a:solidFill>
                <a:schemeClr val="tx1"/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59" name="Rectangle 58">
            <a:extLst>
              <a:ext uri="{FF2B5EF4-FFF2-40B4-BE49-F238E27FC236}">
                <a16:creationId xmlns:a16="http://schemas.microsoft.com/office/drawing/2014/main" id="{4239A209-472F-E4A9-FDB4-36E7EC1239D7}"/>
              </a:ext>
            </a:extLst>
          </xdr:cNvPr>
          <xdr:cNvSpPr/>
        </xdr:nvSpPr>
        <xdr:spPr>
          <a:xfrm>
            <a:off x="2100636" y="5313269"/>
            <a:ext cx="3136385" cy="479830"/>
          </a:xfrm>
          <a:prstGeom prst="rect">
            <a:avLst/>
          </a:prstGeom>
          <a:solidFill>
            <a:srgbClr val="C89436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  <xdr:sp macro="" textlink="">
        <xdr:nvSpPr>
          <xdr:cNvPr id="60" name="Rectangle 59">
            <a:extLst>
              <a:ext uri="{FF2B5EF4-FFF2-40B4-BE49-F238E27FC236}">
                <a16:creationId xmlns:a16="http://schemas.microsoft.com/office/drawing/2014/main" id="{E6985088-01E5-6ADB-7E51-B11D188E3C25}"/>
              </a:ext>
            </a:extLst>
          </xdr:cNvPr>
          <xdr:cNvSpPr/>
        </xdr:nvSpPr>
        <xdr:spPr>
          <a:xfrm>
            <a:off x="7277694" y="5313269"/>
            <a:ext cx="1821770" cy="47983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</xdr:grpSp>
    <xdr:clientData/>
  </xdr:twoCellAnchor>
  <xdr:twoCellAnchor>
    <xdr:from>
      <xdr:col>12</xdr:col>
      <xdr:colOff>361227</xdr:colOff>
      <xdr:row>20</xdr:row>
      <xdr:rowOff>126397</xdr:rowOff>
    </xdr:from>
    <xdr:to>
      <xdr:col>20</xdr:col>
      <xdr:colOff>169889</xdr:colOff>
      <xdr:row>25</xdr:row>
      <xdr:rowOff>97398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C3654047-3245-5937-8FA7-D9DC33E0F442}"/>
            </a:ext>
          </a:extLst>
        </xdr:cNvPr>
        <xdr:cNvGrpSpPr/>
      </xdr:nvGrpSpPr>
      <xdr:grpSpPr>
        <a:xfrm>
          <a:off x="7400202" y="3422047"/>
          <a:ext cx="4742612" cy="780626"/>
          <a:chOff x="1815574" y="5440784"/>
          <a:chExt cx="7419189" cy="1088866"/>
        </a:xfrm>
      </xdr:grpSpPr>
      <xdr:sp macro="" textlink="">
        <xdr:nvSpPr>
          <xdr:cNvPr id="55" name="Rectangle: Top Corners Rounded 54">
            <a:extLst>
              <a:ext uri="{FF2B5EF4-FFF2-40B4-BE49-F238E27FC236}">
                <a16:creationId xmlns:a16="http://schemas.microsoft.com/office/drawing/2014/main" id="{54E2AF21-CC23-E4AF-7C99-682942EB5FDC}"/>
              </a:ext>
            </a:extLst>
          </xdr:cNvPr>
          <xdr:cNvSpPr/>
        </xdr:nvSpPr>
        <xdr:spPr>
          <a:xfrm rot="16200000" flipH="1">
            <a:off x="6103164" y="4419681"/>
            <a:ext cx="263008" cy="2305213"/>
          </a:xfrm>
          <a:prstGeom prst="round2SameRect">
            <a:avLst>
              <a:gd name="adj1" fmla="val 43126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="vert"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488" b="1">
                <a:solidFill>
                  <a:schemeClr val="tx1"/>
                </a:solidFill>
                <a:latin typeface="Avenir Next LT Pro Demi" panose="020B0704020202020204" pitchFamily="34" charset="0"/>
              </a:rPr>
              <a:t>2022/23</a:t>
            </a:r>
            <a:endParaRPr lang="en-ZA" sz="1488" b="1">
              <a:solidFill>
                <a:schemeClr val="tx1"/>
              </a:solidFill>
              <a:latin typeface="Avenir Next LT Pro Demi" panose="020B0704020202020204" pitchFamily="34" charset="0"/>
            </a:endParaRPr>
          </a:p>
        </xdr:txBody>
      </xdr:sp>
      <xdr:sp macro="" textlink="">
        <xdr:nvSpPr>
          <xdr:cNvPr id="56" name="Rectangle 55">
            <a:extLst>
              <a:ext uri="{FF2B5EF4-FFF2-40B4-BE49-F238E27FC236}">
                <a16:creationId xmlns:a16="http://schemas.microsoft.com/office/drawing/2014/main" id="{01F40A49-AE8C-CB65-A7C4-98124C2DB46C}"/>
              </a:ext>
            </a:extLst>
          </xdr:cNvPr>
          <xdr:cNvSpPr/>
        </xdr:nvSpPr>
        <xdr:spPr>
          <a:xfrm>
            <a:off x="1815574" y="6049820"/>
            <a:ext cx="3424410" cy="479830"/>
          </a:xfrm>
          <a:prstGeom prst="rect">
            <a:avLst/>
          </a:prstGeom>
          <a:solidFill>
            <a:srgbClr val="B58631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  <xdr:sp macro="" textlink="">
        <xdr:nvSpPr>
          <xdr:cNvPr id="57" name="Rectangle 56">
            <a:extLst>
              <a:ext uri="{FF2B5EF4-FFF2-40B4-BE49-F238E27FC236}">
                <a16:creationId xmlns:a16="http://schemas.microsoft.com/office/drawing/2014/main" id="{DDFA7E5F-0665-09AE-9C0E-6385363AE6AD}"/>
              </a:ext>
            </a:extLst>
          </xdr:cNvPr>
          <xdr:cNvSpPr/>
        </xdr:nvSpPr>
        <xdr:spPr>
          <a:xfrm>
            <a:off x="7261438" y="6049820"/>
            <a:ext cx="1973325" cy="479830"/>
          </a:xfrm>
          <a:prstGeom prst="rect">
            <a:avLst/>
          </a:prstGeom>
          <a:solidFill>
            <a:srgbClr val="9A000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 sz="1116"/>
          </a:p>
        </xdr:txBody>
      </xdr:sp>
    </xdr:grpSp>
    <xdr:clientData/>
  </xdr:twoCellAnchor>
  <xdr:twoCellAnchor>
    <xdr:from>
      <xdr:col>13</xdr:col>
      <xdr:colOff>111756</xdr:colOff>
      <xdr:row>5</xdr:row>
      <xdr:rowOff>135498</xdr:rowOff>
    </xdr:from>
    <xdr:to>
      <xdr:col>15</xdr:col>
      <xdr:colOff>492490</xdr:colOff>
      <xdr:row>7</xdr:row>
      <xdr:rowOff>150202</xdr:rowOff>
    </xdr:to>
    <xdr:sp macro="" textlink="">
      <xdr:nvSpPr>
        <xdr:cNvPr id="11" name="TextBox 79">
          <a:extLst>
            <a:ext uri="{FF2B5EF4-FFF2-40B4-BE49-F238E27FC236}">
              <a16:creationId xmlns:a16="http://schemas.microsoft.com/office/drawing/2014/main" id="{538D41FA-31D7-44DF-DAA8-3205EF280BB3}"/>
            </a:ext>
          </a:extLst>
        </xdr:cNvPr>
        <xdr:cNvSpPr txBox="1"/>
      </xdr:nvSpPr>
      <xdr:spPr>
        <a:xfrm>
          <a:off x="7665081" y="1002273"/>
          <a:ext cx="1657084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ZA" sz="1600" b="1">
              <a:latin typeface="Avenir Next LT Pro Demi" panose="020B0704020202020204" pitchFamily="34" charset="0"/>
            </a:rPr>
            <a:t>R million</a:t>
          </a:r>
        </a:p>
      </xdr:txBody>
    </xdr:sp>
    <xdr:clientData/>
  </xdr:twoCellAnchor>
  <xdr:twoCellAnchor>
    <xdr:from>
      <xdr:col>12</xdr:col>
      <xdr:colOff>109687</xdr:colOff>
      <xdr:row>7</xdr:row>
      <xdr:rowOff>72247</xdr:rowOff>
    </xdr:from>
    <xdr:to>
      <xdr:col>16</xdr:col>
      <xdr:colOff>317164</xdr:colOff>
      <xdr:row>26</xdr:row>
      <xdr:rowOff>64722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AC49FD8D-B887-9130-1304-DF4DDC0160E4}"/>
            </a:ext>
          </a:extLst>
        </xdr:cNvPr>
        <xdr:cNvGrpSpPr/>
      </xdr:nvGrpSpPr>
      <xdr:grpSpPr>
        <a:xfrm>
          <a:off x="7148662" y="1262872"/>
          <a:ext cx="2703027" cy="3069050"/>
          <a:chOff x="483586" y="2038843"/>
          <a:chExt cx="4228526" cy="4280903"/>
        </a:xfrm>
      </xdr:grpSpPr>
      <xdr:sp macro="" textlink="">
        <xdr:nvSpPr>
          <xdr:cNvPr id="40" name="TextBox 81">
            <a:extLst>
              <a:ext uri="{FF2B5EF4-FFF2-40B4-BE49-F238E27FC236}">
                <a16:creationId xmlns:a16="http://schemas.microsoft.com/office/drawing/2014/main" id="{B39DABEA-735F-1571-B37E-287535255BF7}"/>
              </a:ext>
            </a:extLst>
          </xdr:cNvPr>
          <xdr:cNvSpPr txBox="1"/>
        </xdr:nvSpPr>
        <xdr:spPr>
          <a:xfrm>
            <a:off x="3862190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900" b="1">
                <a:latin typeface="Avenir Next LT Pro Demi" panose="020B0704020202020204" pitchFamily="34" charset="0"/>
              </a:rPr>
              <a:t>0</a:t>
            </a:r>
          </a:p>
        </xdr:txBody>
      </xdr:sp>
      <xdr:sp macro="" textlink="">
        <xdr:nvSpPr>
          <xdr:cNvPr id="41" name="TextBox 82">
            <a:extLst>
              <a:ext uri="{FF2B5EF4-FFF2-40B4-BE49-F238E27FC236}">
                <a16:creationId xmlns:a16="http://schemas.microsoft.com/office/drawing/2014/main" id="{833585EA-3192-6AC3-9557-697C11AA6191}"/>
              </a:ext>
            </a:extLst>
          </xdr:cNvPr>
          <xdr:cNvSpPr txBox="1"/>
        </xdr:nvSpPr>
        <xdr:spPr>
          <a:xfrm>
            <a:off x="1606110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900" b="1">
                <a:latin typeface="Avenir Next LT Pro Demi" panose="020B0704020202020204" pitchFamily="34" charset="0"/>
              </a:rPr>
              <a:t>4,000</a:t>
            </a:r>
          </a:p>
        </xdr:txBody>
      </xdr:sp>
      <xdr:sp macro="" textlink="">
        <xdr:nvSpPr>
          <xdr:cNvPr id="42" name="TextBox 83">
            <a:extLst>
              <a:ext uri="{FF2B5EF4-FFF2-40B4-BE49-F238E27FC236}">
                <a16:creationId xmlns:a16="http://schemas.microsoft.com/office/drawing/2014/main" id="{A001EDCB-12CC-ACC6-A4D7-65CD41A88983}"/>
              </a:ext>
            </a:extLst>
          </xdr:cNvPr>
          <xdr:cNvSpPr txBox="1"/>
        </xdr:nvSpPr>
        <xdr:spPr>
          <a:xfrm>
            <a:off x="1044850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900" b="1">
                <a:latin typeface="Avenir Next LT Pro Demi" panose="020B0704020202020204" pitchFamily="34" charset="0"/>
              </a:rPr>
              <a:t>5,000</a:t>
            </a:r>
          </a:p>
        </xdr:txBody>
      </xdr:sp>
      <xdr:sp macro="" textlink="">
        <xdr:nvSpPr>
          <xdr:cNvPr id="43" name="TextBox 84">
            <a:extLst>
              <a:ext uri="{FF2B5EF4-FFF2-40B4-BE49-F238E27FC236}">
                <a16:creationId xmlns:a16="http://schemas.microsoft.com/office/drawing/2014/main" id="{E8ADEBDA-0918-C23B-966F-D68399CEC59E}"/>
              </a:ext>
            </a:extLst>
          </xdr:cNvPr>
          <xdr:cNvSpPr txBox="1"/>
        </xdr:nvSpPr>
        <xdr:spPr>
          <a:xfrm>
            <a:off x="483586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="1">
                <a:latin typeface="Avenir Next LT Pro Demi" panose="020B0704020202020204" pitchFamily="34" charset="0"/>
              </a:rPr>
              <a:t>6</a:t>
            </a:r>
            <a:r>
              <a:rPr lang="en-ZA" sz="900" b="1">
                <a:latin typeface="Avenir Next LT Pro Demi" panose="020B0704020202020204" pitchFamily="34" charset="0"/>
              </a:rPr>
              <a:t>,000</a:t>
            </a:r>
          </a:p>
        </xdr:txBody>
      </xdr:sp>
      <xdr:grpSp>
        <xdr:nvGrpSpPr>
          <xdr:cNvPr id="44" name="Group 43">
            <a:extLst>
              <a:ext uri="{FF2B5EF4-FFF2-40B4-BE49-F238E27FC236}">
                <a16:creationId xmlns:a16="http://schemas.microsoft.com/office/drawing/2014/main" id="{A4A0009C-9B87-5CA3-9E01-9280820FA919}"/>
              </a:ext>
            </a:extLst>
          </xdr:cNvPr>
          <xdr:cNvGrpSpPr/>
        </xdr:nvGrpSpPr>
        <xdr:grpSpPr>
          <a:xfrm>
            <a:off x="880045" y="2359746"/>
            <a:ext cx="3410322" cy="3960000"/>
            <a:chOff x="880045" y="2359746"/>
            <a:chExt cx="3410322" cy="3960000"/>
          </a:xfrm>
        </xdr:grpSpPr>
        <xdr:cxnSp macro="">
          <xdr:nvCxnSpPr>
            <xdr:cNvPr id="48" name="Straight Connector 47">
              <a:extLst>
                <a:ext uri="{FF2B5EF4-FFF2-40B4-BE49-F238E27FC236}">
                  <a16:creationId xmlns:a16="http://schemas.microsoft.com/office/drawing/2014/main" id="{034869FC-40F3-E9F8-8F62-96271BA4CFF2}"/>
                </a:ext>
              </a:extLst>
            </xdr:cNvPr>
            <xdr:cNvCxnSpPr>
              <a:cxnSpLocks/>
            </xdr:cNvCxnSpPr>
          </xdr:nvCxnSpPr>
          <xdr:spPr>
            <a:xfrm flipV="1">
              <a:off x="2016821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9" name="Straight Connector 48">
              <a:extLst>
                <a:ext uri="{FF2B5EF4-FFF2-40B4-BE49-F238E27FC236}">
                  <a16:creationId xmlns:a16="http://schemas.microsoft.com/office/drawing/2014/main" id="{964B196C-C4B7-EC32-326A-06EA5217DD65}"/>
                </a:ext>
              </a:extLst>
            </xdr:cNvPr>
            <xdr:cNvCxnSpPr>
              <a:cxnSpLocks/>
            </xdr:cNvCxnSpPr>
          </xdr:nvCxnSpPr>
          <xdr:spPr>
            <a:xfrm flipV="1">
              <a:off x="2585207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ECF8EAEC-9C1A-0B4B-7934-04831DA051BC}"/>
                </a:ext>
              </a:extLst>
            </xdr:cNvPr>
            <xdr:cNvCxnSpPr>
              <a:cxnSpLocks/>
            </xdr:cNvCxnSpPr>
          </xdr:nvCxnSpPr>
          <xdr:spPr>
            <a:xfrm flipV="1">
              <a:off x="3153593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1" name="Straight Connector 50">
              <a:extLst>
                <a:ext uri="{FF2B5EF4-FFF2-40B4-BE49-F238E27FC236}">
                  <a16:creationId xmlns:a16="http://schemas.microsoft.com/office/drawing/2014/main" id="{52064B44-BFED-C837-A8F8-163A722B90CD}"/>
                </a:ext>
              </a:extLst>
            </xdr:cNvPr>
            <xdr:cNvCxnSpPr>
              <a:cxnSpLocks/>
            </xdr:cNvCxnSpPr>
          </xdr:nvCxnSpPr>
          <xdr:spPr>
            <a:xfrm flipV="1">
              <a:off x="3721981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2" name="Straight Connector 51">
              <a:extLst>
                <a:ext uri="{FF2B5EF4-FFF2-40B4-BE49-F238E27FC236}">
                  <a16:creationId xmlns:a16="http://schemas.microsoft.com/office/drawing/2014/main" id="{37716D7C-97A8-219C-91E8-4B953C736763}"/>
                </a:ext>
              </a:extLst>
            </xdr:cNvPr>
            <xdr:cNvCxnSpPr>
              <a:cxnSpLocks/>
            </xdr:cNvCxnSpPr>
          </xdr:nvCxnSpPr>
          <xdr:spPr>
            <a:xfrm flipV="1">
              <a:off x="4290367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3" name="Straight Connector 52">
              <a:extLst>
                <a:ext uri="{FF2B5EF4-FFF2-40B4-BE49-F238E27FC236}">
                  <a16:creationId xmlns:a16="http://schemas.microsoft.com/office/drawing/2014/main" id="{1B86BA1B-328B-E6CF-546B-72671A541E39}"/>
                </a:ext>
              </a:extLst>
            </xdr:cNvPr>
            <xdr:cNvCxnSpPr>
              <a:cxnSpLocks/>
            </xdr:cNvCxnSpPr>
          </xdr:nvCxnSpPr>
          <xdr:spPr>
            <a:xfrm flipV="1">
              <a:off x="880045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" name="Straight Connector 53">
              <a:extLst>
                <a:ext uri="{FF2B5EF4-FFF2-40B4-BE49-F238E27FC236}">
                  <a16:creationId xmlns:a16="http://schemas.microsoft.com/office/drawing/2014/main" id="{6FD1220E-B029-D85A-14D9-590EFCA613D5}"/>
                </a:ext>
              </a:extLst>
            </xdr:cNvPr>
            <xdr:cNvCxnSpPr>
              <a:cxnSpLocks/>
            </xdr:cNvCxnSpPr>
          </xdr:nvCxnSpPr>
          <xdr:spPr>
            <a:xfrm flipV="1">
              <a:off x="1448433" y="2359746"/>
              <a:ext cx="0" cy="3960000"/>
            </a:xfrm>
            <a:prstGeom prst="line">
              <a:avLst/>
            </a:prstGeom>
            <a:ln w="12700">
              <a:solidFill>
                <a:schemeClr val="bg1">
                  <a:lumMod val="50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45" name="TextBox 86">
            <a:extLst>
              <a:ext uri="{FF2B5EF4-FFF2-40B4-BE49-F238E27FC236}">
                <a16:creationId xmlns:a16="http://schemas.microsoft.com/office/drawing/2014/main" id="{DCCEDA86-C4B4-CE79-B6EA-62E77EEE8F6B}"/>
              </a:ext>
            </a:extLst>
          </xdr:cNvPr>
          <xdr:cNvSpPr txBox="1"/>
        </xdr:nvSpPr>
        <xdr:spPr>
          <a:xfrm>
            <a:off x="3300929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900" b="1">
                <a:latin typeface="Avenir Next LT Pro Demi" panose="020B0704020202020204" pitchFamily="34" charset="0"/>
              </a:rPr>
              <a:t>1,000</a:t>
            </a:r>
          </a:p>
        </xdr:txBody>
      </xdr:sp>
      <xdr:sp macro="" textlink="">
        <xdr:nvSpPr>
          <xdr:cNvPr id="46" name="TextBox 87">
            <a:extLst>
              <a:ext uri="{FF2B5EF4-FFF2-40B4-BE49-F238E27FC236}">
                <a16:creationId xmlns:a16="http://schemas.microsoft.com/office/drawing/2014/main" id="{EB1FA416-4EC6-E832-CBB6-63097696B570}"/>
              </a:ext>
            </a:extLst>
          </xdr:cNvPr>
          <xdr:cNvSpPr txBox="1"/>
        </xdr:nvSpPr>
        <xdr:spPr>
          <a:xfrm>
            <a:off x="2728635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900" b="1">
                <a:latin typeface="Avenir Next LT Pro Demi" panose="020B0704020202020204" pitchFamily="34" charset="0"/>
              </a:rPr>
              <a:t>2,000</a:t>
            </a:r>
          </a:p>
        </xdr:txBody>
      </xdr:sp>
      <xdr:sp macro="" textlink="">
        <xdr:nvSpPr>
          <xdr:cNvPr id="47" name="TextBox 88">
            <a:extLst>
              <a:ext uri="{FF2B5EF4-FFF2-40B4-BE49-F238E27FC236}">
                <a16:creationId xmlns:a16="http://schemas.microsoft.com/office/drawing/2014/main" id="{B74B17C2-26E7-F239-0CE9-A54E5BC485E1}"/>
              </a:ext>
            </a:extLst>
          </xdr:cNvPr>
          <xdr:cNvSpPr txBox="1"/>
        </xdr:nvSpPr>
        <xdr:spPr>
          <a:xfrm>
            <a:off x="2167373" y="2038843"/>
            <a:ext cx="849922" cy="3219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="1">
                <a:latin typeface="Avenir Next LT Pro Demi" panose="020B0704020202020204" pitchFamily="34" charset="0"/>
              </a:rPr>
              <a:t>3</a:t>
            </a:r>
            <a:r>
              <a:rPr lang="en-ZA" sz="900" b="1">
                <a:latin typeface="Avenir Next LT Pro Demi" panose="020B0704020202020204" pitchFamily="34" charset="0"/>
              </a:rPr>
              <a:t>,000</a:t>
            </a:r>
          </a:p>
        </xdr:txBody>
      </xdr:sp>
    </xdr:grpSp>
    <xdr:clientData/>
  </xdr:twoCellAnchor>
  <xdr:twoCellAnchor>
    <xdr:from>
      <xdr:col>18</xdr:col>
      <xdr:colOff>585044</xdr:colOff>
      <xdr:row>7</xdr:row>
      <xdr:rowOff>72248</xdr:rowOff>
    </xdr:from>
    <xdr:to>
      <xdr:col>19</xdr:col>
      <xdr:colOff>518745</xdr:colOff>
      <xdr:row>8</xdr:row>
      <xdr:rowOff>156544</xdr:rowOff>
    </xdr:to>
    <xdr:sp macro="" textlink="">
      <xdr:nvSpPr>
        <xdr:cNvPr id="13" name="TextBox 96">
          <a:extLst>
            <a:ext uri="{FF2B5EF4-FFF2-40B4-BE49-F238E27FC236}">
              <a16:creationId xmlns:a16="http://schemas.microsoft.com/office/drawing/2014/main" id="{A6287F4E-CFB1-4D76-B01C-52A977DEEA81}"/>
            </a:ext>
          </a:extLst>
        </xdr:cNvPr>
        <xdr:cNvSpPr txBox="1"/>
      </xdr:nvSpPr>
      <xdr:spPr>
        <a:xfrm>
          <a:off x="11243519" y="1262873"/>
          <a:ext cx="54330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ZA" sz="1000" b="1">
              <a:latin typeface="Avenir Next LT Pro Demi" panose="020B0704020202020204" pitchFamily="34" charset="0"/>
            </a:rPr>
            <a:t>2,000</a:t>
          </a:r>
        </a:p>
      </xdr:txBody>
    </xdr:sp>
    <xdr:clientData/>
  </xdr:twoCellAnchor>
  <xdr:twoCellAnchor>
    <xdr:from>
      <xdr:col>18</xdr:col>
      <xdr:colOff>226265</xdr:colOff>
      <xdr:row>7</xdr:row>
      <xdr:rowOff>72248</xdr:rowOff>
    </xdr:from>
    <xdr:to>
      <xdr:col>19</xdr:col>
      <xdr:colOff>159966</xdr:colOff>
      <xdr:row>8</xdr:row>
      <xdr:rowOff>156544</xdr:rowOff>
    </xdr:to>
    <xdr:sp macro="" textlink="">
      <xdr:nvSpPr>
        <xdr:cNvPr id="14" name="TextBox 97">
          <a:extLst>
            <a:ext uri="{FF2B5EF4-FFF2-40B4-BE49-F238E27FC236}">
              <a16:creationId xmlns:a16="http://schemas.microsoft.com/office/drawing/2014/main" id="{8C02E696-5A00-14D7-E965-5F3EFAE4B215}"/>
            </a:ext>
          </a:extLst>
        </xdr:cNvPr>
        <xdr:cNvSpPr txBox="1"/>
      </xdr:nvSpPr>
      <xdr:spPr>
        <a:xfrm>
          <a:off x="10884740" y="1262873"/>
          <a:ext cx="54330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ZA" sz="1000" b="1">
              <a:latin typeface="Avenir Next LT Pro Demi" panose="020B0704020202020204" pitchFamily="34" charset="0"/>
            </a:rPr>
            <a:t>1,000</a:t>
          </a:r>
        </a:p>
      </xdr:txBody>
    </xdr:sp>
    <xdr:clientData/>
  </xdr:twoCellAnchor>
  <xdr:twoCellAnchor>
    <xdr:from>
      <xdr:col>17</xdr:col>
      <xdr:colOff>477086</xdr:colOff>
      <xdr:row>7</xdr:row>
      <xdr:rowOff>72248</xdr:rowOff>
    </xdr:from>
    <xdr:to>
      <xdr:col>18</xdr:col>
      <xdr:colOff>410787</xdr:colOff>
      <xdr:row>8</xdr:row>
      <xdr:rowOff>156544</xdr:rowOff>
    </xdr:to>
    <xdr:sp macro="" textlink="">
      <xdr:nvSpPr>
        <xdr:cNvPr id="15" name="TextBox 98">
          <a:extLst>
            <a:ext uri="{FF2B5EF4-FFF2-40B4-BE49-F238E27FC236}">
              <a16:creationId xmlns:a16="http://schemas.microsoft.com/office/drawing/2014/main" id="{A222E70B-B71B-BD8C-4550-C36910D47D0B}"/>
            </a:ext>
          </a:extLst>
        </xdr:cNvPr>
        <xdr:cNvSpPr txBox="1"/>
      </xdr:nvSpPr>
      <xdr:spPr>
        <a:xfrm>
          <a:off x="10525961" y="1262873"/>
          <a:ext cx="54330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000" b="1">
              <a:latin typeface="Avenir Next LT Pro Demi" panose="020B0704020202020204" pitchFamily="34" charset="0"/>
            </a:rPr>
            <a:t>0</a:t>
          </a:r>
          <a:endParaRPr lang="en-ZA" sz="1000" b="1"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19</xdr:col>
      <xdr:colOff>237985</xdr:colOff>
      <xdr:row>8</xdr:row>
      <xdr:rowOff>140384</xdr:rowOff>
    </xdr:from>
    <xdr:to>
      <xdr:col>19</xdr:col>
      <xdr:colOff>237985</xdr:colOff>
      <xdr:row>26</xdr:row>
      <xdr:rowOff>64725</xdr:rowOff>
    </xdr:to>
    <xdr:cxnSp macro="">
      <xdr:nvCxnSpPr>
        <xdr:cNvPr id="16" name="Straight Connector 15">
          <a:extLst>
            <a:ext uri="{FF2B5EF4-FFF2-40B4-BE49-F238E27FC236}">
              <a16:creationId xmlns:a16="http://schemas.microsoft.com/office/drawing/2014/main" id="{7D82DA43-99CA-4FCC-1354-09298C0EC4D9}"/>
            </a:ext>
          </a:extLst>
        </xdr:cNvPr>
        <xdr:cNvCxnSpPr>
          <a:cxnSpLocks/>
        </xdr:cNvCxnSpPr>
      </xdr:nvCxnSpPr>
      <xdr:spPr>
        <a:xfrm flipV="1">
          <a:off x="11506060" y="1492934"/>
          <a:ext cx="0" cy="2838991"/>
        </a:xfrm>
        <a:prstGeom prst="line">
          <a:avLst/>
        </a:prstGeom>
        <a:ln w="1270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601319</xdr:colOff>
      <xdr:row>8</xdr:row>
      <xdr:rowOff>140384</xdr:rowOff>
    </xdr:from>
    <xdr:to>
      <xdr:col>19</xdr:col>
      <xdr:colOff>601319</xdr:colOff>
      <xdr:row>26</xdr:row>
      <xdr:rowOff>64725</xdr:rowOff>
    </xdr:to>
    <xdr:cxnSp macro="">
      <xdr:nvCxnSpPr>
        <xdr:cNvPr id="17" name="Straight Connector 16">
          <a:extLst>
            <a:ext uri="{FF2B5EF4-FFF2-40B4-BE49-F238E27FC236}">
              <a16:creationId xmlns:a16="http://schemas.microsoft.com/office/drawing/2014/main" id="{D11F3FC5-3D26-6AE4-53B6-5427D2070F8B}"/>
            </a:ext>
          </a:extLst>
        </xdr:cNvPr>
        <xdr:cNvCxnSpPr>
          <a:cxnSpLocks/>
        </xdr:cNvCxnSpPr>
      </xdr:nvCxnSpPr>
      <xdr:spPr>
        <a:xfrm flipV="1">
          <a:off x="11869394" y="1492934"/>
          <a:ext cx="0" cy="2838991"/>
        </a:xfrm>
        <a:prstGeom prst="line">
          <a:avLst/>
        </a:prstGeom>
        <a:ln w="1270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355052</xdr:colOff>
      <xdr:row>8</xdr:row>
      <xdr:rowOff>140384</xdr:rowOff>
    </xdr:from>
    <xdr:to>
      <xdr:col>20</xdr:col>
      <xdr:colOff>355052</xdr:colOff>
      <xdr:row>26</xdr:row>
      <xdr:rowOff>64725</xdr:rowOff>
    </xdr:to>
    <xdr:cxnSp macro="">
      <xdr:nvCxnSpPr>
        <xdr:cNvPr id="18" name="Straight Connector 17">
          <a:extLst>
            <a:ext uri="{FF2B5EF4-FFF2-40B4-BE49-F238E27FC236}">
              <a16:creationId xmlns:a16="http://schemas.microsoft.com/office/drawing/2014/main" id="{4E8FA909-EA40-F968-6FD3-61FB397A231F}"/>
            </a:ext>
          </a:extLst>
        </xdr:cNvPr>
        <xdr:cNvCxnSpPr>
          <a:cxnSpLocks/>
        </xdr:cNvCxnSpPr>
      </xdr:nvCxnSpPr>
      <xdr:spPr>
        <a:xfrm flipV="1">
          <a:off x="12232727" y="1492934"/>
          <a:ext cx="0" cy="2838991"/>
        </a:xfrm>
        <a:prstGeom prst="line">
          <a:avLst/>
        </a:prstGeom>
        <a:ln w="1270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120918</xdr:colOff>
      <xdr:row>8</xdr:row>
      <xdr:rowOff>140384</xdr:rowOff>
    </xdr:from>
    <xdr:to>
      <xdr:col>18</xdr:col>
      <xdr:colOff>120918</xdr:colOff>
      <xdr:row>26</xdr:row>
      <xdr:rowOff>64725</xdr:rowOff>
    </xdr:to>
    <xdr:cxnSp macro="">
      <xdr:nvCxnSpPr>
        <xdr:cNvPr id="19" name="Straight Connector 18">
          <a:extLst>
            <a:ext uri="{FF2B5EF4-FFF2-40B4-BE49-F238E27FC236}">
              <a16:creationId xmlns:a16="http://schemas.microsoft.com/office/drawing/2014/main" id="{D7C479E1-2D04-618C-6E63-889B23FDED50}"/>
            </a:ext>
          </a:extLst>
        </xdr:cNvPr>
        <xdr:cNvCxnSpPr>
          <a:cxnSpLocks/>
        </xdr:cNvCxnSpPr>
      </xdr:nvCxnSpPr>
      <xdr:spPr>
        <a:xfrm flipV="1">
          <a:off x="10779393" y="1492934"/>
          <a:ext cx="0" cy="2838991"/>
        </a:xfrm>
        <a:prstGeom prst="line">
          <a:avLst/>
        </a:prstGeom>
        <a:ln w="1270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83402</xdr:colOff>
      <xdr:row>7</xdr:row>
      <xdr:rowOff>72248</xdr:rowOff>
    </xdr:from>
    <xdr:to>
      <xdr:col>21</xdr:col>
      <xdr:colOff>17103</xdr:colOff>
      <xdr:row>8</xdr:row>
      <xdr:rowOff>156544</xdr:rowOff>
    </xdr:to>
    <xdr:sp macro="" textlink="">
      <xdr:nvSpPr>
        <xdr:cNvPr id="20" name="TextBox 103">
          <a:extLst>
            <a:ext uri="{FF2B5EF4-FFF2-40B4-BE49-F238E27FC236}">
              <a16:creationId xmlns:a16="http://schemas.microsoft.com/office/drawing/2014/main" id="{41CE1B3A-AB17-EB93-C529-A653A750423C}"/>
            </a:ext>
          </a:extLst>
        </xdr:cNvPr>
        <xdr:cNvSpPr txBox="1"/>
      </xdr:nvSpPr>
      <xdr:spPr>
        <a:xfrm>
          <a:off x="11961077" y="1262873"/>
          <a:ext cx="54330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ZA" sz="1000" b="1">
              <a:latin typeface="Avenir Next LT Pro Demi" panose="020B0704020202020204" pitchFamily="34" charset="0"/>
            </a:rPr>
            <a:t>4,000</a:t>
          </a:r>
        </a:p>
      </xdr:txBody>
    </xdr:sp>
    <xdr:clientData/>
  </xdr:twoCellAnchor>
  <xdr:twoCellAnchor>
    <xdr:from>
      <xdr:col>19</xdr:col>
      <xdr:colOff>334223</xdr:colOff>
      <xdr:row>7</xdr:row>
      <xdr:rowOff>72248</xdr:rowOff>
    </xdr:from>
    <xdr:to>
      <xdr:col>20</xdr:col>
      <xdr:colOff>267924</xdr:colOff>
      <xdr:row>8</xdr:row>
      <xdr:rowOff>156544</xdr:rowOff>
    </xdr:to>
    <xdr:sp macro="" textlink="">
      <xdr:nvSpPr>
        <xdr:cNvPr id="21" name="TextBox 104">
          <a:extLst>
            <a:ext uri="{FF2B5EF4-FFF2-40B4-BE49-F238E27FC236}">
              <a16:creationId xmlns:a16="http://schemas.microsoft.com/office/drawing/2014/main" id="{77D8F43A-55A0-C417-A369-BD99D3427B82}"/>
            </a:ext>
          </a:extLst>
        </xdr:cNvPr>
        <xdr:cNvSpPr txBox="1"/>
      </xdr:nvSpPr>
      <xdr:spPr>
        <a:xfrm>
          <a:off x="11602298" y="1262873"/>
          <a:ext cx="54330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000" b="1">
              <a:latin typeface="Avenir Next LT Pro Demi" panose="020B0704020202020204" pitchFamily="34" charset="0"/>
            </a:rPr>
            <a:t>3</a:t>
          </a:r>
          <a:r>
            <a:rPr lang="en-ZA" sz="1000" b="1">
              <a:latin typeface="Avenir Next LT Pro Demi" panose="020B0704020202020204" pitchFamily="34" charset="0"/>
            </a:rPr>
            <a:t>,000</a:t>
          </a:r>
        </a:p>
      </xdr:txBody>
    </xdr:sp>
    <xdr:clientData/>
  </xdr:twoCellAnchor>
  <xdr:twoCellAnchor>
    <xdr:from>
      <xdr:col>18</xdr:col>
      <xdr:colOff>484251</xdr:colOff>
      <xdr:row>8</xdr:row>
      <xdr:rowOff>140384</xdr:rowOff>
    </xdr:from>
    <xdr:to>
      <xdr:col>18</xdr:col>
      <xdr:colOff>484251</xdr:colOff>
      <xdr:row>26</xdr:row>
      <xdr:rowOff>64725</xdr:rowOff>
    </xdr:to>
    <xdr:cxnSp macro="">
      <xdr:nvCxnSpPr>
        <xdr:cNvPr id="22" name="Straight Connector 21">
          <a:extLst>
            <a:ext uri="{FF2B5EF4-FFF2-40B4-BE49-F238E27FC236}">
              <a16:creationId xmlns:a16="http://schemas.microsoft.com/office/drawing/2014/main" id="{300A6032-7D75-967D-AFA6-6161842DD11C}"/>
            </a:ext>
          </a:extLst>
        </xdr:cNvPr>
        <xdr:cNvCxnSpPr>
          <a:cxnSpLocks/>
        </xdr:cNvCxnSpPr>
      </xdr:nvCxnSpPr>
      <xdr:spPr>
        <a:xfrm flipV="1">
          <a:off x="11142726" y="1492934"/>
          <a:ext cx="0" cy="2838991"/>
        </a:xfrm>
        <a:prstGeom prst="line">
          <a:avLst/>
        </a:prstGeom>
        <a:ln w="1270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338935</xdr:colOff>
      <xdr:row>23</xdr:row>
      <xdr:rowOff>133596</xdr:rowOff>
    </xdr:from>
    <xdr:to>
      <xdr:col>15</xdr:col>
      <xdr:colOff>536160</xdr:colOff>
      <xdr:row>24</xdr:row>
      <xdr:rowOff>160226</xdr:rowOff>
    </xdr:to>
    <xdr:sp macro="" textlink="">
      <xdr:nvSpPr>
        <xdr:cNvPr id="23" name="Rectangle: Top Corners Rounded 22">
          <a:extLst>
            <a:ext uri="{FF2B5EF4-FFF2-40B4-BE49-F238E27FC236}">
              <a16:creationId xmlns:a16="http://schemas.microsoft.com/office/drawing/2014/main" id="{552EEEBB-E748-E1B1-3A10-5289023A5AB1}"/>
            </a:ext>
          </a:extLst>
        </xdr:cNvPr>
        <xdr:cNvSpPr/>
      </xdr:nvSpPr>
      <xdr:spPr>
        <a:xfrm rot="16200000" flipH="1">
          <a:off x="8534770" y="3272511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648,911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13</xdr:col>
      <xdr:colOff>319885</xdr:colOff>
      <xdr:row>9</xdr:row>
      <xdr:rowOff>156074</xdr:rowOff>
    </xdr:from>
    <xdr:to>
      <xdr:col>15</xdr:col>
      <xdr:colOff>517110</xdr:colOff>
      <xdr:row>11</xdr:row>
      <xdr:rowOff>20779</xdr:rowOff>
    </xdr:to>
    <xdr:sp macro="" textlink="">
      <xdr:nvSpPr>
        <xdr:cNvPr id="24" name="Rectangle: Top Corners Rounded 23">
          <a:extLst>
            <a:ext uri="{FF2B5EF4-FFF2-40B4-BE49-F238E27FC236}">
              <a16:creationId xmlns:a16="http://schemas.microsoft.com/office/drawing/2014/main" id="{4AFE0C25-96EB-E73F-74DC-2A97E18EA71A}"/>
            </a:ext>
          </a:extLst>
        </xdr:cNvPr>
        <xdr:cNvSpPr/>
      </xdr:nvSpPr>
      <xdr:spPr>
        <a:xfrm rot="16200000" flipH="1">
          <a:off x="8515720" y="1028039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527,633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13</xdr:col>
      <xdr:colOff>310360</xdr:colOff>
      <xdr:row>13</xdr:row>
      <xdr:rowOff>73778</xdr:rowOff>
    </xdr:from>
    <xdr:to>
      <xdr:col>15</xdr:col>
      <xdr:colOff>507585</xdr:colOff>
      <xdr:row>14</xdr:row>
      <xdr:rowOff>100408</xdr:rowOff>
    </xdr:to>
    <xdr:sp macro="" textlink="">
      <xdr:nvSpPr>
        <xdr:cNvPr id="25" name="Rectangle: Top Corners Rounded 24">
          <a:extLst>
            <a:ext uri="{FF2B5EF4-FFF2-40B4-BE49-F238E27FC236}">
              <a16:creationId xmlns:a16="http://schemas.microsoft.com/office/drawing/2014/main" id="{287E3AE5-EB33-722B-E64C-0AFE771E926C}"/>
            </a:ext>
          </a:extLst>
        </xdr:cNvPr>
        <xdr:cNvSpPr/>
      </xdr:nvSpPr>
      <xdr:spPr>
        <a:xfrm rot="16200000" flipH="1">
          <a:off x="8506195" y="1593443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487,011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13</xdr:col>
      <xdr:colOff>319885</xdr:colOff>
      <xdr:row>17</xdr:row>
      <xdr:rowOff>1005</xdr:rowOff>
    </xdr:from>
    <xdr:to>
      <xdr:col>15</xdr:col>
      <xdr:colOff>517110</xdr:colOff>
      <xdr:row>18</xdr:row>
      <xdr:rowOff>27635</xdr:rowOff>
    </xdr:to>
    <xdr:sp macro="" textlink="">
      <xdr:nvSpPr>
        <xdr:cNvPr id="26" name="Rectangle: Top Corners Rounded 25">
          <a:extLst>
            <a:ext uri="{FF2B5EF4-FFF2-40B4-BE49-F238E27FC236}">
              <a16:creationId xmlns:a16="http://schemas.microsoft.com/office/drawing/2014/main" id="{C6A90031-1092-EC64-35CA-158F4B50912C}"/>
            </a:ext>
          </a:extLst>
        </xdr:cNvPr>
        <xdr:cNvSpPr/>
      </xdr:nvSpPr>
      <xdr:spPr>
        <a:xfrm rot="16200000" flipH="1">
          <a:off x="8515720" y="2168370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553,951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13</xdr:col>
      <xdr:colOff>338935</xdr:colOff>
      <xdr:row>20</xdr:row>
      <xdr:rowOff>73585</xdr:rowOff>
    </xdr:from>
    <xdr:to>
      <xdr:col>15</xdr:col>
      <xdr:colOff>536160</xdr:colOff>
      <xdr:row>21</xdr:row>
      <xdr:rowOff>100215</xdr:rowOff>
    </xdr:to>
    <xdr:sp macro="" textlink="">
      <xdr:nvSpPr>
        <xdr:cNvPr id="27" name="Rectangle: Top Corners Rounded 26">
          <a:extLst>
            <a:ext uri="{FF2B5EF4-FFF2-40B4-BE49-F238E27FC236}">
              <a16:creationId xmlns:a16="http://schemas.microsoft.com/office/drawing/2014/main" id="{4A8E6ABF-F920-CD04-7AB7-50D1B530E7A7}"/>
            </a:ext>
          </a:extLst>
        </xdr:cNvPr>
        <xdr:cNvSpPr/>
      </xdr:nvSpPr>
      <xdr:spPr>
        <a:xfrm rot="16200000" flipH="1">
          <a:off x="8534770" y="2726725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600,367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17</xdr:col>
      <xdr:colOff>344584</xdr:colOff>
      <xdr:row>23</xdr:row>
      <xdr:rowOff>156171</xdr:rowOff>
    </xdr:from>
    <xdr:to>
      <xdr:col>19</xdr:col>
      <xdr:colOff>598959</xdr:colOff>
      <xdr:row>25</xdr:row>
      <xdr:rowOff>20876</xdr:rowOff>
    </xdr:to>
    <xdr:sp macro="" textlink="">
      <xdr:nvSpPr>
        <xdr:cNvPr id="28" name="Rectangle: Top Corners Rounded 27">
          <a:extLst>
            <a:ext uri="{FF2B5EF4-FFF2-40B4-BE49-F238E27FC236}">
              <a16:creationId xmlns:a16="http://schemas.microsoft.com/office/drawing/2014/main" id="{37C25E31-0CC6-BBFB-DC3B-A4CE03520BF7}"/>
            </a:ext>
          </a:extLst>
        </xdr:cNvPr>
        <xdr:cNvSpPr/>
      </xdr:nvSpPr>
      <xdr:spPr>
        <a:xfrm rot="16200000" flipH="1">
          <a:off x="11035969" y="3295086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313,097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17</xdr:col>
      <xdr:colOff>354109</xdr:colOff>
      <xdr:row>9</xdr:row>
      <xdr:rowOff>159598</xdr:rowOff>
    </xdr:from>
    <xdr:to>
      <xdr:col>19</xdr:col>
      <xdr:colOff>608484</xdr:colOff>
      <xdr:row>11</xdr:row>
      <xdr:rowOff>24303</xdr:rowOff>
    </xdr:to>
    <xdr:sp macro="" textlink="">
      <xdr:nvSpPr>
        <xdr:cNvPr id="29" name="Rectangle: Top Corners Rounded 28">
          <a:extLst>
            <a:ext uri="{FF2B5EF4-FFF2-40B4-BE49-F238E27FC236}">
              <a16:creationId xmlns:a16="http://schemas.microsoft.com/office/drawing/2014/main" id="{19B06562-140D-142F-3AC9-17C7EB47ACC9}"/>
            </a:ext>
          </a:extLst>
        </xdr:cNvPr>
        <xdr:cNvSpPr/>
      </xdr:nvSpPr>
      <xdr:spPr>
        <a:xfrm rot="16200000" flipH="1">
          <a:off x="11045494" y="1031563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211,522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17</xdr:col>
      <xdr:colOff>344584</xdr:colOff>
      <xdr:row>13</xdr:row>
      <xdr:rowOff>77302</xdr:rowOff>
    </xdr:from>
    <xdr:to>
      <xdr:col>19</xdr:col>
      <xdr:colOff>598959</xdr:colOff>
      <xdr:row>14</xdr:row>
      <xdr:rowOff>103932</xdr:rowOff>
    </xdr:to>
    <xdr:sp macro="" textlink="">
      <xdr:nvSpPr>
        <xdr:cNvPr id="30" name="Rectangle: Top Corners Rounded 29">
          <a:extLst>
            <a:ext uri="{FF2B5EF4-FFF2-40B4-BE49-F238E27FC236}">
              <a16:creationId xmlns:a16="http://schemas.microsoft.com/office/drawing/2014/main" id="{18615F51-501B-F569-E799-0EF3357FBB95}"/>
            </a:ext>
          </a:extLst>
        </xdr:cNvPr>
        <xdr:cNvSpPr/>
      </xdr:nvSpPr>
      <xdr:spPr>
        <a:xfrm rot="16200000" flipH="1">
          <a:off x="11035969" y="1596967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202,123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17</xdr:col>
      <xdr:colOff>354109</xdr:colOff>
      <xdr:row>17</xdr:row>
      <xdr:rowOff>4530</xdr:rowOff>
    </xdr:from>
    <xdr:to>
      <xdr:col>19</xdr:col>
      <xdr:colOff>608484</xdr:colOff>
      <xdr:row>18</xdr:row>
      <xdr:rowOff>31160</xdr:rowOff>
    </xdr:to>
    <xdr:sp macro="" textlink="">
      <xdr:nvSpPr>
        <xdr:cNvPr id="31" name="Rectangle: Top Corners Rounded 30">
          <a:extLst>
            <a:ext uri="{FF2B5EF4-FFF2-40B4-BE49-F238E27FC236}">
              <a16:creationId xmlns:a16="http://schemas.microsoft.com/office/drawing/2014/main" id="{E4D639A2-B6D8-7277-C7A1-9900F9F648F3}"/>
            </a:ext>
          </a:extLst>
        </xdr:cNvPr>
        <xdr:cNvSpPr/>
      </xdr:nvSpPr>
      <xdr:spPr>
        <a:xfrm rot="16200000" flipH="1">
          <a:off x="11045494" y="2171895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320,447</a:t>
          </a:r>
        </a:p>
      </xdr:txBody>
    </xdr:sp>
    <xdr:clientData/>
  </xdr:twoCellAnchor>
  <xdr:twoCellAnchor>
    <xdr:from>
      <xdr:col>17</xdr:col>
      <xdr:colOff>373159</xdr:colOff>
      <xdr:row>20</xdr:row>
      <xdr:rowOff>77109</xdr:rowOff>
    </xdr:from>
    <xdr:to>
      <xdr:col>20</xdr:col>
      <xdr:colOff>17934</xdr:colOff>
      <xdr:row>21</xdr:row>
      <xdr:rowOff>103739</xdr:rowOff>
    </xdr:to>
    <xdr:sp macro="" textlink="">
      <xdr:nvSpPr>
        <xdr:cNvPr id="32" name="Rectangle: Top Corners Rounded 31">
          <a:extLst>
            <a:ext uri="{FF2B5EF4-FFF2-40B4-BE49-F238E27FC236}">
              <a16:creationId xmlns:a16="http://schemas.microsoft.com/office/drawing/2014/main" id="{D1585F22-D5E7-2E60-F12D-F4F891212123}"/>
            </a:ext>
          </a:extLst>
        </xdr:cNvPr>
        <xdr:cNvSpPr/>
      </xdr:nvSpPr>
      <xdr:spPr>
        <a:xfrm rot="16200000" flipH="1">
          <a:off x="11064544" y="2730249"/>
          <a:ext cx="188555" cy="147357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4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344,660</a:t>
          </a:r>
          <a:endParaRPr lang="en-ZA" sz="124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18</xdr:col>
      <xdr:colOff>150034</xdr:colOff>
      <xdr:row>5</xdr:row>
      <xdr:rowOff>135498</xdr:rowOff>
    </xdr:from>
    <xdr:to>
      <xdr:col>20</xdr:col>
      <xdr:colOff>587918</xdr:colOff>
      <xdr:row>7</xdr:row>
      <xdr:rowOff>119425</xdr:rowOff>
    </xdr:to>
    <xdr:sp macro="" textlink="">
      <xdr:nvSpPr>
        <xdr:cNvPr id="33" name="TextBox 116">
          <a:extLst>
            <a:ext uri="{FF2B5EF4-FFF2-40B4-BE49-F238E27FC236}">
              <a16:creationId xmlns:a16="http://schemas.microsoft.com/office/drawing/2014/main" id="{26E042FF-9ABA-F88D-B32D-0E8B87E6544C}"/>
            </a:ext>
          </a:extLst>
        </xdr:cNvPr>
        <xdr:cNvSpPr txBox="1"/>
      </xdr:nvSpPr>
      <xdr:spPr>
        <a:xfrm>
          <a:off x="10808509" y="1002273"/>
          <a:ext cx="1657084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ZA" sz="1400" b="1">
              <a:latin typeface="Avenir Next LT Pro Demi" panose="020B0704020202020204" pitchFamily="34" charset="0"/>
            </a:rPr>
            <a:t>R million</a:t>
          </a:r>
        </a:p>
      </xdr:txBody>
    </xdr:sp>
    <xdr:clientData/>
  </xdr:twoCellAnchor>
  <xdr:twoCellAnchor editAs="oneCell">
    <xdr:from>
      <xdr:col>12</xdr:col>
      <xdr:colOff>199630</xdr:colOff>
      <xdr:row>4</xdr:row>
      <xdr:rowOff>84367</xdr:rowOff>
    </xdr:from>
    <xdr:to>
      <xdr:col>13</xdr:col>
      <xdr:colOff>244971</xdr:colOff>
      <xdr:row>8</xdr:row>
      <xdr:rowOff>91608</xdr:rowOff>
    </xdr:to>
    <xdr:pic>
      <xdr:nvPicPr>
        <xdr:cNvPr id="34" name="Graphic 117" descr="Open hand with solid fill">
          <a:extLst>
            <a:ext uri="{FF2B5EF4-FFF2-40B4-BE49-F238E27FC236}">
              <a16:creationId xmlns:a16="http://schemas.microsoft.com/office/drawing/2014/main" id="{0EB5B940-A87C-2896-C5EA-EA86695E1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hq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flipH="1">
          <a:off x="7143355" y="789217"/>
          <a:ext cx="654941" cy="654941"/>
        </a:xfrm>
        <a:prstGeom prst="rect">
          <a:avLst/>
        </a:prstGeom>
      </xdr:spPr>
    </xdr:pic>
    <xdr:clientData/>
  </xdr:twoCellAnchor>
  <xdr:twoCellAnchor editAs="oneCell">
    <xdr:from>
      <xdr:col>12</xdr:col>
      <xdr:colOff>244442</xdr:colOff>
      <xdr:row>3</xdr:row>
      <xdr:rowOff>4356</xdr:rowOff>
    </xdr:from>
    <xdr:to>
      <xdr:col>13</xdr:col>
      <xdr:colOff>127512</xdr:colOff>
      <xdr:row>6</xdr:row>
      <xdr:rowOff>11251</xdr:rowOff>
    </xdr:to>
    <xdr:pic>
      <xdr:nvPicPr>
        <xdr:cNvPr id="35" name="Graphic 118" descr="User with solid fill">
          <a:extLst>
            <a:ext uri="{FF2B5EF4-FFF2-40B4-BE49-F238E27FC236}">
              <a16:creationId xmlns:a16="http://schemas.microsoft.com/office/drawing/2014/main" id="{58068FEF-6234-AC52-BA94-FE9BED2E4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hq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"/>
            </a:ext>
          </a:extLst>
        </a:blip>
        <a:stretch>
          <a:fillRect/>
        </a:stretch>
      </xdr:blipFill>
      <xdr:spPr>
        <a:xfrm flipH="1">
          <a:off x="7188167" y="547281"/>
          <a:ext cx="492670" cy="492670"/>
        </a:xfrm>
        <a:prstGeom prst="rect">
          <a:avLst/>
        </a:prstGeom>
      </xdr:spPr>
    </xdr:pic>
    <xdr:clientData/>
  </xdr:twoCellAnchor>
  <xdr:twoCellAnchor editAs="oneCell">
    <xdr:from>
      <xdr:col>20</xdr:col>
      <xdr:colOff>223230</xdr:colOff>
      <xdr:row>4</xdr:row>
      <xdr:rowOff>84367</xdr:rowOff>
    </xdr:from>
    <xdr:to>
      <xdr:col>21</xdr:col>
      <xdr:colOff>268571</xdr:colOff>
      <xdr:row>8</xdr:row>
      <xdr:rowOff>91608</xdr:rowOff>
    </xdr:to>
    <xdr:pic>
      <xdr:nvPicPr>
        <xdr:cNvPr id="36" name="Graphic 119" descr="Open hand with solid fill">
          <a:extLst>
            <a:ext uri="{FF2B5EF4-FFF2-40B4-BE49-F238E27FC236}">
              <a16:creationId xmlns:a16="http://schemas.microsoft.com/office/drawing/2014/main" id="{EF4954B9-FC61-D5DD-7841-1B167FB23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hq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7"/>
            </a:ext>
          </a:extLst>
        </a:blip>
        <a:stretch>
          <a:fillRect/>
        </a:stretch>
      </xdr:blipFill>
      <xdr:spPr>
        <a:xfrm>
          <a:off x="12100905" y="789217"/>
          <a:ext cx="654941" cy="654941"/>
        </a:xfrm>
        <a:prstGeom prst="rect">
          <a:avLst/>
        </a:prstGeom>
      </xdr:spPr>
    </xdr:pic>
    <xdr:clientData/>
  </xdr:twoCellAnchor>
  <xdr:twoCellAnchor editAs="oneCell">
    <xdr:from>
      <xdr:col>20</xdr:col>
      <xdr:colOff>280678</xdr:colOff>
      <xdr:row>3</xdr:row>
      <xdr:rowOff>4238</xdr:rowOff>
    </xdr:from>
    <xdr:to>
      <xdr:col>21</xdr:col>
      <xdr:colOff>163866</xdr:colOff>
      <xdr:row>6</xdr:row>
      <xdr:rowOff>11251</xdr:rowOff>
    </xdr:to>
    <xdr:pic>
      <xdr:nvPicPr>
        <xdr:cNvPr id="37" name="Graphic 120" descr="City with solid fill">
          <a:extLst>
            <a:ext uri="{FF2B5EF4-FFF2-40B4-BE49-F238E27FC236}">
              <a16:creationId xmlns:a16="http://schemas.microsoft.com/office/drawing/2014/main" id="{746A7D44-A2AC-E4E5-3BC3-DBFEBAE9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hq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>
          <a:off x="12158353" y="547163"/>
          <a:ext cx="492788" cy="492788"/>
        </a:xfrm>
        <a:prstGeom prst="rect">
          <a:avLst/>
        </a:prstGeom>
      </xdr:spPr>
    </xdr:pic>
    <xdr:clientData/>
  </xdr:twoCellAnchor>
  <xdr:twoCellAnchor>
    <xdr:from>
      <xdr:col>18</xdr:col>
      <xdr:colOff>321316</xdr:colOff>
      <xdr:row>26</xdr:row>
      <xdr:rowOff>62833</xdr:rowOff>
    </xdr:from>
    <xdr:to>
      <xdr:col>19</xdr:col>
      <xdr:colOff>423149</xdr:colOff>
      <xdr:row>28</xdr:row>
      <xdr:rowOff>60289</xdr:rowOff>
    </xdr:to>
    <xdr:sp macro="" textlink="">
      <xdr:nvSpPr>
        <xdr:cNvPr id="38" name="TextBox 125">
          <a:extLst>
            <a:ext uri="{FF2B5EF4-FFF2-40B4-BE49-F238E27FC236}">
              <a16:creationId xmlns:a16="http://schemas.microsoft.com/office/drawing/2014/main" id="{199BC5DE-C0A0-2477-121C-96F4A59D4CBB}"/>
            </a:ext>
          </a:extLst>
        </xdr:cNvPr>
        <xdr:cNvSpPr txBox="1"/>
      </xdr:nvSpPr>
      <xdr:spPr>
        <a:xfrm>
          <a:off x="10979791" y="4330033"/>
          <a:ext cx="711433" cy="32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488" b="1">
              <a:solidFill>
                <a:srgbClr val="FF0000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CIT</a:t>
          </a:r>
          <a:endParaRPr lang="en-US" sz="744" b="1">
            <a:solidFill>
              <a:srgbClr val="FF0000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14</xdr:col>
      <xdr:colOff>82637</xdr:colOff>
      <xdr:row>26</xdr:row>
      <xdr:rowOff>77220</xdr:rowOff>
    </xdr:from>
    <xdr:to>
      <xdr:col>15</xdr:col>
      <xdr:colOff>127320</xdr:colOff>
      <xdr:row>28</xdr:row>
      <xdr:rowOff>74676</xdr:rowOff>
    </xdr:to>
    <xdr:sp macro="" textlink="">
      <xdr:nvSpPr>
        <xdr:cNvPr id="39" name="TextBox 126">
          <a:extLst>
            <a:ext uri="{FF2B5EF4-FFF2-40B4-BE49-F238E27FC236}">
              <a16:creationId xmlns:a16="http://schemas.microsoft.com/office/drawing/2014/main" id="{6C6E9D7D-2613-03E5-B6C0-62EDE151F62E}"/>
            </a:ext>
          </a:extLst>
        </xdr:cNvPr>
        <xdr:cNvSpPr txBox="1"/>
      </xdr:nvSpPr>
      <xdr:spPr>
        <a:xfrm>
          <a:off x="8245562" y="4344420"/>
          <a:ext cx="711433" cy="32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488" b="1">
              <a:solidFill>
                <a:srgbClr val="CFA353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PIT</a:t>
          </a:r>
          <a:endParaRPr lang="en-US" sz="744" b="1">
            <a:solidFill>
              <a:srgbClr val="CFA353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361227</xdr:colOff>
      <xdr:row>20</xdr:row>
      <xdr:rowOff>126397</xdr:rowOff>
    </xdr:from>
    <xdr:to>
      <xdr:col>17</xdr:col>
      <xdr:colOff>152400</xdr:colOff>
      <xdr:row>28</xdr:row>
      <xdr:rowOff>304572</xdr:rowOff>
    </xdr:to>
    <xdr:sp macro="" textlink="">
      <xdr:nvSpPr>
        <xdr:cNvPr id="73" name="Rectangle: Top Corners Rounded 72">
          <a:extLst>
            <a:ext uri="{FF2B5EF4-FFF2-40B4-BE49-F238E27FC236}">
              <a16:creationId xmlns:a16="http://schemas.microsoft.com/office/drawing/2014/main" id="{322B67B5-1D2A-4928-A2CA-363B0532B51A}"/>
            </a:ext>
          </a:extLst>
        </xdr:cNvPr>
        <xdr:cNvSpPr/>
      </xdr:nvSpPr>
      <xdr:spPr>
        <a:xfrm rot="16200000" flipH="1">
          <a:off x="8016326" y="2710673"/>
          <a:ext cx="1473575" cy="2896323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ZA" sz="1488" b="1">
            <a:solidFill>
              <a:schemeClr val="tx1"/>
            </a:solidFill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15</xdr:col>
      <xdr:colOff>447675</xdr:colOff>
      <xdr:row>22</xdr:row>
      <xdr:rowOff>95250</xdr:rowOff>
    </xdr:from>
    <xdr:to>
      <xdr:col>18</xdr:col>
      <xdr:colOff>228600</xdr:colOff>
      <xdr:row>26</xdr:row>
      <xdr:rowOff>121025</xdr:rowOff>
    </xdr:to>
    <xdr:sp macro="" textlink="">
      <xdr:nvSpPr>
        <xdr:cNvPr id="74" name="Rectangle: Top Corners Rounded 73">
          <a:extLst>
            <a:ext uri="{FF2B5EF4-FFF2-40B4-BE49-F238E27FC236}">
              <a16:creationId xmlns:a16="http://schemas.microsoft.com/office/drawing/2014/main" id="{7098E50D-5E36-484F-B3D9-57254E6AF762}"/>
            </a:ext>
          </a:extLst>
        </xdr:cNvPr>
        <xdr:cNvSpPr/>
      </xdr:nvSpPr>
      <xdr:spPr>
        <a:xfrm rot="16200000" flipH="1">
          <a:off x="9745475" y="3246625"/>
          <a:ext cx="673475" cy="1609725"/>
        </a:xfrm>
        <a:prstGeom prst="round2SameRect">
          <a:avLst>
            <a:gd name="adj1" fmla="val 43126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vert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488" b="1">
              <a:solidFill>
                <a:schemeClr val="tx1"/>
              </a:solidFill>
              <a:latin typeface="Avenir Next LT Pro Demi" panose="020B0704020202020204" pitchFamily="34" charset="0"/>
            </a:rPr>
            <a:t>2023/24</a:t>
          </a:r>
          <a:endParaRPr lang="en-ZA" sz="1488" b="1">
            <a:solidFill>
              <a:schemeClr val="tx1"/>
            </a:solidFill>
            <a:latin typeface="Avenir Next LT Pro Demi" panose="020B0704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38100</xdr:rowOff>
    </xdr:from>
    <xdr:to>
      <xdr:col>8</xdr:col>
      <xdr:colOff>328050</xdr:colOff>
      <xdr:row>21</xdr:row>
      <xdr:rowOff>39600</xdr:rowOff>
    </xdr:to>
    <xdr:graphicFrame macro="">
      <xdr:nvGraphicFramePr>
        <xdr:cNvPr id="3" name="Chart 4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44593</xdr:colOff>
      <xdr:row>3</xdr:row>
      <xdr:rowOff>157713</xdr:rowOff>
    </xdr:from>
    <xdr:to>
      <xdr:col>21</xdr:col>
      <xdr:colOff>45620</xdr:colOff>
      <xdr:row>26</xdr:row>
      <xdr:rowOff>99282</xdr:rowOff>
    </xdr:to>
    <xdr:sp macro="" textlink="">
      <xdr:nvSpPr>
        <xdr:cNvPr id="2" name="Rectangle: Single Corner Rounded 1">
          <a:extLst>
            <a:ext uri="{FF2B5EF4-FFF2-40B4-BE49-F238E27FC236}">
              <a16:creationId xmlns:a16="http://schemas.microsoft.com/office/drawing/2014/main" id="{A6B145B2-384F-6244-6ADF-56A52812365B}"/>
            </a:ext>
          </a:extLst>
        </xdr:cNvPr>
        <xdr:cNvSpPr/>
      </xdr:nvSpPr>
      <xdr:spPr>
        <a:xfrm flipH="1">
          <a:off x="6114616" y="677258"/>
          <a:ext cx="6859027" cy="3725592"/>
        </a:xfrm>
        <a:prstGeom prst="round1Rect">
          <a:avLst>
            <a:gd name="adj" fmla="val 0"/>
          </a:avLst>
        </a:prstGeom>
        <a:noFill/>
        <a:ln w="28575">
          <a:solidFill>
            <a:srgbClr val="D7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ZA" sz="2000">
            <a:solidFill>
              <a:schemeClr val="bg1"/>
            </a:solidFill>
          </a:endParaRPr>
        </a:p>
      </xdr:txBody>
    </xdr:sp>
    <xdr:clientData/>
  </xdr:twoCellAnchor>
  <xdr:twoCellAnchor>
    <xdr:from>
      <xdr:col>10</xdr:col>
      <xdr:colOff>125260</xdr:colOff>
      <xdr:row>2</xdr:row>
      <xdr:rowOff>137596</xdr:rowOff>
    </xdr:from>
    <xdr:to>
      <xdr:col>10</xdr:col>
      <xdr:colOff>569080</xdr:colOff>
      <xdr:row>3</xdr:row>
      <xdr:rowOff>62066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B4567060-AA57-514F-D22D-E5E8858E27B9}"/>
            </a:ext>
          </a:extLst>
        </xdr:cNvPr>
        <xdr:cNvGrpSpPr/>
      </xdr:nvGrpSpPr>
      <xdr:grpSpPr>
        <a:xfrm>
          <a:off x="6211735" y="490021"/>
          <a:ext cx="443820" cy="86395"/>
          <a:chOff x="6949440" y="5232033"/>
          <a:chExt cx="494030" cy="99060"/>
        </a:xfrm>
        <a:noFill/>
      </xdr:grpSpPr>
      <xdr:sp macro="" textlink="">
        <xdr:nvSpPr>
          <xdr:cNvPr id="18" name="Oval 17">
            <a:extLst>
              <a:ext uri="{FF2B5EF4-FFF2-40B4-BE49-F238E27FC236}">
                <a16:creationId xmlns:a16="http://schemas.microsoft.com/office/drawing/2014/main" id="{154A08CB-ABD7-55F8-D377-D015A685AC0F}"/>
              </a:ext>
            </a:extLst>
          </xdr:cNvPr>
          <xdr:cNvSpPr/>
        </xdr:nvSpPr>
        <xdr:spPr>
          <a:xfrm>
            <a:off x="6949440" y="5232033"/>
            <a:ext cx="99060" cy="99060"/>
          </a:xfrm>
          <a:prstGeom prst="ellipse">
            <a:avLst/>
          </a:prstGeom>
          <a:grpFill/>
          <a:ln>
            <a:solidFill>
              <a:srgbClr val="85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19" name="Oval 18">
            <a:extLst>
              <a:ext uri="{FF2B5EF4-FFF2-40B4-BE49-F238E27FC236}">
                <a16:creationId xmlns:a16="http://schemas.microsoft.com/office/drawing/2014/main" id="{CEAA5DFA-D146-DA55-3B91-D9C9B9FA1D45}"/>
              </a:ext>
            </a:extLst>
          </xdr:cNvPr>
          <xdr:cNvSpPr/>
        </xdr:nvSpPr>
        <xdr:spPr>
          <a:xfrm>
            <a:off x="7146925" y="5232033"/>
            <a:ext cx="99060" cy="99060"/>
          </a:xfrm>
          <a:prstGeom prst="ellipse">
            <a:avLst/>
          </a:prstGeom>
          <a:grpFill/>
          <a:ln>
            <a:solidFill>
              <a:srgbClr val="C4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20" name="Oval 19">
            <a:extLst>
              <a:ext uri="{FF2B5EF4-FFF2-40B4-BE49-F238E27FC236}">
                <a16:creationId xmlns:a16="http://schemas.microsoft.com/office/drawing/2014/main" id="{32E0EBAF-358F-0EE6-7BDC-3EB33B67294B}"/>
              </a:ext>
            </a:extLst>
          </xdr:cNvPr>
          <xdr:cNvSpPr/>
        </xdr:nvSpPr>
        <xdr:spPr>
          <a:xfrm>
            <a:off x="7344410" y="5232033"/>
            <a:ext cx="99060" cy="99060"/>
          </a:xfrm>
          <a:prstGeom prst="ellipse">
            <a:avLst/>
          </a:prstGeom>
          <a:grpFill/>
          <a:ln>
            <a:solidFill>
              <a:schemeClr val="bg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</xdr:grpSp>
    <xdr:clientData/>
  </xdr:twoCellAnchor>
  <xdr:twoCellAnchor>
    <xdr:from>
      <xdr:col>10</xdr:col>
      <xdr:colOff>125274</xdr:colOff>
      <xdr:row>5</xdr:row>
      <xdr:rowOff>104861</xdr:rowOff>
    </xdr:from>
    <xdr:to>
      <xdr:col>20</xdr:col>
      <xdr:colOff>554182</xdr:colOff>
      <xdr:row>25</xdr:row>
      <xdr:rowOff>140998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CF7586C-006E-6998-10A9-8C38E7CE5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418708</xdr:colOff>
      <xdr:row>15</xdr:row>
      <xdr:rowOff>34637</xdr:rowOff>
    </xdr:from>
    <xdr:to>
      <xdr:col>14</xdr:col>
      <xdr:colOff>147206</xdr:colOff>
      <xdr:row>21</xdr:row>
      <xdr:rowOff>154409</xdr:rowOff>
    </xdr:to>
    <xdr:sp macro="" textlink="">
      <xdr:nvSpPr>
        <xdr:cNvPr id="7" name="TextBox 1">
          <a:extLst>
            <a:ext uri="{FF2B5EF4-FFF2-40B4-BE49-F238E27FC236}">
              <a16:creationId xmlns:a16="http://schemas.microsoft.com/office/drawing/2014/main" id="{2EACFC22-7B9F-7BD6-B07D-6265EAD50D34}"/>
            </a:ext>
          </a:extLst>
        </xdr:cNvPr>
        <xdr:cNvSpPr txBox="1"/>
      </xdr:nvSpPr>
      <xdr:spPr>
        <a:xfrm>
          <a:off x="8497640" y="2528455"/>
          <a:ext cx="334634" cy="1106909"/>
        </a:xfrm>
        <a:prstGeom prst="rect">
          <a:avLst/>
        </a:prstGeom>
      </xdr:spPr>
      <xdr:txBody>
        <a:bodyPr vert="vert270"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 R331,197 </a:t>
          </a:r>
          <a:endParaRPr lang="en-ZA" sz="1200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15</xdr:col>
      <xdr:colOff>315857</xdr:colOff>
      <xdr:row>15</xdr:row>
      <xdr:rowOff>69273</xdr:rowOff>
    </xdr:from>
    <xdr:to>
      <xdr:col>16</xdr:col>
      <xdr:colOff>95250</xdr:colOff>
      <xdr:row>21</xdr:row>
      <xdr:rowOff>105580</xdr:rowOff>
    </xdr:to>
    <xdr:sp macro="" textlink="">
      <xdr:nvSpPr>
        <xdr:cNvPr id="8" name="TextBox 1">
          <a:extLst>
            <a:ext uri="{FF2B5EF4-FFF2-40B4-BE49-F238E27FC236}">
              <a16:creationId xmlns:a16="http://schemas.microsoft.com/office/drawing/2014/main" id="{10805CE1-52A0-3454-6E29-D58F56842CD1}"/>
            </a:ext>
          </a:extLst>
        </xdr:cNvPr>
        <xdr:cNvSpPr txBox="1"/>
      </xdr:nvSpPr>
      <xdr:spPr>
        <a:xfrm>
          <a:off x="9607062" y="2563091"/>
          <a:ext cx="385529" cy="1023444"/>
        </a:xfrm>
        <a:prstGeom prst="rect">
          <a:avLst/>
        </a:prstGeom>
      </xdr:spPr>
      <xdr:txBody>
        <a:bodyPr vert="vert270"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 R390,895 </a:t>
          </a:r>
          <a:endParaRPr lang="en-ZA" sz="1200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17</xdr:col>
      <xdr:colOff>163132</xdr:colOff>
      <xdr:row>15</xdr:row>
      <xdr:rowOff>60615</xdr:rowOff>
    </xdr:from>
    <xdr:to>
      <xdr:col>18</xdr:col>
      <xdr:colOff>17319</xdr:colOff>
      <xdr:row>21</xdr:row>
      <xdr:rowOff>114241</xdr:rowOff>
    </xdr:to>
    <xdr:sp macro="" textlink="">
      <xdr:nvSpPr>
        <xdr:cNvPr id="9" name="TextBox 1">
          <a:extLst>
            <a:ext uri="{FF2B5EF4-FFF2-40B4-BE49-F238E27FC236}">
              <a16:creationId xmlns:a16="http://schemas.microsoft.com/office/drawing/2014/main" id="{C4063F52-1272-D5D7-1283-15DAC2EA1B31}"/>
            </a:ext>
          </a:extLst>
        </xdr:cNvPr>
        <xdr:cNvSpPr txBox="1"/>
      </xdr:nvSpPr>
      <xdr:spPr>
        <a:xfrm>
          <a:off x="10666609" y="2554433"/>
          <a:ext cx="460324" cy="1040763"/>
        </a:xfrm>
        <a:prstGeom prst="rect">
          <a:avLst/>
        </a:prstGeom>
      </xdr:spPr>
      <xdr:txBody>
        <a:bodyPr vert="vert270"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 R422,416 </a:t>
          </a:r>
          <a:endParaRPr lang="en-ZA" sz="1200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12</xdr:col>
      <xdr:colOff>509434</xdr:colOff>
      <xdr:row>7</xdr:row>
      <xdr:rowOff>159957</xdr:rowOff>
    </xdr:from>
    <xdr:to>
      <xdr:col>14</xdr:col>
      <xdr:colOff>846</xdr:colOff>
      <xdr:row>10</xdr:row>
      <xdr:rowOff>7754</xdr:rowOff>
    </xdr:to>
    <xdr:sp macro="" textlink="">
      <xdr:nvSpPr>
        <xdr:cNvPr id="11" name="TextBox 1">
          <a:extLst>
            <a:ext uri="{FF2B5EF4-FFF2-40B4-BE49-F238E27FC236}">
              <a16:creationId xmlns:a16="http://schemas.microsoft.com/office/drawing/2014/main" id="{05403C98-6FDA-5D32-947C-1B8AB589B798}"/>
            </a:ext>
          </a:extLst>
        </xdr:cNvPr>
        <xdr:cNvSpPr txBox="1"/>
      </xdr:nvSpPr>
      <xdr:spPr>
        <a:xfrm>
          <a:off x="7982229" y="1337593"/>
          <a:ext cx="703685" cy="341366"/>
        </a:xfrm>
        <a:prstGeom prst="rect">
          <a:avLst/>
        </a:prstGeom>
      </xdr:spPr>
      <xdr:txBody>
        <a:bodyPr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>
              <a:solidFill>
                <a:srgbClr val="FF0000"/>
              </a:solidFill>
              <a:latin typeface="Avenir Next LT Pro Demi" panose="020B0704020202020204" pitchFamily="34" charset="0"/>
            </a:rPr>
            <a:t>-4.5%</a:t>
          </a:r>
          <a:endParaRPr lang="en-ZA" sz="1200" b="1">
            <a:solidFill>
              <a:srgbClr val="FF0000"/>
            </a:solidFill>
            <a:latin typeface="Avenir Next LT Pro Demi" panose="020B0704020202020204" pitchFamily="34" charset="0"/>
          </a:endParaRPr>
        </a:p>
      </xdr:txBody>
    </xdr:sp>
    <xdr:clientData/>
  </xdr:twoCellAnchor>
  <xdr:twoCellAnchor editAs="oneCell">
    <xdr:from>
      <xdr:col>12</xdr:col>
      <xdr:colOff>590677</xdr:colOff>
      <xdr:row>9</xdr:row>
      <xdr:rowOff>101614</xdr:rowOff>
    </xdr:from>
    <xdr:to>
      <xdr:col>13</xdr:col>
      <xdr:colOff>469466</xdr:colOff>
      <xdr:row>11</xdr:row>
      <xdr:rowOff>95250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5BB19108-FEE4-544A-8805-894B79D5E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63472" y="1608296"/>
          <a:ext cx="484926" cy="322681"/>
        </a:xfrm>
        <a:prstGeom prst="rect">
          <a:avLst/>
        </a:prstGeom>
      </xdr:spPr>
    </xdr:pic>
    <xdr:clientData/>
  </xdr:twoCellAnchor>
  <xdr:twoCellAnchor>
    <xdr:from>
      <xdr:col>14</xdr:col>
      <xdr:colOff>216027</xdr:colOff>
      <xdr:row>8</xdr:row>
      <xdr:rowOff>60958</xdr:rowOff>
    </xdr:from>
    <xdr:to>
      <xdr:col>15</xdr:col>
      <xdr:colOff>368670</xdr:colOff>
      <xdr:row>10</xdr:row>
      <xdr:rowOff>73278</xdr:rowOff>
    </xdr:to>
    <xdr:sp macro="" textlink="">
      <xdr:nvSpPr>
        <xdr:cNvPr id="13" name="TextBox 1">
          <a:extLst>
            <a:ext uri="{FF2B5EF4-FFF2-40B4-BE49-F238E27FC236}">
              <a16:creationId xmlns:a16="http://schemas.microsoft.com/office/drawing/2014/main" id="{6EDECF19-70A6-9AFF-749B-14AB7ADF64AC}"/>
            </a:ext>
          </a:extLst>
        </xdr:cNvPr>
        <xdr:cNvSpPr txBox="1"/>
      </xdr:nvSpPr>
      <xdr:spPr>
        <a:xfrm>
          <a:off x="8901095" y="1403117"/>
          <a:ext cx="758780" cy="341366"/>
        </a:xfrm>
        <a:prstGeom prst="rect">
          <a:avLst/>
        </a:prstGeom>
      </xdr:spPr>
      <xdr:txBody>
        <a:bodyPr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457200" rtl="0" eaLnBrk="1" latinLnBrk="0" hangingPunct="1"/>
          <a:r>
            <a:rPr lang="en-US" sz="1200" kern="1200">
              <a:solidFill>
                <a:srgbClr val="61A949"/>
              </a:solidFill>
              <a:latin typeface="Avenir Next LT Pro Demi" panose="020B0704020202020204" pitchFamily="34" charset="0"/>
              <a:ea typeface="+mn-ea"/>
              <a:cs typeface="+mn-cs"/>
            </a:rPr>
            <a:t>+18.0%</a:t>
          </a:r>
          <a:endParaRPr lang="en-ZA" sz="1200" kern="1200">
            <a:solidFill>
              <a:srgbClr val="61A949"/>
            </a:solidFill>
            <a:latin typeface="Avenir Next LT Pro Demi" panose="020B0704020202020204" pitchFamily="34" charset="0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98830</xdr:colOff>
      <xdr:row>6</xdr:row>
      <xdr:rowOff>155050</xdr:rowOff>
    </xdr:from>
    <xdr:to>
      <xdr:col>17</xdr:col>
      <xdr:colOff>273494</xdr:colOff>
      <xdr:row>9</xdr:row>
      <xdr:rowOff>2848</xdr:rowOff>
    </xdr:to>
    <xdr:sp macro="" textlink="">
      <xdr:nvSpPr>
        <xdr:cNvPr id="15" name="TextBox 1">
          <a:extLst>
            <a:ext uri="{FF2B5EF4-FFF2-40B4-BE49-F238E27FC236}">
              <a16:creationId xmlns:a16="http://schemas.microsoft.com/office/drawing/2014/main" id="{990B8279-2B0B-F834-C18F-F26DBB779F49}"/>
            </a:ext>
          </a:extLst>
        </xdr:cNvPr>
        <xdr:cNvSpPr txBox="1"/>
      </xdr:nvSpPr>
      <xdr:spPr>
        <a:xfrm>
          <a:off x="9996171" y="1168164"/>
          <a:ext cx="780800" cy="341366"/>
        </a:xfrm>
        <a:prstGeom prst="rect">
          <a:avLst/>
        </a:prstGeom>
      </xdr:spPr>
      <xdr:txBody>
        <a:bodyPr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>
              <a:solidFill>
                <a:srgbClr val="61A949"/>
              </a:solidFill>
              <a:latin typeface="Avenir Next LT Pro Demi" panose="020B0704020202020204" pitchFamily="34" charset="0"/>
            </a:rPr>
            <a:t>+8.1%</a:t>
          </a:r>
          <a:endParaRPr lang="en-ZA" sz="1200">
            <a:solidFill>
              <a:srgbClr val="61A949"/>
            </a:solidFill>
            <a:latin typeface="Avenir Next LT Pro Demi" panose="020B0704020202020204" pitchFamily="34" charset="0"/>
          </a:endParaRPr>
        </a:p>
      </xdr:txBody>
    </xdr:sp>
    <xdr:clientData/>
  </xdr:twoCellAnchor>
  <xdr:twoCellAnchor editAs="oneCell">
    <xdr:from>
      <xdr:col>18</xdr:col>
      <xdr:colOff>204015</xdr:colOff>
      <xdr:row>6</xdr:row>
      <xdr:rowOff>108458</xdr:rowOff>
    </xdr:from>
    <xdr:to>
      <xdr:col>18</xdr:col>
      <xdr:colOff>601136</xdr:colOff>
      <xdr:row>10</xdr:row>
      <xdr:rowOff>13782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55797D5-96F3-8C85-F871-D6D23EBAE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7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244483" flipH="1">
          <a:off x="11313629" y="1121572"/>
          <a:ext cx="397121" cy="563415"/>
        </a:xfrm>
        <a:prstGeom prst="rect">
          <a:avLst/>
        </a:prstGeom>
      </xdr:spPr>
    </xdr:pic>
    <xdr:clientData/>
  </xdr:twoCellAnchor>
  <xdr:twoCellAnchor>
    <xdr:from>
      <xdr:col>18</xdr:col>
      <xdr:colOff>26833</xdr:colOff>
      <xdr:row>5</xdr:row>
      <xdr:rowOff>139970</xdr:rowOff>
    </xdr:from>
    <xdr:to>
      <xdr:col>19</xdr:col>
      <xdr:colOff>201497</xdr:colOff>
      <xdr:row>7</xdr:row>
      <xdr:rowOff>152291</xdr:rowOff>
    </xdr:to>
    <xdr:sp macro="" textlink="">
      <xdr:nvSpPr>
        <xdr:cNvPr id="17" name="TextBox 1">
          <a:extLst>
            <a:ext uri="{FF2B5EF4-FFF2-40B4-BE49-F238E27FC236}">
              <a16:creationId xmlns:a16="http://schemas.microsoft.com/office/drawing/2014/main" id="{5643B9E5-82FB-341D-BD9C-570A358EC47C}"/>
            </a:ext>
          </a:extLst>
        </xdr:cNvPr>
        <xdr:cNvSpPr txBox="1"/>
      </xdr:nvSpPr>
      <xdr:spPr>
        <a:xfrm>
          <a:off x="11136447" y="988561"/>
          <a:ext cx="780800" cy="341366"/>
        </a:xfrm>
        <a:prstGeom prst="rect">
          <a:avLst/>
        </a:prstGeom>
      </xdr:spPr>
      <xdr:txBody>
        <a:bodyPr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>
              <a:solidFill>
                <a:srgbClr val="61A949"/>
              </a:solidFill>
              <a:latin typeface="Avenir Next LT Pro Demi" panose="020B0704020202020204" pitchFamily="34" charset="0"/>
            </a:rPr>
            <a:t>+6.0%</a:t>
          </a:r>
          <a:endParaRPr lang="en-ZA" sz="1200">
            <a:solidFill>
              <a:srgbClr val="61A949"/>
            </a:solidFill>
            <a:latin typeface="Avenir Next LT Pro Demi" panose="020B0704020202020204" pitchFamily="34" charset="0"/>
          </a:endParaRPr>
        </a:p>
      </xdr:txBody>
    </xdr:sp>
    <xdr:clientData/>
  </xdr:twoCellAnchor>
  <xdr:twoCellAnchor>
    <xdr:from>
      <xdr:col>19</xdr:col>
      <xdr:colOff>142350</xdr:colOff>
      <xdr:row>15</xdr:row>
      <xdr:rowOff>13855</xdr:rowOff>
    </xdr:from>
    <xdr:to>
      <xdr:col>19</xdr:col>
      <xdr:colOff>602674</xdr:colOff>
      <xdr:row>21</xdr:row>
      <xdr:rowOff>67481</xdr:rowOff>
    </xdr:to>
    <xdr:sp macro="" textlink="">
      <xdr:nvSpPr>
        <xdr:cNvPr id="21" name="TextBox 1">
          <a:extLst>
            <a:ext uri="{FF2B5EF4-FFF2-40B4-BE49-F238E27FC236}">
              <a16:creationId xmlns:a16="http://schemas.microsoft.com/office/drawing/2014/main" id="{6370C101-87BE-4688-91CA-637897C36396}"/>
            </a:ext>
          </a:extLst>
        </xdr:cNvPr>
        <xdr:cNvSpPr txBox="1"/>
      </xdr:nvSpPr>
      <xdr:spPr>
        <a:xfrm>
          <a:off x="11858100" y="2507673"/>
          <a:ext cx="460324" cy="1040763"/>
        </a:xfrm>
        <a:prstGeom prst="rect">
          <a:avLst/>
        </a:prstGeom>
      </xdr:spPr>
      <xdr:txBody>
        <a:bodyPr vert="vert270" wrap="square" rtlCol="0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 R447,557 </a:t>
          </a:r>
          <a:endParaRPr lang="en-ZA" sz="1200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xdr:txBody>
    </xdr:sp>
    <xdr:clientData/>
  </xdr:twoCellAnchor>
  <xdr:twoCellAnchor editAs="oneCell">
    <xdr:from>
      <xdr:col>16</xdr:col>
      <xdr:colOff>243847</xdr:colOff>
      <xdr:row>7</xdr:row>
      <xdr:rowOff>139631</xdr:rowOff>
    </xdr:from>
    <xdr:to>
      <xdr:col>17</xdr:col>
      <xdr:colOff>34832</xdr:colOff>
      <xdr:row>11</xdr:row>
      <xdr:rowOff>44955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40C8794-9C2D-4938-8CF7-6832BFAC5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7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244483" flipH="1">
          <a:off x="10141188" y="1317267"/>
          <a:ext cx="397121" cy="563415"/>
        </a:xfrm>
        <a:prstGeom prst="rect">
          <a:avLst/>
        </a:prstGeom>
      </xdr:spPr>
    </xdr:pic>
    <xdr:clientData/>
  </xdr:twoCellAnchor>
  <xdr:twoCellAnchor editAs="oneCell">
    <xdr:from>
      <xdr:col>14</xdr:col>
      <xdr:colOff>257700</xdr:colOff>
      <xdr:row>9</xdr:row>
      <xdr:rowOff>32258</xdr:rowOff>
    </xdr:from>
    <xdr:to>
      <xdr:col>15</xdr:col>
      <xdr:colOff>48684</xdr:colOff>
      <xdr:row>12</xdr:row>
      <xdr:rowOff>102105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D0906F3-99B6-4CDC-B4D9-1A192371B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72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244483" flipH="1">
          <a:off x="8942768" y="1538940"/>
          <a:ext cx="397121" cy="563415"/>
        </a:xfrm>
        <a:prstGeom prst="rect">
          <a:avLst/>
        </a:prstGeom>
      </xdr:spPr>
    </xdr:pic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0.17253</cdr:x>
      <cdr:y>0.43702</cdr:y>
    </cdr:from>
    <cdr:to>
      <cdr:x>0.3368</cdr:x>
      <cdr:y>0.81242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1CB3229-CF50-70EA-AAED-BC56766BB10B}"/>
            </a:ext>
          </a:extLst>
        </cdr:cNvPr>
        <cdr:cNvSpPr txBox="1"/>
      </cdr:nvSpPr>
      <cdr:spPr>
        <a:xfrm xmlns:a="http://schemas.openxmlformats.org/drawingml/2006/main">
          <a:off x="1169442" y="1453775"/>
          <a:ext cx="1113479" cy="1248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kern="1200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</a:rPr>
            <a:t> R346,761 </a:t>
          </a:r>
          <a:endParaRPr lang="en-ZA" sz="1200" kern="1200" dirty="0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76200</xdr:rowOff>
    </xdr:from>
    <xdr:to>
      <xdr:col>7</xdr:col>
      <xdr:colOff>309000</xdr:colOff>
      <xdr:row>20</xdr:row>
      <xdr:rowOff>77700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57150</xdr:colOff>
      <xdr:row>1</xdr:row>
      <xdr:rowOff>98425</xdr:rowOff>
    </xdr:from>
    <xdr:to>
      <xdr:col>14</xdr:col>
      <xdr:colOff>270900</xdr:colOff>
      <xdr:row>20</xdr:row>
      <xdr:rowOff>99925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9</xdr:col>
      <xdr:colOff>76041</xdr:colOff>
      <xdr:row>45</xdr:row>
      <xdr:rowOff>157704</xdr:rowOff>
    </xdr:from>
    <xdr:to>
      <xdr:col>10</xdr:col>
      <xdr:colOff>67215</xdr:colOff>
      <xdr:row>51</xdr:row>
      <xdr:rowOff>145918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35CE9F-368D-0BC5-B6D2-26225E5C9A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844"/>
        <a:stretch/>
      </xdr:blipFill>
      <xdr:spPr>
        <a:xfrm>
          <a:off x="6324441" y="7663404"/>
          <a:ext cx="696024" cy="959764"/>
        </a:xfrm>
        <a:prstGeom prst="rect">
          <a:avLst/>
        </a:prstGeom>
      </xdr:spPr>
    </xdr:pic>
    <xdr:clientData/>
  </xdr:twoCellAnchor>
  <xdr:twoCellAnchor>
    <xdr:from>
      <xdr:col>1</xdr:col>
      <xdr:colOff>35070</xdr:colOff>
      <xdr:row>43</xdr:row>
      <xdr:rowOff>178708</xdr:rowOff>
    </xdr:from>
    <xdr:to>
      <xdr:col>10</xdr:col>
      <xdr:colOff>178972</xdr:colOff>
      <xdr:row>56</xdr:row>
      <xdr:rowOff>132914</xdr:rowOff>
    </xdr:to>
    <xdr:sp macro="" textlink="">
      <xdr:nvSpPr>
        <xdr:cNvPr id="3" name="Rectangle: Single Corner Rounded 2">
          <a:extLst>
            <a:ext uri="{FF2B5EF4-FFF2-40B4-BE49-F238E27FC236}">
              <a16:creationId xmlns:a16="http://schemas.microsoft.com/office/drawing/2014/main" id="{E9AE093F-7705-28B7-C58E-CCEDB68C99A1}"/>
            </a:ext>
          </a:extLst>
        </xdr:cNvPr>
        <xdr:cNvSpPr/>
      </xdr:nvSpPr>
      <xdr:spPr>
        <a:xfrm flipH="1">
          <a:off x="273195" y="7370083"/>
          <a:ext cx="6859027" cy="2097331"/>
        </a:xfrm>
        <a:prstGeom prst="round1Rect">
          <a:avLst>
            <a:gd name="adj" fmla="val 0"/>
          </a:avLst>
        </a:prstGeom>
        <a:noFill/>
        <a:ln w="28575">
          <a:solidFill>
            <a:srgbClr val="D7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ZA" sz="200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8</xdr:col>
      <xdr:colOff>564392</xdr:colOff>
      <xdr:row>42</xdr:row>
      <xdr:rowOff>99685</xdr:rowOff>
    </xdr:to>
    <xdr:sp macro="" textlink="">
      <xdr:nvSpPr>
        <xdr:cNvPr id="4" name="TextBox 207">
          <a:extLst>
            <a:ext uri="{FF2B5EF4-FFF2-40B4-BE49-F238E27FC236}">
              <a16:creationId xmlns:a16="http://schemas.microsoft.com/office/drawing/2014/main" id="{E7D20B1D-E573-DE08-8A93-BF2BEFCA6BF5}"/>
            </a:ext>
          </a:extLst>
        </xdr:cNvPr>
        <xdr:cNvSpPr txBox="1"/>
      </xdr:nvSpPr>
      <xdr:spPr>
        <a:xfrm>
          <a:off x="238125" y="6858000"/>
          <a:ext cx="5469767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>
              <a:solidFill>
                <a:schemeClr val="tx1">
                  <a:lumMod val="65000"/>
                  <a:lumOff val="35000"/>
                </a:schemeClr>
              </a:solidFill>
              <a:latin typeface="Avenir Next LT Pro Demi" panose="020B0704020202020204" pitchFamily="34" charset="0"/>
              <a:cs typeface="Arial" panose="020B0604020202020204" pitchFamily="34" charset="0"/>
            </a:rPr>
            <a:t>Figure 1.8 Composition of main channels of payment (value), 2019/20 – 2023/24</a:t>
          </a:r>
        </a:p>
      </xdr:txBody>
    </xdr:sp>
    <xdr:clientData/>
  </xdr:twoCellAnchor>
  <xdr:twoCellAnchor>
    <xdr:from>
      <xdr:col>1</xdr:col>
      <xdr:colOff>125259</xdr:colOff>
      <xdr:row>42</xdr:row>
      <xdr:rowOff>44944</xdr:rowOff>
    </xdr:from>
    <xdr:to>
      <xdr:col>1</xdr:col>
      <xdr:colOff>569079</xdr:colOff>
      <xdr:row>42</xdr:row>
      <xdr:rowOff>143461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2CFBFCEC-CCE8-79CE-6038-E1BFC46AD61B}"/>
            </a:ext>
          </a:extLst>
        </xdr:cNvPr>
        <xdr:cNvGrpSpPr/>
      </xdr:nvGrpSpPr>
      <xdr:grpSpPr>
        <a:xfrm>
          <a:off x="363384" y="7064869"/>
          <a:ext cx="443820" cy="98517"/>
          <a:chOff x="6949440" y="5232033"/>
          <a:chExt cx="494030" cy="99060"/>
        </a:xfrm>
        <a:noFill/>
      </xdr:grpSpPr>
      <xdr:sp macro="" textlink="">
        <xdr:nvSpPr>
          <xdr:cNvPr id="54" name="Oval 53">
            <a:extLst>
              <a:ext uri="{FF2B5EF4-FFF2-40B4-BE49-F238E27FC236}">
                <a16:creationId xmlns:a16="http://schemas.microsoft.com/office/drawing/2014/main" id="{DDFD46D4-A443-0FD7-F808-AB071D0DBC15}"/>
              </a:ext>
            </a:extLst>
          </xdr:cNvPr>
          <xdr:cNvSpPr/>
        </xdr:nvSpPr>
        <xdr:spPr>
          <a:xfrm>
            <a:off x="6949440" y="5232033"/>
            <a:ext cx="99060" cy="99060"/>
          </a:xfrm>
          <a:prstGeom prst="ellipse">
            <a:avLst/>
          </a:prstGeom>
          <a:grpFill/>
          <a:ln>
            <a:solidFill>
              <a:srgbClr val="85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55" name="Oval 54">
            <a:extLst>
              <a:ext uri="{FF2B5EF4-FFF2-40B4-BE49-F238E27FC236}">
                <a16:creationId xmlns:a16="http://schemas.microsoft.com/office/drawing/2014/main" id="{35223CF5-4567-0D71-7872-AD5994B2B35C}"/>
              </a:ext>
            </a:extLst>
          </xdr:cNvPr>
          <xdr:cNvSpPr/>
        </xdr:nvSpPr>
        <xdr:spPr>
          <a:xfrm>
            <a:off x="7146925" y="5232033"/>
            <a:ext cx="99060" cy="99060"/>
          </a:xfrm>
          <a:prstGeom prst="ellipse">
            <a:avLst/>
          </a:prstGeom>
          <a:grpFill/>
          <a:ln>
            <a:solidFill>
              <a:srgbClr val="C4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56" name="Oval 55">
            <a:extLst>
              <a:ext uri="{FF2B5EF4-FFF2-40B4-BE49-F238E27FC236}">
                <a16:creationId xmlns:a16="http://schemas.microsoft.com/office/drawing/2014/main" id="{9DC3E629-E8B8-4EAF-7797-2266771105E8}"/>
              </a:ext>
            </a:extLst>
          </xdr:cNvPr>
          <xdr:cNvSpPr/>
        </xdr:nvSpPr>
        <xdr:spPr>
          <a:xfrm>
            <a:off x="7344410" y="5232033"/>
            <a:ext cx="99060" cy="99060"/>
          </a:xfrm>
          <a:prstGeom prst="ellipse">
            <a:avLst/>
          </a:prstGeom>
          <a:grpFill/>
          <a:ln>
            <a:solidFill>
              <a:schemeClr val="bg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</xdr:grpSp>
    <xdr:clientData/>
  </xdr:twoCellAnchor>
  <xdr:twoCellAnchor editAs="oneCell">
    <xdr:from>
      <xdr:col>1</xdr:col>
      <xdr:colOff>546389</xdr:colOff>
      <xdr:row>45</xdr:row>
      <xdr:rowOff>158765</xdr:rowOff>
    </xdr:from>
    <xdr:to>
      <xdr:col>3</xdr:col>
      <xdr:colOff>671145</xdr:colOff>
      <xdr:row>52</xdr:row>
      <xdr:rowOff>111127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B5276D9-2925-FF45-B862-4F923B7E9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84514" y="7664465"/>
          <a:ext cx="1753531" cy="1085837"/>
        </a:xfrm>
        <a:prstGeom prst="rect">
          <a:avLst/>
        </a:prstGeom>
      </xdr:spPr>
    </xdr:pic>
    <xdr:clientData/>
  </xdr:twoCellAnchor>
  <xdr:twoCellAnchor editAs="oneCell">
    <xdr:from>
      <xdr:col>3</xdr:col>
      <xdr:colOff>672305</xdr:colOff>
      <xdr:row>45</xdr:row>
      <xdr:rowOff>157704</xdr:rowOff>
    </xdr:from>
    <xdr:to>
      <xdr:col>4</xdr:col>
      <xdr:colOff>663479</xdr:colOff>
      <xdr:row>51</xdr:row>
      <xdr:rowOff>145918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69E457D-CC7A-0437-9636-73083ACA1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539205" y="7663404"/>
          <a:ext cx="696024" cy="959764"/>
        </a:xfrm>
        <a:prstGeom prst="rect">
          <a:avLst/>
        </a:prstGeom>
      </xdr:spPr>
    </xdr:pic>
    <xdr:clientData/>
  </xdr:twoCellAnchor>
  <xdr:twoCellAnchor editAs="oneCell">
    <xdr:from>
      <xdr:col>5</xdr:col>
      <xdr:colOff>170407</xdr:colOff>
      <xdr:row>45</xdr:row>
      <xdr:rowOff>157704</xdr:rowOff>
    </xdr:from>
    <xdr:to>
      <xdr:col>6</xdr:col>
      <xdr:colOff>161581</xdr:colOff>
      <xdr:row>51</xdr:row>
      <xdr:rowOff>145918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B06BF73-897C-156B-204B-AAB041CA33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5382"/>
        <a:stretch/>
      </xdr:blipFill>
      <xdr:spPr>
        <a:xfrm>
          <a:off x="3447007" y="7663404"/>
          <a:ext cx="696024" cy="959764"/>
        </a:xfrm>
        <a:prstGeom prst="rect">
          <a:avLst/>
        </a:prstGeom>
      </xdr:spPr>
    </xdr:pic>
    <xdr:clientData/>
  </xdr:twoCellAnchor>
  <xdr:twoCellAnchor editAs="oneCell">
    <xdr:from>
      <xdr:col>6</xdr:col>
      <xdr:colOff>413364</xdr:colOff>
      <xdr:row>45</xdr:row>
      <xdr:rowOff>157704</xdr:rowOff>
    </xdr:from>
    <xdr:to>
      <xdr:col>7</xdr:col>
      <xdr:colOff>404538</xdr:colOff>
      <xdr:row>51</xdr:row>
      <xdr:rowOff>145918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6DDE20C-6EEF-06D7-01D4-57B7D518AF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5382"/>
        <a:stretch/>
      </xdr:blipFill>
      <xdr:spPr>
        <a:xfrm>
          <a:off x="4394814" y="7663404"/>
          <a:ext cx="696024" cy="959764"/>
        </a:xfrm>
        <a:prstGeom prst="rect">
          <a:avLst/>
        </a:prstGeom>
      </xdr:spPr>
    </xdr:pic>
    <xdr:clientData/>
  </xdr:twoCellAnchor>
  <xdr:twoCellAnchor editAs="oneCell">
    <xdr:from>
      <xdr:col>8</xdr:col>
      <xdr:colOff>214361</xdr:colOff>
      <xdr:row>45</xdr:row>
      <xdr:rowOff>157704</xdr:rowOff>
    </xdr:from>
    <xdr:to>
      <xdr:col>8</xdr:col>
      <xdr:colOff>910385</xdr:colOff>
      <xdr:row>51</xdr:row>
      <xdr:rowOff>145918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0BDC411-112D-2C55-7B3E-4471A1F913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844"/>
        <a:stretch/>
      </xdr:blipFill>
      <xdr:spPr>
        <a:xfrm>
          <a:off x="5357861" y="7663404"/>
          <a:ext cx="696024" cy="959764"/>
        </a:xfrm>
        <a:prstGeom prst="rect">
          <a:avLst/>
        </a:prstGeom>
      </xdr:spPr>
    </xdr:pic>
    <xdr:clientData/>
  </xdr:twoCellAnchor>
  <xdr:twoCellAnchor>
    <xdr:from>
      <xdr:col>1</xdr:col>
      <xdr:colOff>708424</xdr:colOff>
      <xdr:row>47</xdr:row>
      <xdr:rowOff>16593</xdr:rowOff>
    </xdr:from>
    <xdr:to>
      <xdr:col>3</xdr:col>
      <xdr:colOff>121922</xdr:colOff>
      <xdr:row>48</xdr:row>
      <xdr:rowOff>99671</xdr:rowOff>
    </xdr:to>
    <xdr:sp macro="" textlink="">
      <xdr:nvSpPr>
        <xdr:cNvPr id="13" name="TextBox 217">
          <a:extLst>
            <a:ext uri="{FF2B5EF4-FFF2-40B4-BE49-F238E27FC236}">
              <a16:creationId xmlns:a16="http://schemas.microsoft.com/office/drawing/2014/main" id="{0C2E71DC-BD38-9900-20D0-00417163AD12}"/>
            </a:ext>
          </a:extLst>
        </xdr:cNvPr>
        <xdr:cNvSpPr txBox="1"/>
      </xdr:nvSpPr>
      <xdr:spPr>
        <a:xfrm>
          <a:off x="946549" y="7846143"/>
          <a:ext cx="1042273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Branch Offices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590602</xdr:colOff>
      <xdr:row>49</xdr:row>
      <xdr:rowOff>12872</xdr:rowOff>
    </xdr:from>
    <xdr:to>
      <xdr:col>3</xdr:col>
      <xdr:colOff>249359</xdr:colOff>
      <xdr:row>50</xdr:row>
      <xdr:rowOff>95950</xdr:rowOff>
    </xdr:to>
    <xdr:sp macro="" textlink="">
      <xdr:nvSpPr>
        <xdr:cNvPr id="14" name="TextBox 218">
          <a:extLst>
            <a:ext uri="{FF2B5EF4-FFF2-40B4-BE49-F238E27FC236}">
              <a16:creationId xmlns:a16="http://schemas.microsoft.com/office/drawing/2014/main" id="{8C5C3B17-CC5C-3A2D-C42F-EE3F33A86FB9}"/>
            </a:ext>
          </a:extLst>
        </xdr:cNvPr>
        <xdr:cNvSpPr txBox="1"/>
      </xdr:nvSpPr>
      <xdr:spPr>
        <a:xfrm>
          <a:off x="828727" y="8166272"/>
          <a:ext cx="1287532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Payments at Banks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86723</xdr:colOff>
      <xdr:row>51</xdr:row>
      <xdr:rowOff>4011</xdr:rowOff>
    </xdr:from>
    <xdr:to>
      <xdr:col>2</xdr:col>
      <xdr:colOff>672140</xdr:colOff>
      <xdr:row>52</xdr:row>
      <xdr:rowOff>87089</xdr:rowOff>
    </xdr:to>
    <xdr:sp macro="" textlink="">
      <xdr:nvSpPr>
        <xdr:cNvPr id="15" name="TextBox 219">
          <a:extLst>
            <a:ext uri="{FF2B5EF4-FFF2-40B4-BE49-F238E27FC236}">
              <a16:creationId xmlns:a16="http://schemas.microsoft.com/office/drawing/2014/main" id="{C4C015FA-C150-1374-2D2F-C8957A0F9DD4}"/>
            </a:ext>
          </a:extLst>
        </xdr:cNvPr>
        <xdr:cNvSpPr txBox="1"/>
      </xdr:nvSpPr>
      <xdr:spPr>
        <a:xfrm>
          <a:off x="1172573" y="8481261"/>
          <a:ext cx="585417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eFiling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239852</xdr:colOff>
      <xdr:row>46</xdr:row>
      <xdr:rowOff>61517</xdr:rowOff>
    </xdr:from>
    <xdr:to>
      <xdr:col>4</xdr:col>
      <xdr:colOff>703440</xdr:colOff>
      <xdr:row>47</xdr:row>
      <xdr:rowOff>130424</xdr:rowOff>
    </xdr:to>
    <xdr:sp macro="" textlink="">
      <xdr:nvSpPr>
        <xdr:cNvPr id="19" name="TextBox 223">
          <a:extLst>
            <a:ext uri="{FF2B5EF4-FFF2-40B4-BE49-F238E27FC236}">
              <a16:creationId xmlns:a16="http://schemas.microsoft.com/office/drawing/2014/main" id="{A160BD20-2323-C0FE-9861-8CCE5137C58D}"/>
            </a:ext>
          </a:extLst>
        </xdr:cNvPr>
        <xdr:cNvSpPr txBox="1"/>
      </xdr:nvSpPr>
      <xdr:spPr>
        <a:xfrm>
          <a:off x="2811602" y="7729142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0.3%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169319</xdr:colOff>
      <xdr:row>48</xdr:row>
      <xdr:rowOff>32321</xdr:rowOff>
    </xdr:from>
    <xdr:to>
      <xdr:col>4</xdr:col>
      <xdr:colOff>703440</xdr:colOff>
      <xdr:row>49</xdr:row>
      <xdr:rowOff>101228</xdr:rowOff>
    </xdr:to>
    <xdr:sp macro="" textlink="">
      <xdr:nvSpPr>
        <xdr:cNvPr id="20" name="TextBox 224">
          <a:extLst>
            <a:ext uri="{FF2B5EF4-FFF2-40B4-BE49-F238E27FC236}">
              <a16:creationId xmlns:a16="http://schemas.microsoft.com/office/drawing/2014/main" id="{8267E3E9-5770-EA4B-A3D4-8CF90641F61B}"/>
            </a:ext>
          </a:extLst>
        </xdr:cNvPr>
        <xdr:cNvSpPr txBox="1"/>
      </xdr:nvSpPr>
      <xdr:spPr>
        <a:xfrm>
          <a:off x="2741069" y="8023796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22.1%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169319</xdr:colOff>
      <xdr:row>50</xdr:row>
      <xdr:rowOff>49038</xdr:rowOff>
    </xdr:from>
    <xdr:to>
      <xdr:col>4</xdr:col>
      <xdr:colOff>703440</xdr:colOff>
      <xdr:row>51</xdr:row>
      <xdr:rowOff>117945</xdr:rowOff>
    </xdr:to>
    <xdr:sp macro="" textlink="">
      <xdr:nvSpPr>
        <xdr:cNvPr id="21" name="TextBox 225">
          <a:extLst>
            <a:ext uri="{FF2B5EF4-FFF2-40B4-BE49-F238E27FC236}">
              <a16:creationId xmlns:a16="http://schemas.microsoft.com/office/drawing/2014/main" id="{AFC98949-5796-DF84-CD52-4CEF3E16204E}"/>
            </a:ext>
          </a:extLst>
        </xdr:cNvPr>
        <xdr:cNvSpPr txBox="1"/>
      </xdr:nvSpPr>
      <xdr:spPr>
        <a:xfrm>
          <a:off x="2741069" y="8364363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77.7%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447971</xdr:colOff>
      <xdr:row>46</xdr:row>
      <xdr:rowOff>61517</xdr:rowOff>
    </xdr:from>
    <xdr:to>
      <xdr:col>6</xdr:col>
      <xdr:colOff>206709</xdr:colOff>
      <xdr:row>47</xdr:row>
      <xdr:rowOff>130424</xdr:rowOff>
    </xdr:to>
    <xdr:sp macro="" textlink="">
      <xdr:nvSpPr>
        <xdr:cNvPr id="22" name="TextBox 226">
          <a:extLst>
            <a:ext uri="{FF2B5EF4-FFF2-40B4-BE49-F238E27FC236}">
              <a16:creationId xmlns:a16="http://schemas.microsoft.com/office/drawing/2014/main" id="{695E8DFE-6C8F-339B-41D6-EB971879774A}"/>
            </a:ext>
          </a:extLst>
        </xdr:cNvPr>
        <xdr:cNvSpPr txBox="1"/>
      </xdr:nvSpPr>
      <xdr:spPr>
        <a:xfrm>
          <a:off x="3724571" y="7729142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0.2%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377438</xdr:colOff>
      <xdr:row>48</xdr:row>
      <xdr:rowOff>32321</xdr:rowOff>
    </xdr:from>
    <xdr:to>
      <xdr:col>6</xdr:col>
      <xdr:colOff>206709</xdr:colOff>
      <xdr:row>49</xdr:row>
      <xdr:rowOff>101228</xdr:rowOff>
    </xdr:to>
    <xdr:sp macro="" textlink="">
      <xdr:nvSpPr>
        <xdr:cNvPr id="23" name="TextBox 227">
          <a:extLst>
            <a:ext uri="{FF2B5EF4-FFF2-40B4-BE49-F238E27FC236}">
              <a16:creationId xmlns:a16="http://schemas.microsoft.com/office/drawing/2014/main" id="{5DA8CED3-AF55-8DAF-67AF-9931A96217B7}"/>
            </a:ext>
          </a:extLst>
        </xdr:cNvPr>
        <xdr:cNvSpPr txBox="1"/>
      </xdr:nvSpPr>
      <xdr:spPr>
        <a:xfrm>
          <a:off x="3654038" y="8023796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23.0%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377438</xdr:colOff>
      <xdr:row>50</xdr:row>
      <xdr:rowOff>49038</xdr:rowOff>
    </xdr:from>
    <xdr:to>
      <xdr:col>6</xdr:col>
      <xdr:colOff>206709</xdr:colOff>
      <xdr:row>51</xdr:row>
      <xdr:rowOff>117945</xdr:rowOff>
    </xdr:to>
    <xdr:sp macro="" textlink="">
      <xdr:nvSpPr>
        <xdr:cNvPr id="24" name="TextBox 228">
          <a:extLst>
            <a:ext uri="{FF2B5EF4-FFF2-40B4-BE49-F238E27FC236}">
              <a16:creationId xmlns:a16="http://schemas.microsoft.com/office/drawing/2014/main" id="{CB9ED0D0-D1D9-7EB0-A743-678ACFCEF16D}"/>
            </a:ext>
          </a:extLst>
        </xdr:cNvPr>
        <xdr:cNvSpPr txBox="1"/>
      </xdr:nvSpPr>
      <xdr:spPr>
        <a:xfrm>
          <a:off x="3654038" y="8364363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76.8%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691194</xdr:colOff>
      <xdr:row>46</xdr:row>
      <xdr:rowOff>51992</xdr:rowOff>
    </xdr:from>
    <xdr:to>
      <xdr:col>7</xdr:col>
      <xdr:colOff>449932</xdr:colOff>
      <xdr:row>47</xdr:row>
      <xdr:rowOff>120899</xdr:rowOff>
    </xdr:to>
    <xdr:sp macro="" textlink="">
      <xdr:nvSpPr>
        <xdr:cNvPr id="25" name="TextBox 229">
          <a:extLst>
            <a:ext uri="{FF2B5EF4-FFF2-40B4-BE49-F238E27FC236}">
              <a16:creationId xmlns:a16="http://schemas.microsoft.com/office/drawing/2014/main" id="{86895F74-9FA8-D48D-BF03-7F6CCA35E802}"/>
            </a:ext>
          </a:extLst>
        </xdr:cNvPr>
        <xdr:cNvSpPr txBox="1"/>
      </xdr:nvSpPr>
      <xdr:spPr>
        <a:xfrm>
          <a:off x="4672644" y="7719617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0.2%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620661</xdr:colOff>
      <xdr:row>48</xdr:row>
      <xdr:rowOff>22796</xdr:rowOff>
    </xdr:from>
    <xdr:to>
      <xdr:col>7</xdr:col>
      <xdr:colOff>449932</xdr:colOff>
      <xdr:row>49</xdr:row>
      <xdr:rowOff>91703</xdr:rowOff>
    </xdr:to>
    <xdr:sp macro="" textlink="">
      <xdr:nvSpPr>
        <xdr:cNvPr id="26" name="TextBox 230">
          <a:extLst>
            <a:ext uri="{FF2B5EF4-FFF2-40B4-BE49-F238E27FC236}">
              <a16:creationId xmlns:a16="http://schemas.microsoft.com/office/drawing/2014/main" id="{29ADB3CE-E15D-84CC-122C-1E8B784FEB52}"/>
            </a:ext>
          </a:extLst>
        </xdr:cNvPr>
        <xdr:cNvSpPr txBox="1"/>
      </xdr:nvSpPr>
      <xdr:spPr>
        <a:xfrm>
          <a:off x="4602111" y="8014271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21.9%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620661</xdr:colOff>
      <xdr:row>50</xdr:row>
      <xdr:rowOff>39513</xdr:rowOff>
    </xdr:from>
    <xdr:to>
      <xdr:col>7</xdr:col>
      <xdr:colOff>449932</xdr:colOff>
      <xdr:row>51</xdr:row>
      <xdr:rowOff>108420</xdr:rowOff>
    </xdr:to>
    <xdr:sp macro="" textlink="">
      <xdr:nvSpPr>
        <xdr:cNvPr id="27" name="TextBox 231">
          <a:extLst>
            <a:ext uri="{FF2B5EF4-FFF2-40B4-BE49-F238E27FC236}">
              <a16:creationId xmlns:a16="http://schemas.microsoft.com/office/drawing/2014/main" id="{6857EEEE-792D-EF41-CBAB-FC412543773E}"/>
            </a:ext>
          </a:extLst>
        </xdr:cNvPr>
        <xdr:cNvSpPr txBox="1"/>
      </xdr:nvSpPr>
      <xdr:spPr>
        <a:xfrm>
          <a:off x="4602111" y="8354838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77.9%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</xdr:col>
      <xdr:colOff>213431</xdr:colOff>
      <xdr:row>51</xdr:row>
      <xdr:rowOff>29583</xdr:rowOff>
    </xdr:from>
    <xdr:to>
      <xdr:col>1</xdr:col>
      <xdr:colOff>476829</xdr:colOff>
      <xdr:row>52</xdr:row>
      <xdr:rowOff>90877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436D392F-13C1-EDFD-6A7F-F239FA116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51556" y="8506833"/>
          <a:ext cx="263398" cy="223219"/>
        </a:xfrm>
        <a:prstGeom prst="rect">
          <a:avLst/>
        </a:prstGeom>
      </xdr:spPr>
    </xdr:pic>
    <xdr:clientData/>
  </xdr:twoCellAnchor>
  <xdr:twoCellAnchor editAs="oneCell">
    <xdr:from>
      <xdr:col>1</xdr:col>
      <xdr:colOff>223904</xdr:colOff>
      <xdr:row>46</xdr:row>
      <xdr:rowOff>151517</xdr:rowOff>
    </xdr:from>
    <xdr:to>
      <xdr:col>1</xdr:col>
      <xdr:colOff>466357</xdr:colOff>
      <xdr:row>48</xdr:row>
      <xdr:rowOff>49915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38618C3-752D-A0E8-B8A6-50AA4A482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2029" y="7819142"/>
          <a:ext cx="242453" cy="222248"/>
        </a:xfrm>
        <a:prstGeom prst="rect">
          <a:avLst/>
        </a:prstGeom>
      </xdr:spPr>
    </xdr:pic>
    <xdr:clientData/>
  </xdr:twoCellAnchor>
  <xdr:twoCellAnchor>
    <xdr:from>
      <xdr:col>3</xdr:col>
      <xdr:colOff>594967</xdr:colOff>
      <xdr:row>45</xdr:row>
      <xdr:rowOff>68025</xdr:rowOff>
    </xdr:from>
    <xdr:to>
      <xdr:col>9</xdr:col>
      <xdr:colOff>462919</xdr:colOff>
      <xdr:row>56</xdr:row>
      <xdr:rowOff>60558</xdr:rowOff>
    </xdr:to>
    <xdr:grpSp>
      <xdr:nvGrpSpPr>
        <xdr:cNvPr id="30" name="Group 29">
          <a:extLst>
            <a:ext uri="{FF2B5EF4-FFF2-40B4-BE49-F238E27FC236}">
              <a16:creationId xmlns:a16="http://schemas.microsoft.com/office/drawing/2014/main" id="{8648DA58-7D8B-73DB-86B1-64964845DB7E}"/>
            </a:ext>
          </a:extLst>
        </xdr:cNvPr>
        <xdr:cNvGrpSpPr/>
      </xdr:nvGrpSpPr>
      <xdr:grpSpPr>
        <a:xfrm>
          <a:off x="2461867" y="7611825"/>
          <a:ext cx="4249452" cy="1773708"/>
          <a:chOff x="2533710" y="1736045"/>
          <a:chExt cx="4249452" cy="1773708"/>
        </a:xfrm>
      </xdr:grpSpPr>
      <xdr:cxnSp macro="">
        <xdr:nvCxnSpPr>
          <xdr:cNvPr id="51" name="Straight Connector 50">
            <a:extLst>
              <a:ext uri="{FF2B5EF4-FFF2-40B4-BE49-F238E27FC236}">
                <a16:creationId xmlns:a16="http://schemas.microsoft.com/office/drawing/2014/main" id="{F986E33F-3DFF-71CE-AC36-EA8DC0637D8D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2" name="TextBox 236">
            <a:extLst>
              <a:ext uri="{FF2B5EF4-FFF2-40B4-BE49-F238E27FC236}">
                <a16:creationId xmlns:a16="http://schemas.microsoft.com/office/drawing/2014/main" id="{B8613D2D-78E7-E899-19C2-112A79816EBD}"/>
              </a:ext>
            </a:extLst>
          </xdr:cNvPr>
          <xdr:cNvSpPr txBox="1"/>
        </xdr:nvSpPr>
        <xdr:spPr>
          <a:xfrm>
            <a:off x="6087138" y="32647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2023/24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53" name="Oval 52">
            <a:extLst>
              <a:ext uri="{FF2B5EF4-FFF2-40B4-BE49-F238E27FC236}">
                <a16:creationId xmlns:a16="http://schemas.microsoft.com/office/drawing/2014/main" id="{A30CA229-543B-2063-49AB-60BAF5979CA6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4</xdr:col>
      <xdr:colOff>539977</xdr:colOff>
      <xdr:row>45</xdr:row>
      <xdr:rowOff>68025</xdr:rowOff>
    </xdr:from>
    <xdr:to>
      <xdr:col>6</xdr:col>
      <xdr:colOff>541278</xdr:colOff>
      <xdr:row>56</xdr:row>
      <xdr:rowOff>60558</xdr:rowOff>
    </xdr:to>
    <xdr:grpSp>
      <xdr:nvGrpSpPr>
        <xdr:cNvPr id="31" name="Group 30">
          <a:extLst>
            <a:ext uri="{FF2B5EF4-FFF2-40B4-BE49-F238E27FC236}">
              <a16:creationId xmlns:a16="http://schemas.microsoft.com/office/drawing/2014/main" id="{B15DE325-3CE1-B853-1041-6D723C73FCDA}"/>
            </a:ext>
          </a:extLst>
        </xdr:cNvPr>
        <xdr:cNvGrpSpPr/>
      </xdr:nvGrpSpPr>
      <xdr:grpSpPr>
        <a:xfrm>
          <a:off x="3111727" y="7611825"/>
          <a:ext cx="1411001" cy="1773708"/>
          <a:chOff x="1267489" y="1736045"/>
          <a:chExt cx="1411001" cy="1773708"/>
        </a:xfrm>
      </xdr:grpSpPr>
      <xdr:cxnSp macro="">
        <xdr:nvCxnSpPr>
          <xdr:cNvPr id="48" name="Straight Connector 47">
            <a:extLst>
              <a:ext uri="{FF2B5EF4-FFF2-40B4-BE49-F238E27FC236}">
                <a16:creationId xmlns:a16="http://schemas.microsoft.com/office/drawing/2014/main" id="{E5036DDB-7DF3-0CDD-500F-57247C41C399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9" name="TextBox 240">
            <a:extLst>
              <a:ext uri="{FF2B5EF4-FFF2-40B4-BE49-F238E27FC236}">
                <a16:creationId xmlns:a16="http://schemas.microsoft.com/office/drawing/2014/main" id="{D8B40716-E59D-5A8A-22D8-8A0CEB6156FE}"/>
              </a:ext>
            </a:extLst>
          </xdr:cNvPr>
          <xdr:cNvSpPr txBox="1"/>
        </xdr:nvSpPr>
        <xdr:spPr>
          <a:xfrm>
            <a:off x="1267489" y="32647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2020/21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50" name="Oval 49">
            <a:extLst>
              <a:ext uri="{FF2B5EF4-FFF2-40B4-BE49-F238E27FC236}">
                <a16:creationId xmlns:a16="http://schemas.microsoft.com/office/drawing/2014/main" id="{DF79D712-B359-9CD1-992A-C8EE282B9A34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6</xdr:col>
      <xdr:colOff>135942</xdr:colOff>
      <xdr:row>45</xdr:row>
      <xdr:rowOff>68025</xdr:rowOff>
    </xdr:from>
    <xdr:to>
      <xdr:col>8</xdr:col>
      <xdr:colOff>337268</xdr:colOff>
      <xdr:row>56</xdr:row>
      <xdr:rowOff>60558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6D40A691-E2BD-0AFC-03A1-70BFBD73674C}"/>
            </a:ext>
          </a:extLst>
        </xdr:cNvPr>
        <xdr:cNvGrpSpPr/>
      </xdr:nvGrpSpPr>
      <xdr:grpSpPr>
        <a:xfrm>
          <a:off x="4117392" y="7611825"/>
          <a:ext cx="1363376" cy="1773708"/>
          <a:chOff x="1315114" y="1736045"/>
          <a:chExt cx="1363376" cy="1773708"/>
        </a:xfrm>
      </xdr:grpSpPr>
      <xdr:cxnSp macro="">
        <xdr:nvCxnSpPr>
          <xdr:cNvPr id="45" name="Straight Connector 44">
            <a:extLst>
              <a:ext uri="{FF2B5EF4-FFF2-40B4-BE49-F238E27FC236}">
                <a16:creationId xmlns:a16="http://schemas.microsoft.com/office/drawing/2014/main" id="{879FA5E1-B021-D5C4-D524-4B67E27B3DB3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6" name="TextBox 244">
            <a:extLst>
              <a:ext uri="{FF2B5EF4-FFF2-40B4-BE49-F238E27FC236}">
                <a16:creationId xmlns:a16="http://schemas.microsoft.com/office/drawing/2014/main" id="{BDACA49D-FDF0-42C6-4F9E-A69345487B17}"/>
              </a:ext>
            </a:extLst>
          </xdr:cNvPr>
          <xdr:cNvSpPr txBox="1"/>
        </xdr:nvSpPr>
        <xdr:spPr>
          <a:xfrm>
            <a:off x="1315114" y="32647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2021/22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47" name="Oval 46">
            <a:extLst>
              <a:ext uri="{FF2B5EF4-FFF2-40B4-BE49-F238E27FC236}">
                <a16:creationId xmlns:a16="http://schemas.microsoft.com/office/drawing/2014/main" id="{9066B6A8-B1AA-CBD9-6A05-F6AA0F8E1B2C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7</xdr:col>
      <xdr:colOff>379608</xdr:colOff>
      <xdr:row>45</xdr:row>
      <xdr:rowOff>68025</xdr:rowOff>
    </xdr:from>
    <xdr:to>
      <xdr:col>9</xdr:col>
      <xdr:colOff>190409</xdr:colOff>
      <xdr:row>56</xdr:row>
      <xdr:rowOff>60558</xdr:rowOff>
    </xdr:to>
    <xdr:grpSp>
      <xdr:nvGrpSpPr>
        <xdr:cNvPr id="33" name="Group 32">
          <a:extLst>
            <a:ext uri="{FF2B5EF4-FFF2-40B4-BE49-F238E27FC236}">
              <a16:creationId xmlns:a16="http://schemas.microsoft.com/office/drawing/2014/main" id="{AF461145-6BAC-8905-F3D6-040AF381A217}"/>
            </a:ext>
          </a:extLst>
        </xdr:cNvPr>
        <xdr:cNvGrpSpPr/>
      </xdr:nvGrpSpPr>
      <xdr:grpSpPr>
        <a:xfrm>
          <a:off x="5065908" y="7611825"/>
          <a:ext cx="1372901" cy="1773708"/>
          <a:chOff x="1305589" y="1736045"/>
          <a:chExt cx="1372901" cy="1773708"/>
        </a:xfrm>
      </xdr:grpSpPr>
      <xdr:cxnSp macro="">
        <xdr:nvCxnSpPr>
          <xdr:cNvPr id="42" name="Straight Connector 41">
            <a:extLst>
              <a:ext uri="{FF2B5EF4-FFF2-40B4-BE49-F238E27FC236}">
                <a16:creationId xmlns:a16="http://schemas.microsoft.com/office/drawing/2014/main" id="{37BF99CC-9F69-DBA4-03F2-910B52FADD6A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3" name="TextBox 248">
            <a:extLst>
              <a:ext uri="{FF2B5EF4-FFF2-40B4-BE49-F238E27FC236}">
                <a16:creationId xmlns:a16="http://schemas.microsoft.com/office/drawing/2014/main" id="{FD8B3559-DA92-EFB6-F527-875022243B4D}"/>
              </a:ext>
            </a:extLst>
          </xdr:cNvPr>
          <xdr:cNvSpPr txBox="1"/>
        </xdr:nvSpPr>
        <xdr:spPr>
          <a:xfrm>
            <a:off x="1305589" y="32647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2022/23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44" name="Oval 43">
            <a:extLst>
              <a:ext uri="{FF2B5EF4-FFF2-40B4-BE49-F238E27FC236}">
                <a16:creationId xmlns:a16="http://schemas.microsoft.com/office/drawing/2014/main" id="{68FEE234-7E23-7517-264C-0C4B3DEAE129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3</xdr:col>
      <xdr:colOff>315361</xdr:colOff>
      <xdr:row>45</xdr:row>
      <xdr:rowOff>68025</xdr:rowOff>
    </xdr:from>
    <xdr:to>
      <xdr:col>5</xdr:col>
      <xdr:colOff>288087</xdr:colOff>
      <xdr:row>56</xdr:row>
      <xdr:rowOff>60558</xdr:rowOff>
    </xdr:to>
    <xdr:grpSp>
      <xdr:nvGrpSpPr>
        <xdr:cNvPr id="34" name="Group 33">
          <a:extLst>
            <a:ext uri="{FF2B5EF4-FFF2-40B4-BE49-F238E27FC236}">
              <a16:creationId xmlns:a16="http://schemas.microsoft.com/office/drawing/2014/main" id="{7118712F-D0B0-BE12-5AC3-9932A3E32482}"/>
            </a:ext>
          </a:extLst>
        </xdr:cNvPr>
        <xdr:cNvGrpSpPr/>
      </xdr:nvGrpSpPr>
      <xdr:grpSpPr>
        <a:xfrm>
          <a:off x="2182261" y="7611825"/>
          <a:ext cx="1382426" cy="1773708"/>
          <a:chOff x="1296064" y="1736045"/>
          <a:chExt cx="1382426" cy="1773708"/>
        </a:xfrm>
      </xdr:grpSpPr>
      <xdr:cxnSp macro="">
        <xdr:nvCxnSpPr>
          <xdr:cNvPr id="39" name="Straight Connector 38">
            <a:extLst>
              <a:ext uri="{FF2B5EF4-FFF2-40B4-BE49-F238E27FC236}">
                <a16:creationId xmlns:a16="http://schemas.microsoft.com/office/drawing/2014/main" id="{CFA27EC0-8513-9A87-32EC-49395B602421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0" name="TextBox 252">
            <a:extLst>
              <a:ext uri="{FF2B5EF4-FFF2-40B4-BE49-F238E27FC236}">
                <a16:creationId xmlns:a16="http://schemas.microsoft.com/office/drawing/2014/main" id="{44D40704-9063-3931-83B7-619D888C9B25}"/>
              </a:ext>
            </a:extLst>
          </xdr:cNvPr>
          <xdr:cNvSpPr txBox="1"/>
        </xdr:nvSpPr>
        <xdr:spPr>
          <a:xfrm>
            <a:off x="1296064" y="32647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2019/20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41" name="Oval 40">
            <a:extLst>
              <a:ext uri="{FF2B5EF4-FFF2-40B4-BE49-F238E27FC236}">
                <a16:creationId xmlns:a16="http://schemas.microsoft.com/office/drawing/2014/main" id="{B621D006-F163-AF8D-69C2-E5298868ECD4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8</xdr:col>
      <xdr:colOff>496884</xdr:colOff>
      <xdr:row>46</xdr:row>
      <xdr:rowOff>32942</xdr:rowOff>
    </xdr:from>
    <xdr:to>
      <xdr:col>8</xdr:col>
      <xdr:colOff>960472</xdr:colOff>
      <xdr:row>47</xdr:row>
      <xdr:rowOff>101849</xdr:rowOff>
    </xdr:to>
    <xdr:sp macro="" textlink="">
      <xdr:nvSpPr>
        <xdr:cNvPr id="35" name="TextBox 254">
          <a:extLst>
            <a:ext uri="{FF2B5EF4-FFF2-40B4-BE49-F238E27FC236}">
              <a16:creationId xmlns:a16="http://schemas.microsoft.com/office/drawing/2014/main" id="{A0DD90C5-8D80-7E3F-02D6-02588B8D7EFB}"/>
            </a:ext>
          </a:extLst>
        </xdr:cNvPr>
        <xdr:cNvSpPr txBox="1"/>
      </xdr:nvSpPr>
      <xdr:spPr>
        <a:xfrm>
          <a:off x="5640384" y="7700567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0.2%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426351</xdr:colOff>
      <xdr:row>48</xdr:row>
      <xdr:rowOff>3746</xdr:rowOff>
    </xdr:from>
    <xdr:to>
      <xdr:col>8</xdr:col>
      <xdr:colOff>960472</xdr:colOff>
      <xdr:row>49</xdr:row>
      <xdr:rowOff>72653</xdr:rowOff>
    </xdr:to>
    <xdr:sp macro="" textlink="">
      <xdr:nvSpPr>
        <xdr:cNvPr id="36" name="TextBox 255">
          <a:extLst>
            <a:ext uri="{FF2B5EF4-FFF2-40B4-BE49-F238E27FC236}">
              <a16:creationId xmlns:a16="http://schemas.microsoft.com/office/drawing/2014/main" id="{EDAAA73C-D360-5E0C-F0B3-E454443104F5}"/>
            </a:ext>
          </a:extLst>
        </xdr:cNvPr>
        <xdr:cNvSpPr txBox="1"/>
      </xdr:nvSpPr>
      <xdr:spPr>
        <a:xfrm>
          <a:off x="5569851" y="7995221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21.9%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426351</xdr:colOff>
      <xdr:row>50</xdr:row>
      <xdr:rowOff>20463</xdr:rowOff>
    </xdr:from>
    <xdr:to>
      <xdr:col>8</xdr:col>
      <xdr:colOff>960472</xdr:colOff>
      <xdr:row>51</xdr:row>
      <xdr:rowOff>89370</xdr:rowOff>
    </xdr:to>
    <xdr:sp macro="" textlink="">
      <xdr:nvSpPr>
        <xdr:cNvPr id="37" name="TextBox 256">
          <a:extLst>
            <a:ext uri="{FF2B5EF4-FFF2-40B4-BE49-F238E27FC236}">
              <a16:creationId xmlns:a16="http://schemas.microsoft.com/office/drawing/2014/main" id="{654516B2-571D-65D4-EC64-8033661BBF26}"/>
            </a:ext>
          </a:extLst>
        </xdr:cNvPr>
        <xdr:cNvSpPr txBox="1"/>
      </xdr:nvSpPr>
      <xdr:spPr>
        <a:xfrm>
          <a:off x="5569851" y="8335788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77.9%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</xdr:col>
      <xdr:colOff>200529</xdr:colOff>
      <xdr:row>49</xdr:row>
      <xdr:rowOff>16537</xdr:rowOff>
    </xdr:from>
    <xdr:to>
      <xdr:col>1</xdr:col>
      <xdr:colOff>489732</xdr:colOff>
      <xdr:row>50</xdr:row>
      <xdr:rowOff>62962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95304ECC-BA8E-5A3E-BEA0-6C1A6DD5E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38654" y="8169937"/>
          <a:ext cx="289203" cy="208350"/>
        </a:xfrm>
        <a:prstGeom prst="rect">
          <a:avLst/>
        </a:prstGeom>
      </xdr:spPr>
    </xdr:pic>
    <xdr:clientData/>
  </xdr:twoCellAnchor>
  <xdr:twoCellAnchor>
    <xdr:from>
      <xdr:col>9</xdr:col>
      <xdr:colOff>344484</xdr:colOff>
      <xdr:row>46</xdr:row>
      <xdr:rowOff>32942</xdr:rowOff>
    </xdr:from>
    <xdr:to>
      <xdr:col>10</xdr:col>
      <xdr:colOff>103222</xdr:colOff>
      <xdr:row>47</xdr:row>
      <xdr:rowOff>101849</xdr:rowOff>
    </xdr:to>
    <xdr:sp macro="" textlink="">
      <xdr:nvSpPr>
        <xdr:cNvPr id="57" name="TextBox 254">
          <a:extLst>
            <a:ext uri="{FF2B5EF4-FFF2-40B4-BE49-F238E27FC236}">
              <a16:creationId xmlns:a16="http://schemas.microsoft.com/office/drawing/2014/main" id="{7AAB5173-3995-417F-9458-D7C0143C93DC}"/>
            </a:ext>
          </a:extLst>
        </xdr:cNvPr>
        <xdr:cNvSpPr txBox="1"/>
      </xdr:nvSpPr>
      <xdr:spPr>
        <a:xfrm>
          <a:off x="6592884" y="7700567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0.2%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273951</xdr:colOff>
      <xdr:row>48</xdr:row>
      <xdr:rowOff>3746</xdr:rowOff>
    </xdr:from>
    <xdr:to>
      <xdr:col>10</xdr:col>
      <xdr:colOff>103222</xdr:colOff>
      <xdr:row>49</xdr:row>
      <xdr:rowOff>74129</xdr:rowOff>
    </xdr:to>
    <xdr:sp macro="" textlink="">
      <xdr:nvSpPr>
        <xdr:cNvPr id="58" name="TextBox 255">
          <a:extLst>
            <a:ext uri="{FF2B5EF4-FFF2-40B4-BE49-F238E27FC236}">
              <a16:creationId xmlns:a16="http://schemas.microsoft.com/office/drawing/2014/main" id="{0659BB8F-ACD9-484C-850F-0296CA066B19}"/>
            </a:ext>
          </a:extLst>
        </xdr:cNvPr>
        <xdr:cNvSpPr txBox="1"/>
      </xdr:nvSpPr>
      <xdr:spPr>
        <a:xfrm>
          <a:off x="6522351" y="7995221"/>
          <a:ext cx="534121" cy="23230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22.7%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273951</xdr:colOff>
      <xdr:row>50</xdr:row>
      <xdr:rowOff>20463</xdr:rowOff>
    </xdr:from>
    <xdr:to>
      <xdr:col>10</xdr:col>
      <xdr:colOff>103222</xdr:colOff>
      <xdr:row>51</xdr:row>
      <xdr:rowOff>89370</xdr:rowOff>
    </xdr:to>
    <xdr:sp macro="" textlink="">
      <xdr:nvSpPr>
        <xdr:cNvPr id="59" name="TextBox 256">
          <a:extLst>
            <a:ext uri="{FF2B5EF4-FFF2-40B4-BE49-F238E27FC236}">
              <a16:creationId xmlns:a16="http://schemas.microsoft.com/office/drawing/2014/main" id="{F08B7D00-DC75-49AE-9F4E-7BAEB54347FB}"/>
            </a:ext>
          </a:extLst>
        </xdr:cNvPr>
        <xdr:cNvSpPr txBox="1"/>
      </xdr:nvSpPr>
      <xdr:spPr>
        <a:xfrm>
          <a:off x="6522351" y="8335788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77.2%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16</xdr:col>
      <xdr:colOff>566171</xdr:colOff>
      <xdr:row>45</xdr:row>
      <xdr:rowOff>113635</xdr:rowOff>
    </xdr:from>
    <xdr:to>
      <xdr:col>18</xdr:col>
      <xdr:colOff>24486</xdr:colOff>
      <xdr:row>51</xdr:row>
      <xdr:rowOff>96063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3B72AD4D-D65D-67F6-1AB5-613B65C7A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024621" y="7666960"/>
          <a:ext cx="639415" cy="953978"/>
        </a:xfrm>
        <a:prstGeom prst="rect">
          <a:avLst/>
        </a:prstGeom>
      </xdr:spPr>
    </xdr:pic>
    <xdr:clientData/>
  </xdr:twoCellAnchor>
  <xdr:twoCellAnchor editAs="oneCell">
    <xdr:from>
      <xdr:col>18</xdr:col>
      <xdr:colOff>332878</xdr:colOff>
      <xdr:row>45</xdr:row>
      <xdr:rowOff>113635</xdr:rowOff>
    </xdr:from>
    <xdr:to>
      <xdr:col>19</xdr:col>
      <xdr:colOff>378015</xdr:colOff>
      <xdr:row>51</xdr:row>
      <xdr:rowOff>96063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C78DAE50-5B6D-D797-9EDF-5879672C6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972428" y="7666960"/>
          <a:ext cx="635687" cy="953978"/>
        </a:xfrm>
        <a:prstGeom prst="rect">
          <a:avLst/>
        </a:prstGeom>
      </xdr:spPr>
    </xdr:pic>
    <xdr:clientData/>
  </xdr:twoCellAnchor>
  <xdr:twoCellAnchor editAs="oneCell">
    <xdr:from>
      <xdr:col>20</xdr:col>
      <xdr:colOff>99585</xdr:colOff>
      <xdr:row>45</xdr:row>
      <xdr:rowOff>113635</xdr:rowOff>
    </xdr:from>
    <xdr:to>
      <xdr:col>21</xdr:col>
      <xdr:colOff>159635</xdr:colOff>
      <xdr:row>51</xdr:row>
      <xdr:rowOff>96063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1DBC11A7-1FCD-2CEE-B1E7-C3AF8D983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920235" y="7666960"/>
          <a:ext cx="650600" cy="953978"/>
        </a:xfrm>
        <a:prstGeom prst="rect">
          <a:avLst/>
        </a:prstGeom>
      </xdr:spPr>
    </xdr:pic>
    <xdr:clientData/>
  </xdr:twoCellAnchor>
  <xdr:twoCellAnchor editAs="oneCell">
    <xdr:from>
      <xdr:col>21</xdr:col>
      <xdr:colOff>456842</xdr:colOff>
      <xdr:row>45</xdr:row>
      <xdr:rowOff>113635</xdr:rowOff>
    </xdr:from>
    <xdr:to>
      <xdr:col>22</xdr:col>
      <xdr:colOff>505707</xdr:colOff>
      <xdr:row>51</xdr:row>
      <xdr:rowOff>107242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43B1C171-0828-2431-A8B9-7F416E283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3868042" y="7666960"/>
          <a:ext cx="639415" cy="965157"/>
        </a:xfrm>
        <a:prstGeom prst="rect">
          <a:avLst/>
        </a:prstGeom>
      </xdr:spPr>
    </xdr:pic>
    <xdr:clientData/>
  </xdr:twoCellAnchor>
  <xdr:twoCellAnchor editAs="oneCell">
    <xdr:from>
      <xdr:col>23</xdr:col>
      <xdr:colOff>250776</xdr:colOff>
      <xdr:row>45</xdr:row>
      <xdr:rowOff>120125</xdr:rowOff>
    </xdr:from>
    <xdr:to>
      <xdr:col>24</xdr:col>
      <xdr:colOff>299642</xdr:colOff>
      <xdr:row>51</xdr:row>
      <xdr:rowOff>108339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1993C72B-907C-2323-30E9-F00B84D50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4843076" y="7673450"/>
          <a:ext cx="639416" cy="959764"/>
        </a:xfrm>
        <a:prstGeom prst="rect">
          <a:avLst/>
        </a:prstGeom>
      </xdr:spPr>
    </xdr:pic>
    <xdr:clientData/>
  </xdr:twoCellAnchor>
  <xdr:twoCellAnchor>
    <xdr:from>
      <xdr:col>13</xdr:col>
      <xdr:colOff>44595</xdr:colOff>
      <xdr:row>43</xdr:row>
      <xdr:rowOff>150133</xdr:rowOff>
    </xdr:from>
    <xdr:to>
      <xdr:col>24</xdr:col>
      <xdr:colOff>474247</xdr:colOff>
      <xdr:row>56</xdr:row>
      <xdr:rowOff>66239</xdr:rowOff>
    </xdr:to>
    <xdr:sp macro="" textlink="">
      <xdr:nvSpPr>
        <xdr:cNvPr id="65" name="Rectangle: Single Corner Rounded 64">
          <a:extLst>
            <a:ext uri="{FF2B5EF4-FFF2-40B4-BE49-F238E27FC236}">
              <a16:creationId xmlns:a16="http://schemas.microsoft.com/office/drawing/2014/main" id="{C4F87682-F7BE-2B3C-6F3F-6F221ECD5C18}"/>
            </a:ext>
          </a:extLst>
        </xdr:cNvPr>
        <xdr:cNvSpPr/>
      </xdr:nvSpPr>
      <xdr:spPr>
        <a:xfrm flipH="1">
          <a:off x="8798070" y="7341508"/>
          <a:ext cx="6859027" cy="2059231"/>
        </a:xfrm>
        <a:prstGeom prst="round1Rect">
          <a:avLst>
            <a:gd name="adj" fmla="val 0"/>
          </a:avLst>
        </a:prstGeom>
        <a:noFill/>
        <a:ln w="28575">
          <a:solidFill>
            <a:srgbClr val="D7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ZA" sz="2000">
            <a:solidFill>
              <a:schemeClr val="bg1"/>
            </a:solidFill>
          </a:endParaRPr>
        </a:p>
      </xdr:txBody>
    </xdr:sp>
    <xdr:clientData/>
  </xdr:twoCellAnchor>
  <xdr:twoCellAnchor>
    <xdr:from>
      <xdr:col>13</xdr:col>
      <xdr:colOff>0</xdr:colOff>
      <xdr:row>41</xdr:row>
      <xdr:rowOff>0</xdr:rowOff>
    </xdr:from>
    <xdr:to>
      <xdr:col>22</xdr:col>
      <xdr:colOff>237522</xdr:colOff>
      <xdr:row>42</xdr:row>
      <xdr:rowOff>99685</xdr:rowOff>
    </xdr:to>
    <xdr:sp macro="" textlink="">
      <xdr:nvSpPr>
        <xdr:cNvPr id="66" name="TextBox 259">
          <a:extLst>
            <a:ext uri="{FF2B5EF4-FFF2-40B4-BE49-F238E27FC236}">
              <a16:creationId xmlns:a16="http://schemas.microsoft.com/office/drawing/2014/main" id="{ED14FD94-651F-4614-50B5-40236D425CA5}"/>
            </a:ext>
          </a:extLst>
        </xdr:cNvPr>
        <xdr:cNvSpPr txBox="1"/>
      </xdr:nvSpPr>
      <xdr:spPr>
        <a:xfrm>
          <a:off x="8753475" y="6858000"/>
          <a:ext cx="5485797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>
              <a:solidFill>
                <a:schemeClr val="tx1">
                  <a:lumMod val="65000"/>
                  <a:lumOff val="35000"/>
                </a:schemeClr>
              </a:solidFill>
              <a:latin typeface="Avenir Next LT Pro Demi" panose="020B0704020202020204" pitchFamily="34" charset="0"/>
              <a:cs typeface="Arial" panose="020B0604020202020204" pitchFamily="34" charset="0"/>
            </a:rPr>
            <a:t>Figure 1.8 Composition of main channels of payment (count), 2019/20 – 2023/24</a:t>
          </a:r>
        </a:p>
      </xdr:txBody>
    </xdr:sp>
    <xdr:clientData/>
  </xdr:twoCellAnchor>
  <xdr:twoCellAnchor>
    <xdr:from>
      <xdr:col>13</xdr:col>
      <xdr:colOff>125259</xdr:colOff>
      <xdr:row>42</xdr:row>
      <xdr:rowOff>140194</xdr:rowOff>
    </xdr:from>
    <xdr:to>
      <xdr:col>13</xdr:col>
      <xdr:colOff>569079</xdr:colOff>
      <xdr:row>43</xdr:row>
      <xdr:rowOff>57736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3CC06291-98BF-E825-A3AB-4A715C062757}"/>
            </a:ext>
          </a:extLst>
        </xdr:cNvPr>
        <xdr:cNvGrpSpPr/>
      </xdr:nvGrpSpPr>
      <xdr:grpSpPr>
        <a:xfrm>
          <a:off x="9069234" y="7160119"/>
          <a:ext cx="443820" cy="79467"/>
          <a:chOff x="6949440" y="5232033"/>
          <a:chExt cx="494030" cy="99060"/>
        </a:xfrm>
        <a:noFill/>
      </xdr:grpSpPr>
      <xdr:sp macro="" textlink="">
        <xdr:nvSpPr>
          <xdr:cNvPr id="110" name="Oval 109">
            <a:extLst>
              <a:ext uri="{FF2B5EF4-FFF2-40B4-BE49-F238E27FC236}">
                <a16:creationId xmlns:a16="http://schemas.microsoft.com/office/drawing/2014/main" id="{3A15C302-EAAC-5B88-53FD-40CEED25B8CE}"/>
              </a:ext>
            </a:extLst>
          </xdr:cNvPr>
          <xdr:cNvSpPr/>
        </xdr:nvSpPr>
        <xdr:spPr>
          <a:xfrm>
            <a:off x="6949440" y="5232033"/>
            <a:ext cx="99060" cy="99060"/>
          </a:xfrm>
          <a:prstGeom prst="ellipse">
            <a:avLst/>
          </a:prstGeom>
          <a:grpFill/>
          <a:ln>
            <a:solidFill>
              <a:srgbClr val="85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111" name="Oval 110">
            <a:extLst>
              <a:ext uri="{FF2B5EF4-FFF2-40B4-BE49-F238E27FC236}">
                <a16:creationId xmlns:a16="http://schemas.microsoft.com/office/drawing/2014/main" id="{2B952971-6B2D-4E31-BC79-07158049F800}"/>
              </a:ext>
            </a:extLst>
          </xdr:cNvPr>
          <xdr:cNvSpPr/>
        </xdr:nvSpPr>
        <xdr:spPr>
          <a:xfrm>
            <a:off x="7146925" y="5232033"/>
            <a:ext cx="99060" cy="99060"/>
          </a:xfrm>
          <a:prstGeom prst="ellipse">
            <a:avLst/>
          </a:prstGeom>
          <a:grpFill/>
          <a:ln>
            <a:solidFill>
              <a:srgbClr val="C4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  <xdr:sp macro="" textlink="">
        <xdr:nvSpPr>
          <xdr:cNvPr id="112" name="Oval 111">
            <a:extLst>
              <a:ext uri="{FF2B5EF4-FFF2-40B4-BE49-F238E27FC236}">
                <a16:creationId xmlns:a16="http://schemas.microsoft.com/office/drawing/2014/main" id="{B0B3CFAD-8B63-9891-B778-73747E31D66B}"/>
              </a:ext>
            </a:extLst>
          </xdr:cNvPr>
          <xdr:cNvSpPr/>
        </xdr:nvSpPr>
        <xdr:spPr>
          <a:xfrm>
            <a:off x="7344410" y="5232033"/>
            <a:ext cx="99060" cy="99060"/>
          </a:xfrm>
          <a:prstGeom prst="ellipse">
            <a:avLst/>
          </a:prstGeom>
          <a:grpFill/>
          <a:ln>
            <a:solidFill>
              <a:schemeClr val="bg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 sz="1116"/>
          </a:p>
        </xdr:txBody>
      </xdr:sp>
    </xdr:grpSp>
    <xdr:clientData/>
  </xdr:twoCellAnchor>
  <xdr:twoCellAnchor editAs="oneCell">
    <xdr:from>
      <xdr:col>13</xdr:col>
      <xdr:colOff>546389</xdr:colOff>
      <xdr:row>45</xdr:row>
      <xdr:rowOff>111140</xdr:rowOff>
    </xdr:from>
    <xdr:to>
      <xdr:col>17</xdr:col>
      <xdr:colOff>4395</xdr:colOff>
      <xdr:row>52</xdr:row>
      <xdr:rowOff>63502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31135E3D-9D19-1FDC-8973-097AF393C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99864" y="7664465"/>
          <a:ext cx="1753531" cy="1085837"/>
        </a:xfrm>
        <a:prstGeom prst="rect">
          <a:avLst/>
        </a:prstGeom>
      </xdr:spPr>
    </xdr:pic>
    <xdr:clientData/>
  </xdr:twoCellAnchor>
  <xdr:twoCellAnchor>
    <xdr:from>
      <xdr:col>14</xdr:col>
      <xdr:colOff>3574</xdr:colOff>
      <xdr:row>46</xdr:row>
      <xdr:rowOff>130893</xdr:rowOff>
    </xdr:from>
    <xdr:to>
      <xdr:col>16</xdr:col>
      <xdr:colOff>45722</xdr:colOff>
      <xdr:row>48</xdr:row>
      <xdr:rowOff>52046</xdr:rowOff>
    </xdr:to>
    <xdr:sp macro="" textlink="">
      <xdr:nvSpPr>
        <xdr:cNvPr id="69" name="TextBox 265">
          <a:extLst>
            <a:ext uri="{FF2B5EF4-FFF2-40B4-BE49-F238E27FC236}">
              <a16:creationId xmlns:a16="http://schemas.microsoft.com/office/drawing/2014/main" id="{6AADEB81-A157-B083-0A2E-563BFF9C53DF}"/>
            </a:ext>
          </a:extLst>
        </xdr:cNvPr>
        <xdr:cNvSpPr txBox="1"/>
      </xdr:nvSpPr>
      <xdr:spPr>
        <a:xfrm>
          <a:off x="9461899" y="7846143"/>
          <a:ext cx="1042273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Branch Offices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</xdr:col>
      <xdr:colOff>590602</xdr:colOff>
      <xdr:row>48</xdr:row>
      <xdr:rowOff>127172</xdr:rowOff>
    </xdr:from>
    <xdr:to>
      <xdr:col>16</xdr:col>
      <xdr:colOff>173159</xdr:colOff>
      <xdr:row>50</xdr:row>
      <xdr:rowOff>48325</xdr:rowOff>
    </xdr:to>
    <xdr:sp macro="" textlink="">
      <xdr:nvSpPr>
        <xdr:cNvPr id="70" name="TextBox 266">
          <a:extLst>
            <a:ext uri="{FF2B5EF4-FFF2-40B4-BE49-F238E27FC236}">
              <a16:creationId xmlns:a16="http://schemas.microsoft.com/office/drawing/2014/main" id="{B89C7CE9-F5C8-6278-844B-57A7F47AFB50}"/>
            </a:ext>
          </a:extLst>
        </xdr:cNvPr>
        <xdr:cNvSpPr txBox="1"/>
      </xdr:nvSpPr>
      <xdr:spPr>
        <a:xfrm>
          <a:off x="9344077" y="8166272"/>
          <a:ext cx="1287532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Payments at Banks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14</xdr:col>
      <xdr:colOff>229598</xdr:colOff>
      <xdr:row>50</xdr:row>
      <xdr:rowOff>118311</xdr:rowOff>
    </xdr:from>
    <xdr:to>
      <xdr:col>15</xdr:col>
      <xdr:colOff>405440</xdr:colOff>
      <xdr:row>52</xdr:row>
      <xdr:rowOff>39464</xdr:rowOff>
    </xdr:to>
    <xdr:sp macro="" textlink="">
      <xdr:nvSpPr>
        <xdr:cNvPr id="71" name="TextBox 267">
          <a:extLst>
            <a:ext uri="{FF2B5EF4-FFF2-40B4-BE49-F238E27FC236}">
              <a16:creationId xmlns:a16="http://schemas.microsoft.com/office/drawing/2014/main" id="{12795141-CDA0-28B9-B196-D9662985D839}"/>
            </a:ext>
          </a:extLst>
        </xdr:cNvPr>
        <xdr:cNvSpPr txBox="1"/>
      </xdr:nvSpPr>
      <xdr:spPr>
        <a:xfrm>
          <a:off x="9687923" y="8481261"/>
          <a:ext cx="585417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992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eFiling</a:t>
          </a:r>
          <a:endParaRPr lang="en-ZA" sz="992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232376</xdr:colOff>
      <xdr:row>46</xdr:row>
      <xdr:rowOff>4367</xdr:rowOff>
    </xdr:from>
    <xdr:to>
      <xdr:col>17</xdr:col>
      <xdr:colOff>506084</xdr:colOff>
      <xdr:row>47</xdr:row>
      <xdr:rowOff>73274</xdr:rowOff>
    </xdr:to>
    <xdr:sp macro="" textlink="">
      <xdr:nvSpPr>
        <xdr:cNvPr id="72" name="TextBox 271">
          <a:extLst>
            <a:ext uri="{FF2B5EF4-FFF2-40B4-BE49-F238E27FC236}">
              <a16:creationId xmlns:a16="http://schemas.microsoft.com/office/drawing/2014/main" id="{9A5C1290-9231-C7E8-E44D-0619860D8CD4}"/>
            </a:ext>
          </a:extLst>
        </xdr:cNvPr>
        <xdr:cNvSpPr txBox="1"/>
      </xdr:nvSpPr>
      <xdr:spPr>
        <a:xfrm flipH="1">
          <a:off x="10690826" y="7719617"/>
          <a:ext cx="86425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0.2%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69442</xdr:colOff>
      <xdr:row>47</xdr:row>
      <xdr:rowOff>128975</xdr:rowOff>
    </xdr:from>
    <xdr:to>
      <xdr:col>17</xdr:col>
      <xdr:colOff>528435</xdr:colOff>
      <xdr:row>49</xdr:row>
      <xdr:rowOff>35957</xdr:rowOff>
    </xdr:to>
    <xdr:sp macro="" textlink="">
      <xdr:nvSpPr>
        <xdr:cNvPr id="73" name="TextBox 272">
          <a:extLst>
            <a:ext uri="{FF2B5EF4-FFF2-40B4-BE49-F238E27FC236}">
              <a16:creationId xmlns:a16="http://schemas.microsoft.com/office/drawing/2014/main" id="{BA4B5BB1-9A19-8FC9-1FBD-216A842FF1C1}"/>
            </a:ext>
          </a:extLst>
        </xdr:cNvPr>
        <xdr:cNvSpPr txBox="1"/>
      </xdr:nvSpPr>
      <xdr:spPr>
        <a:xfrm flipH="1">
          <a:off x="10527892" y="8006150"/>
          <a:ext cx="1049543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44.4% 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152088</xdr:colOff>
      <xdr:row>49</xdr:row>
      <xdr:rowOff>145692</xdr:rowOff>
    </xdr:from>
    <xdr:to>
      <xdr:col>17</xdr:col>
      <xdr:colOff>557289</xdr:colOff>
      <xdr:row>51</xdr:row>
      <xdr:rowOff>52674</xdr:rowOff>
    </xdr:to>
    <xdr:sp macro="" textlink="">
      <xdr:nvSpPr>
        <xdr:cNvPr id="74" name="TextBox 273">
          <a:extLst>
            <a:ext uri="{FF2B5EF4-FFF2-40B4-BE49-F238E27FC236}">
              <a16:creationId xmlns:a16="http://schemas.microsoft.com/office/drawing/2014/main" id="{468FAF89-746A-8021-E747-120999D2F9BC}"/>
            </a:ext>
          </a:extLst>
        </xdr:cNvPr>
        <xdr:cNvSpPr txBox="1"/>
      </xdr:nvSpPr>
      <xdr:spPr>
        <a:xfrm flipH="1">
          <a:off x="10610538" y="8346717"/>
          <a:ext cx="99575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55.4%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399589</xdr:colOff>
      <xdr:row>45</xdr:row>
      <xdr:rowOff>150401</xdr:rowOff>
    </xdr:from>
    <xdr:to>
      <xdr:col>19</xdr:col>
      <xdr:colOff>272627</xdr:colOff>
      <xdr:row>47</xdr:row>
      <xdr:rowOff>57383</xdr:rowOff>
    </xdr:to>
    <xdr:sp macro="" textlink="">
      <xdr:nvSpPr>
        <xdr:cNvPr id="75" name="TextBox 274">
          <a:extLst>
            <a:ext uri="{FF2B5EF4-FFF2-40B4-BE49-F238E27FC236}">
              <a16:creationId xmlns:a16="http://schemas.microsoft.com/office/drawing/2014/main" id="{5A5D518B-F90D-8282-6827-5BAB1CD6AA64}"/>
            </a:ext>
          </a:extLst>
        </xdr:cNvPr>
        <xdr:cNvSpPr txBox="1"/>
      </xdr:nvSpPr>
      <xdr:spPr>
        <a:xfrm>
          <a:off x="12039139" y="7703726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0.1%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329056</xdr:colOff>
      <xdr:row>47</xdr:row>
      <xdr:rowOff>121205</xdr:rowOff>
    </xdr:from>
    <xdr:to>
      <xdr:col>19</xdr:col>
      <xdr:colOff>272627</xdr:colOff>
      <xdr:row>49</xdr:row>
      <xdr:rowOff>28187</xdr:rowOff>
    </xdr:to>
    <xdr:sp macro="" textlink="">
      <xdr:nvSpPr>
        <xdr:cNvPr id="76" name="TextBox 275">
          <a:extLst>
            <a:ext uri="{FF2B5EF4-FFF2-40B4-BE49-F238E27FC236}">
              <a16:creationId xmlns:a16="http://schemas.microsoft.com/office/drawing/2014/main" id="{5B1ED039-1B55-7903-09E5-267409A49042}"/>
            </a:ext>
          </a:extLst>
        </xdr:cNvPr>
        <xdr:cNvSpPr txBox="1"/>
      </xdr:nvSpPr>
      <xdr:spPr>
        <a:xfrm>
          <a:off x="11968606" y="7998380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42.5%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329056</xdr:colOff>
      <xdr:row>49</xdr:row>
      <xdr:rowOff>137922</xdr:rowOff>
    </xdr:from>
    <xdr:to>
      <xdr:col>19</xdr:col>
      <xdr:colOff>272627</xdr:colOff>
      <xdr:row>51</xdr:row>
      <xdr:rowOff>44904</xdr:rowOff>
    </xdr:to>
    <xdr:sp macro="" textlink="">
      <xdr:nvSpPr>
        <xdr:cNvPr id="77" name="TextBox 276">
          <a:extLst>
            <a:ext uri="{FF2B5EF4-FFF2-40B4-BE49-F238E27FC236}">
              <a16:creationId xmlns:a16="http://schemas.microsoft.com/office/drawing/2014/main" id="{08D0DC70-4677-B6FA-AC10-4B73C3B154AA}"/>
            </a:ext>
          </a:extLst>
        </xdr:cNvPr>
        <xdr:cNvSpPr txBox="1"/>
      </xdr:nvSpPr>
      <xdr:spPr>
        <a:xfrm>
          <a:off x="11968606" y="8338947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57.4%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192542</xdr:colOff>
      <xdr:row>46</xdr:row>
      <xdr:rowOff>4367</xdr:rowOff>
    </xdr:from>
    <xdr:to>
      <xdr:col>21</xdr:col>
      <xdr:colOff>65580</xdr:colOff>
      <xdr:row>47</xdr:row>
      <xdr:rowOff>73274</xdr:rowOff>
    </xdr:to>
    <xdr:sp macro="" textlink="">
      <xdr:nvSpPr>
        <xdr:cNvPr id="78" name="TextBox 277">
          <a:extLst>
            <a:ext uri="{FF2B5EF4-FFF2-40B4-BE49-F238E27FC236}">
              <a16:creationId xmlns:a16="http://schemas.microsoft.com/office/drawing/2014/main" id="{2BE4F09A-F356-EEFF-6B20-B299FD9F5C90}"/>
            </a:ext>
          </a:extLst>
        </xdr:cNvPr>
        <xdr:cNvSpPr txBox="1"/>
      </xdr:nvSpPr>
      <xdr:spPr>
        <a:xfrm>
          <a:off x="13013192" y="7719617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0.1%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122009</xdr:colOff>
      <xdr:row>47</xdr:row>
      <xdr:rowOff>137096</xdr:rowOff>
    </xdr:from>
    <xdr:to>
      <xdr:col>21</xdr:col>
      <xdr:colOff>65580</xdr:colOff>
      <xdr:row>49</xdr:row>
      <xdr:rowOff>44078</xdr:rowOff>
    </xdr:to>
    <xdr:sp macro="" textlink="">
      <xdr:nvSpPr>
        <xdr:cNvPr id="79" name="TextBox 278">
          <a:extLst>
            <a:ext uri="{FF2B5EF4-FFF2-40B4-BE49-F238E27FC236}">
              <a16:creationId xmlns:a16="http://schemas.microsoft.com/office/drawing/2014/main" id="{70C2F98A-072B-47F3-CDBA-64E60A73C4C9}"/>
            </a:ext>
          </a:extLst>
        </xdr:cNvPr>
        <xdr:cNvSpPr txBox="1"/>
      </xdr:nvSpPr>
      <xdr:spPr>
        <a:xfrm>
          <a:off x="12942659" y="8014271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42.0%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122009</xdr:colOff>
      <xdr:row>49</xdr:row>
      <xdr:rowOff>153813</xdr:rowOff>
    </xdr:from>
    <xdr:to>
      <xdr:col>21</xdr:col>
      <xdr:colOff>65580</xdr:colOff>
      <xdr:row>51</xdr:row>
      <xdr:rowOff>60795</xdr:rowOff>
    </xdr:to>
    <xdr:sp macro="" textlink="">
      <xdr:nvSpPr>
        <xdr:cNvPr id="80" name="TextBox 279">
          <a:extLst>
            <a:ext uri="{FF2B5EF4-FFF2-40B4-BE49-F238E27FC236}">
              <a16:creationId xmlns:a16="http://schemas.microsoft.com/office/drawing/2014/main" id="{618969B0-AD2F-ECD1-33F1-BEEE18045D03}"/>
            </a:ext>
          </a:extLst>
        </xdr:cNvPr>
        <xdr:cNvSpPr txBox="1"/>
      </xdr:nvSpPr>
      <xdr:spPr>
        <a:xfrm>
          <a:off x="12942659" y="8354838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57.9%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13</xdr:col>
      <xdr:colOff>213431</xdr:colOff>
      <xdr:row>50</xdr:row>
      <xdr:rowOff>143883</xdr:rowOff>
    </xdr:from>
    <xdr:to>
      <xdr:col>13</xdr:col>
      <xdr:colOff>476829</xdr:colOff>
      <xdr:row>52</xdr:row>
      <xdr:rowOff>43252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BCD884C8-9D22-D2C6-4EA3-7B60BF317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966906" y="8506833"/>
          <a:ext cx="263398" cy="223219"/>
        </a:xfrm>
        <a:prstGeom prst="rect">
          <a:avLst/>
        </a:prstGeom>
      </xdr:spPr>
    </xdr:pic>
    <xdr:clientData/>
  </xdr:twoCellAnchor>
  <xdr:twoCellAnchor editAs="oneCell">
    <xdr:from>
      <xdr:col>13</xdr:col>
      <xdr:colOff>223904</xdr:colOff>
      <xdr:row>46</xdr:row>
      <xdr:rowOff>103892</xdr:rowOff>
    </xdr:from>
    <xdr:to>
      <xdr:col>13</xdr:col>
      <xdr:colOff>466357</xdr:colOff>
      <xdr:row>48</xdr:row>
      <xdr:rowOff>2290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D6796B98-D156-1AD8-0097-9D81B9820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977379" y="7819142"/>
          <a:ext cx="242453" cy="222248"/>
        </a:xfrm>
        <a:prstGeom prst="rect">
          <a:avLst/>
        </a:prstGeom>
      </xdr:spPr>
    </xdr:pic>
    <xdr:clientData/>
  </xdr:twoCellAnchor>
  <xdr:twoCellAnchor>
    <xdr:from>
      <xdr:col>16</xdr:col>
      <xdr:colOff>518767</xdr:colOff>
      <xdr:row>45</xdr:row>
      <xdr:rowOff>20400</xdr:rowOff>
    </xdr:from>
    <xdr:to>
      <xdr:col>17</xdr:col>
      <xdr:colOff>72997</xdr:colOff>
      <xdr:row>54</xdr:row>
      <xdr:rowOff>72682</xdr:rowOff>
    </xdr:to>
    <xdr:grpSp>
      <xdr:nvGrpSpPr>
        <xdr:cNvPr id="83" name="Group 82">
          <a:extLst>
            <a:ext uri="{FF2B5EF4-FFF2-40B4-BE49-F238E27FC236}">
              <a16:creationId xmlns:a16="http://schemas.microsoft.com/office/drawing/2014/main" id="{29286BC7-2E61-30F7-9563-2287CE8F9047}"/>
            </a:ext>
          </a:extLst>
        </xdr:cNvPr>
        <xdr:cNvGrpSpPr/>
      </xdr:nvGrpSpPr>
      <xdr:grpSpPr>
        <a:xfrm>
          <a:off x="11167717" y="7564200"/>
          <a:ext cx="144780" cy="1509607"/>
          <a:chOff x="2533710" y="1736045"/>
          <a:chExt cx="144780" cy="1509607"/>
        </a:xfrm>
      </xdr:grpSpPr>
      <xdr:cxnSp macro="">
        <xdr:nvCxnSpPr>
          <xdr:cNvPr id="108" name="Straight Connector 107">
            <a:extLst>
              <a:ext uri="{FF2B5EF4-FFF2-40B4-BE49-F238E27FC236}">
                <a16:creationId xmlns:a16="http://schemas.microsoft.com/office/drawing/2014/main" id="{23F1BD1E-053A-B707-479E-1445BA2677C5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9" name="Oval 108">
            <a:extLst>
              <a:ext uri="{FF2B5EF4-FFF2-40B4-BE49-F238E27FC236}">
                <a16:creationId xmlns:a16="http://schemas.microsoft.com/office/drawing/2014/main" id="{C95F6ADC-A18A-2C30-2B24-0C28D03254CC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18</xdr:col>
      <xdr:colOff>78704</xdr:colOff>
      <xdr:row>45</xdr:row>
      <xdr:rowOff>20400</xdr:rowOff>
    </xdr:from>
    <xdr:to>
      <xdr:col>20</xdr:col>
      <xdr:colOff>217428</xdr:colOff>
      <xdr:row>55</xdr:row>
      <xdr:rowOff>143399</xdr:rowOff>
    </xdr:to>
    <xdr:grpSp>
      <xdr:nvGrpSpPr>
        <xdr:cNvPr id="84" name="Group 83">
          <a:extLst>
            <a:ext uri="{FF2B5EF4-FFF2-40B4-BE49-F238E27FC236}">
              <a16:creationId xmlns:a16="http://schemas.microsoft.com/office/drawing/2014/main" id="{2C282C3B-479D-17C1-E339-9A150AADA98E}"/>
            </a:ext>
          </a:extLst>
        </xdr:cNvPr>
        <xdr:cNvGrpSpPr/>
      </xdr:nvGrpSpPr>
      <xdr:grpSpPr>
        <a:xfrm>
          <a:off x="11908754" y="7564200"/>
          <a:ext cx="1319824" cy="1742249"/>
          <a:chOff x="1358666" y="1736045"/>
          <a:chExt cx="1319824" cy="1742249"/>
        </a:xfrm>
      </xdr:grpSpPr>
      <xdr:cxnSp macro="">
        <xdr:nvCxnSpPr>
          <xdr:cNvPr id="105" name="Straight Connector 104">
            <a:extLst>
              <a:ext uri="{FF2B5EF4-FFF2-40B4-BE49-F238E27FC236}">
                <a16:creationId xmlns:a16="http://schemas.microsoft.com/office/drawing/2014/main" id="{816C3599-3931-9D88-58BF-2B0D9A66D8B7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6" name="TextBox 288">
            <a:extLst>
              <a:ext uri="{FF2B5EF4-FFF2-40B4-BE49-F238E27FC236}">
                <a16:creationId xmlns:a16="http://schemas.microsoft.com/office/drawing/2014/main" id="{B98F1ED3-075A-4B6A-125C-C899D154761F}"/>
              </a:ext>
            </a:extLst>
          </xdr:cNvPr>
          <xdr:cNvSpPr txBox="1"/>
        </xdr:nvSpPr>
        <xdr:spPr>
          <a:xfrm>
            <a:off x="1358666" y="3233291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2020/21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7" name="Oval 106">
            <a:extLst>
              <a:ext uri="{FF2B5EF4-FFF2-40B4-BE49-F238E27FC236}">
                <a16:creationId xmlns:a16="http://schemas.microsoft.com/office/drawing/2014/main" id="{5AD1EA40-BB75-5D83-91B7-4B4B9235E8AE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19</xdr:col>
      <xdr:colOff>462741</xdr:colOff>
      <xdr:row>45</xdr:row>
      <xdr:rowOff>20400</xdr:rowOff>
    </xdr:from>
    <xdr:to>
      <xdr:col>21</xdr:col>
      <xdr:colOff>584918</xdr:colOff>
      <xdr:row>55</xdr:row>
      <xdr:rowOff>145257</xdr:rowOff>
    </xdr:to>
    <xdr:grpSp>
      <xdr:nvGrpSpPr>
        <xdr:cNvPr id="85" name="Group 84">
          <a:extLst>
            <a:ext uri="{FF2B5EF4-FFF2-40B4-BE49-F238E27FC236}">
              <a16:creationId xmlns:a16="http://schemas.microsoft.com/office/drawing/2014/main" id="{1BC34C1F-374E-C6A9-4629-D4A97EBFC04B}"/>
            </a:ext>
          </a:extLst>
        </xdr:cNvPr>
        <xdr:cNvGrpSpPr/>
      </xdr:nvGrpSpPr>
      <xdr:grpSpPr>
        <a:xfrm>
          <a:off x="12883341" y="7564200"/>
          <a:ext cx="1303277" cy="1744107"/>
          <a:chOff x="1375213" y="1736045"/>
          <a:chExt cx="1303277" cy="1744107"/>
        </a:xfrm>
      </xdr:grpSpPr>
      <xdr:cxnSp macro="">
        <xdr:nvCxnSpPr>
          <xdr:cNvPr id="102" name="Straight Connector 101">
            <a:extLst>
              <a:ext uri="{FF2B5EF4-FFF2-40B4-BE49-F238E27FC236}">
                <a16:creationId xmlns:a16="http://schemas.microsoft.com/office/drawing/2014/main" id="{4357140E-F036-81FE-7FC4-92EC1FB21F28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3" name="TextBox 292">
            <a:extLst>
              <a:ext uri="{FF2B5EF4-FFF2-40B4-BE49-F238E27FC236}">
                <a16:creationId xmlns:a16="http://schemas.microsoft.com/office/drawing/2014/main" id="{D9F8C935-6AD1-4F73-0BE6-16AF45B94489}"/>
              </a:ext>
            </a:extLst>
          </xdr:cNvPr>
          <xdr:cNvSpPr txBox="1"/>
        </xdr:nvSpPr>
        <xdr:spPr>
          <a:xfrm>
            <a:off x="1375213" y="3235149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2021/22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4" name="Oval 103">
            <a:extLst>
              <a:ext uri="{FF2B5EF4-FFF2-40B4-BE49-F238E27FC236}">
                <a16:creationId xmlns:a16="http://schemas.microsoft.com/office/drawing/2014/main" id="{48E0FF02-774E-3757-AA66-7602EDCE8FC8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22</xdr:col>
      <xdr:colOff>532008</xdr:colOff>
      <xdr:row>45</xdr:row>
      <xdr:rowOff>20400</xdr:rowOff>
    </xdr:from>
    <xdr:to>
      <xdr:col>24</xdr:col>
      <xdr:colOff>46932</xdr:colOff>
      <xdr:row>55</xdr:row>
      <xdr:rowOff>136758</xdr:rowOff>
    </xdr:to>
    <xdr:grpSp>
      <xdr:nvGrpSpPr>
        <xdr:cNvPr id="86" name="Group 85">
          <a:extLst>
            <a:ext uri="{FF2B5EF4-FFF2-40B4-BE49-F238E27FC236}">
              <a16:creationId xmlns:a16="http://schemas.microsoft.com/office/drawing/2014/main" id="{480D74BB-456D-787B-48C4-380ADA97C2BF}"/>
            </a:ext>
          </a:extLst>
        </xdr:cNvPr>
        <xdr:cNvGrpSpPr/>
      </xdr:nvGrpSpPr>
      <xdr:grpSpPr>
        <a:xfrm>
          <a:off x="14724258" y="7564200"/>
          <a:ext cx="696024" cy="1735608"/>
          <a:chOff x="2258089" y="1736045"/>
          <a:chExt cx="696024" cy="1735608"/>
        </a:xfrm>
      </xdr:grpSpPr>
      <xdr:cxnSp macro="">
        <xdr:nvCxnSpPr>
          <xdr:cNvPr id="99" name="Straight Connector 98">
            <a:extLst>
              <a:ext uri="{FF2B5EF4-FFF2-40B4-BE49-F238E27FC236}">
                <a16:creationId xmlns:a16="http://schemas.microsoft.com/office/drawing/2014/main" id="{C2F3E841-B0B3-EA52-7F76-CBAAE6225A2C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0" name="TextBox 296">
            <a:extLst>
              <a:ext uri="{FF2B5EF4-FFF2-40B4-BE49-F238E27FC236}">
                <a16:creationId xmlns:a16="http://schemas.microsoft.com/office/drawing/2014/main" id="{A2774156-D078-2DAC-0B0E-A24C5595857B}"/>
              </a:ext>
            </a:extLst>
          </xdr:cNvPr>
          <xdr:cNvSpPr txBox="1"/>
        </xdr:nvSpPr>
        <xdr:spPr>
          <a:xfrm>
            <a:off x="2258089" y="3226650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2023/24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1" name="Oval 100">
            <a:extLst>
              <a:ext uri="{FF2B5EF4-FFF2-40B4-BE49-F238E27FC236}">
                <a16:creationId xmlns:a16="http://schemas.microsoft.com/office/drawing/2014/main" id="{74462358-8FF0-AB90-F11D-43C6528B842F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16</xdr:col>
      <xdr:colOff>294961</xdr:colOff>
      <xdr:row>45</xdr:row>
      <xdr:rowOff>20400</xdr:rowOff>
    </xdr:from>
    <xdr:to>
      <xdr:col>18</xdr:col>
      <xdr:colOff>440487</xdr:colOff>
      <xdr:row>55</xdr:row>
      <xdr:rowOff>131161</xdr:rowOff>
    </xdr:to>
    <xdr:grpSp>
      <xdr:nvGrpSpPr>
        <xdr:cNvPr id="87" name="Group 86">
          <a:extLst>
            <a:ext uri="{FF2B5EF4-FFF2-40B4-BE49-F238E27FC236}">
              <a16:creationId xmlns:a16="http://schemas.microsoft.com/office/drawing/2014/main" id="{5A5EE3A3-DB75-DB42-72CD-D78F57354A2E}"/>
            </a:ext>
          </a:extLst>
        </xdr:cNvPr>
        <xdr:cNvGrpSpPr/>
      </xdr:nvGrpSpPr>
      <xdr:grpSpPr>
        <a:xfrm>
          <a:off x="10943911" y="7564200"/>
          <a:ext cx="1326626" cy="1730011"/>
          <a:chOff x="1351864" y="1736045"/>
          <a:chExt cx="1326626" cy="1730011"/>
        </a:xfrm>
      </xdr:grpSpPr>
      <xdr:cxnSp macro="">
        <xdr:nvCxnSpPr>
          <xdr:cNvPr id="96" name="Straight Connector 95">
            <a:extLst>
              <a:ext uri="{FF2B5EF4-FFF2-40B4-BE49-F238E27FC236}">
                <a16:creationId xmlns:a16="http://schemas.microsoft.com/office/drawing/2014/main" id="{2208CB2D-5AE1-6036-3C5D-DA2966CC2E28}"/>
              </a:ext>
            </a:extLst>
          </xdr:cNvPr>
          <xdr:cNvCxnSpPr>
            <a:cxnSpLocks/>
          </xdr:cNvCxnSpPr>
        </xdr:nvCxnSpPr>
        <xdr:spPr>
          <a:xfrm>
            <a:off x="2606100" y="1736045"/>
            <a:ext cx="0" cy="1383956"/>
          </a:xfrm>
          <a:prstGeom prst="line">
            <a:avLst/>
          </a:prstGeom>
          <a:ln w="28575">
            <a:solidFill>
              <a:srgbClr val="B58631"/>
            </a:solidFill>
          </a:ln>
          <a:effectLst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7" name="TextBox 300">
            <a:extLst>
              <a:ext uri="{FF2B5EF4-FFF2-40B4-BE49-F238E27FC236}">
                <a16:creationId xmlns:a16="http://schemas.microsoft.com/office/drawing/2014/main" id="{33728E1B-9225-99B2-3096-08E911298C67}"/>
              </a:ext>
            </a:extLst>
          </xdr:cNvPr>
          <xdr:cNvSpPr txBox="1"/>
        </xdr:nvSpPr>
        <xdr:spPr>
          <a:xfrm>
            <a:off x="1351864" y="3221053"/>
            <a:ext cx="696024" cy="24500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92" b="1">
                <a:latin typeface="Avenir Next LT Pro Demi" panose="020B0704020202020204" pitchFamily="34" charset="0"/>
                <a:cs typeface="Arial" panose="020B0604020202020204" pitchFamily="34" charset="0"/>
              </a:rPr>
              <a:t>2019/20</a:t>
            </a:r>
            <a:endParaRPr lang="en-ZA" sz="1488" b="1">
              <a:latin typeface="Avenir Next LT Pro Demi" panose="020B07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98" name="Oval 97">
            <a:extLst>
              <a:ext uri="{FF2B5EF4-FFF2-40B4-BE49-F238E27FC236}">
                <a16:creationId xmlns:a16="http://schemas.microsoft.com/office/drawing/2014/main" id="{B3F32CAC-6F8B-581D-8777-52E7AE7A0CCA}"/>
              </a:ext>
            </a:extLst>
          </xdr:cNvPr>
          <xdr:cNvSpPr/>
        </xdr:nvSpPr>
        <xdr:spPr>
          <a:xfrm>
            <a:off x="2533710" y="3100872"/>
            <a:ext cx="144780" cy="144780"/>
          </a:xfrm>
          <a:prstGeom prst="ellipse">
            <a:avLst/>
          </a:prstGeom>
          <a:solidFill>
            <a:schemeClr val="bg1"/>
          </a:solidFill>
          <a:ln>
            <a:solidFill>
              <a:srgbClr val="B5863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ZA"/>
          </a:p>
        </xdr:txBody>
      </xdr:sp>
    </xdr:grpSp>
    <xdr:clientData/>
  </xdr:twoCellAnchor>
  <xdr:twoCellAnchor>
    <xdr:from>
      <xdr:col>23</xdr:col>
      <xdr:colOff>354009</xdr:colOff>
      <xdr:row>46</xdr:row>
      <xdr:rowOff>4367</xdr:rowOff>
    </xdr:from>
    <xdr:to>
      <xdr:col>24</xdr:col>
      <xdr:colOff>227047</xdr:colOff>
      <xdr:row>47</xdr:row>
      <xdr:rowOff>73274</xdr:rowOff>
    </xdr:to>
    <xdr:sp macro="" textlink="">
      <xdr:nvSpPr>
        <xdr:cNvPr id="88" name="TextBox 302">
          <a:extLst>
            <a:ext uri="{FF2B5EF4-FFF2-40B4-BE49-F238E27FC236}">
              <a16:creationId xmlns:a16="http://schemas.microsoft.com/office/drawing/2014/main" id="{C34ABAB6-2553-6303-F7FA-AE6D58B83B5B}"/>
            </a:ext>
          </a:extLst>
        </xdr:cNvPr>
        <xdr:cNvSpPr txBox="1"/>
      </xdr:nvSpPr>
      <xdr:spPr>
        <a:xfrm>
          <a:off x="14946309" y="7719617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0.1%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23</xdr:col>
      <xdr:colOff>283476</xdr:colOff>
      <xdr:row>47</xdr:row>
      <xdr:rowOff>137096</xdr:rowOff>
    </xdr:from>
    <xdr:to>
      <xdr:col>24</xdr:col>
      <xdr:colOff>227047</xdr:colOff>
      <xdr:row>49</xdr:row>
      <xdr:rowOff>44078</xdr:rowOff>
    </xdr:to>
    <xdr:sp macro="" textlink="">
      <xdr:nvSpPr>
        <xdr:cNvPr id="89" name="TextBox 303">
          <a:extLst>
            <a:ext uri="{FF2B5EF4-FFF2-40B4-BE49-F238E27FC236}">
              <a16:creationId xmlns:a16="http://schemas.microsoft.com/office/drawing/2014/main" id="{A3D3CED1-162C-1E86-DF11-F47813D78299}"/>
            </a:ext>
          </a:extLst>
        </xdr:cNvPr>
        <xdr:cNvSpPr txBox="1"/>
      </xdr:nvSpPr>
      <xdr:spPr>
        <a:xfrm>
          <a:off x="14875776" y="8014271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49.7%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23</xdr:col>
      <xdr:colOff>283476</xdr:colOff>
      <xdr:row>49</xdr:row>
      <xdr:rowOff>153813</xdr:rowOff>
    </xdr:from>
    <xdr:to>
      <xdr:col>24</xdr:col>
      <xdr:colOff>227047</xdr:colOff>
      <xdr:row>51</xdr:row>
      <xdr:rowOff>60795</xdr:rowOff>
    </xdr:to>
    <xdr:sp macro="" textlink="">
      <xdr:nvSpPr>
        <xdr:cNvPr id="90" name="TextBox 304">
          <a:extLst>
            <a:ext uri="{FF2B5EF4-FFF2-40B4-BE49-F238E27FC236}">
              <a16:creationId xmlns:a16="http://schemas.microsoft.com/office/drawing/2014/main" id="{E201F373-A482-A06A-1D9A-6A1BC388C30D}"/>
            </a:ext>
          </a:extLst>
        </xdr:cNvPr>
        <xdr:cNvSpPr txBox="1"/>
      </xdr:nvSpPr>
      <xdr:spPr>
        <a:xfrm>
          <a:off x="14875776" y="8354838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50.2%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13</xdr:col>
      <xdr:colOff>200529</xdr:colOff>
      <xdr:row>48</xdr:row>
      <xdr:rowOff>130837</xdr:rowOff>
    </xdr:from>
    <xdr:to>
      <xdr:col>13</xdr:col>
      <xdr:colOff>489732</xdr:colOff>
      <xdr:row>50</xdr:row>
      <xdr:rowOff>15337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F80CB09B-4C9B-F1A6-6EAA-1D67B70C4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954004" y="8169937"/>
          <a:ext cx="289203" cy="208350"/>
        </a:xfrm>
        <a:prstGeom prst="rect">
          <a:avLst/>
        </a:prstGeom>
      </xdr:spPr>
    </xdr:pic>
    <xdr:clientData/>
  </xdr:twoCellAnchor>
  <xdr:twoCellAnchor>
    <xdr:from>
      <xdr:col>21</xdr:col>
      <xdr:colOff>194988</xdr:colOff>
      <xdr:row>54</xdr:row>
      <xdr:rowOff>68804</xdr:rowOff>
    </xdr:from>
    <xdr:to>
      <xdr:col>22</xdr:col>
      <xdr:colOff>300462</xdr:colOff>
      <xdr:row>55</xdr:row>
      <xdr:rowOff>151882</xdr:rowOff>
    </xdr:to>
    <xdr:sp macro="" textlink="">
      <xdr:nvSpPr>
        <xdr:cNvPr id="92" name="TextBox 3">
          <a:extLst>
            <a:ext uri="{FF2B5EF4-FFF2-40B4-BE49-F238E27FC236}">
              <a16:creationId xmlns:a16="http://schemas.microsoft.com/office/drawing/2014/main" id="{975671A5-2D49-1520-2CED-1B6F0F178476}"/>
            </a:ext>
          </a:extLst>
        </xdr:cNvPr>
        <xdr:cNvSpPr txBox="1"/>
      </xdr:nvSpPr>
      <xdr:spPr>
        <a:xfrm>
          <a:off x="13606188" y="9079454"/>
          <a:ext cx="696024" cy="2450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992" b="1">
              <a:latin typeface="Avenir Next LT Pro Demi" panose="020B0704020202020204" pitchFamily="34" charset="0"/>
              <a:cs typeface="Arial" panose="020B0604020202020204" pitchFamily="34" charset="0"/>
            </a:rPr>
            <a:t>2022/23</a:t>
          </a:r>
          <a:endParaRPr lang="en-ZA" sz="1488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543121</xdr:colOff>
      <xdr:row>45</xdr:row>
      <xdr:rowOff>150401</xdr:rowOff>
    </xdr:from>
    <xdr:to>
      <xdr:col>22</xdr:col>
      <xdr:colOff>416159</xdr:colOff>
      <xdr:row>47</xdr:row>
      <xdr:rowOff>57383</xdr:rowOff>
    </xdr:to>
    <xdr:sp macro="" textlink="">
      <xdr:nvSpPr>
        <xdr:cNvPr id="93" name="TextBox 4">
          <a:extLst>
            <a:ext uri="{FF2B5EF4-FFF2-40B4-BE49-F238E27FC236}">
              <a16:creationId xmlns:a16="http://schemas.microsoft.com/office/drawing/2014/main" id="{2FBC8401-2150-DC0B-A8B9-704C8EA72793}"/>
            </a:ext>
          </a:extLst>
        </xdr:cNvPr>
        <xdr:cNvSpPr txBox="1"/>
      </xdr:nvSpPr>
      <xdr:spPr>
        <a:xfrm>
          <a:off x="13954321" y="7703726"/>
          <a:ext cx="463588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latin typeface="Avenir Next LT Pro Demi" panose="020B0704020202020204" pitchFamily="34" charset="0"/>
              <a:cs typeface="Arial" panose="020B0604020202020204" pitchFamily="34" charset="0"/>
            </a:rPr>
            <a:t>0.1%</a:t>
          </a:r>
          <a:endParaRPr lang="en-ZA" sz="900" b="1"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472588</xdr:colOff>
      <xdr:row>47</xdr:row>
      <xdr:rowOff>121205</xdr:rowOff>
    </xdr:from>
    <xdr:to>
      <xdr:col>22</xdr:col>
      <xdr:colOff>416159</xdr:colOff>
      <xdr:row>49</xdr:row>
      <xdr:rowOff>28187</xdr:rowOff>
    </xdr:to>
    <xdr:sp macro="" textlink="">
      <xdr:nvSpPr>
        <xdr:cNvPr id="94" name="TextBox 5">
          <a:extLst>
            <a:ext uri="{FF2B5EF4-FFF2-40B4-BE49-F238E27FC236}">
              <a16:creationId xmlns:a16="http://schemas.microsoft.com/office/drawing/2014/main" id="{0929437B-95DE-3924-F6EF-E280BCD64E9C}"/>
            </a:ext>
          </a:extLst>
        </xdr:cNvPr>
        <xdr:cNvSpPr txBox="1"/>
      </xdr:nvSpPr>
      <xdr:spPr>
        <a:xfrm>
          <a:off x="13883788" y="7998380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43.8%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472588</xdr:colOff>
      <xdr:row>49</xdr:row>
      <xdr:rowOff>137922</xdr:rowOff>
    </xdr:from>
    <xdr:to>
      <xdr:col>22</xdr:col>
      <xdr:colOff>416159</xdr:colOff>
      <xdr:row>51</xdr:row>
      <xdr:rowOff>44904</xdr:rowOff>
    </xdr:to>
    <xdr:sp macro="" textlink="">
      <xdr:nvSpPr>
        <xdr:cNvPr id="95" name="TextBox 6">
          <a:extLst>
            <a:ext uri="{FF2B5EF4-FFF2-40B4-BE49-F238E27FC236}">
              <a16:creationId xmlns:a16="http://schemas.microsoft.com/office/drawing/2014/main" id="{6D51B87E-1BCF-B5B0-9436-76B88D28AE7D}"/>
            </a:ext>
          </a:extLst>
        </xdr:cNvPr>
        <xdr:cNvSpPr txBox="1"/>
      </xdr:nvSpPr>
      <xdr:spPr>
        <a:xfrm>
          <a:off x="13883788" y="8338947"/>
          <a:ext cx="534121" cy="2308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US" sz="900" b="1">
              <a:solidFill>
                <a:schemeClr val="bg1"/>
              </a:solidFill>
              <a:effectLst>
                <a:outerShdw blurRad="38100" dist="38100" dir="2700000" algn="tl">
                  <a:srgbClr val="000000">
                    <a:alpha val="43137"/>
                  </a:srgbClr>
                </a:outerShdw>
              </a:effectLst>
              <a:latin typeface="Avenir Next LT Pro Demi" panose="020B0704020202020204" pitchFamily="34" charset="0"/>
              <a:cs typeface="Arial" panose="020B0604020202020204" pitchFamily="34" charset="0"/>
            </a:rPr>
            <a:t>56.1%</a:t>
          </a:r>
          <a:endParaRPr lang="en-ZA" sz="900" b="1">
            <a:solidFill>
              <a:schemeClr val="bg1"/>
            </a:solidFill>
            <a:effectLst>
              <a:outerShdw blurRad="38100" dist="38100" dir="2700000" algn="tl">
                <a:srgbClr val="000000">
                  <a:alpha val="43137"/>
                </a:srgbClr>
              </a:outerShdw>
            </a:effectLst>
            <a:latin typeface="Avenir Next LT Pro Demi" panose="020B07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4597</xdr:colOff>
      <xdr:row>1</xdr:row>
      <xdr:rowOff>23320</xdr:rowOff>
    </xdr:from>
    <xdr:to>
      <xdr:col>8</xdr:col>
      <xdr:colOff>207818</xdr:colOff>
      <xdr:row>20</xdr:row>
      <xdr:rowOff>129886</xdr:rowOff>
    </xdr:to>
    <xdr:graphicFrame macro="">
      <xdr:nvGraphicFramePr>
        <xdr:cNvPr id="5" name="Chart 1027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17</xdr:col>
      <xdr:colOff>0</xdr:colOff>
      <xdr:row>1</xdr:row>
      <xdr:rowOff>0</xdr:rowOff>
    </xdr:from>
    <xdr:to>
      <xdr:col>28</xdr:col>
      <xdr:colOff>343892</xdr:colOff>
      <xdr:row>39</xdr:row>
      <xdr:rowOff>153280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C2C307AD-DD86-32FE-9DCC-D4927D71D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86975" y="190500"/>
          <a:ext cx="7106642" cy="63064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  <pageSetUpPr fitToPage="1"/>
  </sheetPr>
  <dimension ref="A1:B37"/>
  <sheetViews>
    <sheetView showGridLines="0" tabSelected="1" zoomScaleNormal="100" zoomScaleSheetLayoutView="75" workbookViewId="0">
      <selection activeCell="B7" sqref="B7"/>
    </sheetView>
  </sheetViews>
  <sheetFormatPr defaultRowHeight="12.75"/>
  <cols>
    <col min="1" max="1" width="1.5703125" customWidth="1"/>
    <col min="2" max="2" width="98.5703125" customWidth="1"/>
  </cols>
  <sheetData>
    <row r="1" spans="1:2">
      <c r="A1" s="13" t="s">
        <v>59</v>
      </c>
    </row>
    <row r="2" spans="1:2">
      <c r="A2" s="30" t="s">
        <v>57</v>
      </c>
      <c r="B2" s="31"/>
    </row>
    <row r="3" spans="1:2" ht="15" customHeight="1">
      <c r="A3" s="26"/>
      <c r="B3" s="27" t="str">
        <f>'1.1'!B1</f>
        <v>Table 1.1: Tax register, 31 March 2020 – 31 March 2024</v>
      </c>
    </row>
    <row r="4" spans="1:2" ht="15" customHeight="1">
      <c r="A4" s="26"/>
      <c r="B4" s="27" t="str">
        <f>'1.2'!B1:J1</f>
        <v>Table 1.2: Summary effects of tax proposals, 2019/20 – 2023/24</v>
      </c>
    </row>
    <row r="5" spans="1:2" ht="15" customHeight="1">
      <c r="A5" s="26"/>
      <c r="B5" s="27" t="str">
        <f>'1.3'!B1</f>
        <v>Table 1.3: Maximum marginal tax rates, 2019/20 – 2023/24</v>
      </c>
    </row>
    <row r="6" spans="1:2" ht="15" customHeight="1">
      <c r="A6" s="26"/>
      <c r="B6" s="27" t="str">
        <f>'1.4'!B1</f>
        <v>Table 1.4: Total budget revenue and consolidated revenue, 2019/20 – 2023/24</v>
      </c>
    </row>
    <row r="7" spans="1:2" ht="15" customHeight="1">
      <c r="A7" s="26"/>
      <c r="B7" s="27" t="str">
        <f>'1.5'!B1</f>
        <v>Table 1.5:  Nominal Tax collections, 2007/08 – 2023/24</v>
      </c>
    </row>
    <row r="8" spans="1:2" ht="15" customHeight="1">
      <c r="A8" s="26"/>
      <c r="B8" s="29" t="str">
        <f>'1.6'!B1</f>
        <v>Table 1.6: Tax revenue as a percentage of GDP, 1994/95 – 2023/24</v>
      </c>
    </row>
    <row r="9" spans="1:2" ht="15" customHeight="1">
      <c r="A9" s="26"/>
      <c r="B9" s="29" t="str">
        <f>'1.7'!B1:J1</f>
        <v>Table 1.7: Environmental taxes, 2019/20 – 2023/24</v>
      </c>
    </row>
    <row r="10" spans="1:2" ht="15" customHeight="1">
      <c r="A10" s="26"/>
      <c r="B10" s="27" t="str">
        <f>'1.8'!B1</f>
        <v xml:space="preserve">Table 1.8: Health Promotion levy, 2019/20 – 2023/24 </v>
      </c>
    </row>
    <row r="11" spans="1:2" ht="15" customHeight="1">
      <c r="A11" s="26"/>
      <c r="B11" s="27" t="str">
        <f>'1.9'!B1</f>
        <v>Table 1.9: Cost of revenue collections, 2019/20 – 2023/24</v>
      </c>
    </row>
    <row r="12" spans="1:2">
      <c r="A12" s="30" t="s">
        <v>58</v>
      </c>
      <c r="B12" s="31"/>
    </row>
    <row r="13" spans="1:2" ht="15" customHeight="1">
      <c r="A13" s="26"/>
      <c r="B13" s="486" t="str">
        <f>'Fig 1.1'!B1</f>
        <v>Figure 1.1: Illustration of tax register, 2022/23</v>
      </c>
    </row>
    <row r="14" spans="1:2" ht="15" customHeight="1">
      <c r="A14" s="28"/>
      <c r="B14" s="27" t="str">
        <f>'Fig 1.2'!B1</f>
        <v>Figure 1.2: Illustration of budget revenue and consolidated revenue</v>
      </c>
    </row>
    <row r="15" spans="1:2" ht="15" customHeight="1">
      <c r="A15" s="28"/>
      <c r="B15" s="27" t="str">
        <f>'Fig 1.3'!B1</f>
        <v>Figure 1.3: Tax revenue collections, CAGR, and GDP, 2019/20 – 2023/24</v>
      </c>
    </row>
    <row r="16" spans="1:2" ht="15" customHeight="1">
      <c r="A16" s="28"/>
      <c r="B16" s="27" t="str">
        <f>'Fig 1.4'!B2</f>
        <v>Figure 1.4: Tax Revenue buoyancy, 1994/95 – 2023/24</v>
      </c>
    </row>
    <row r="17" spans="1:2" ht="15" customHeight="1">
      <c r="A17" s="28"/>
      <c r="B17" s="27" t="str">
        <f>'Fig 1.5'!B1</f>
        <v>Figure 1.5: Composition of main sources of tax revenue, 2019/20 – 2023/24</v>
      </c>
    </row>
    <row r="18" spans="1:2" ht="15" customHeight="1">
      <c r="A18" s="28"/>
      <c r="B18" s="27" t="str">
        <f>'Fig 1.6'!B1</f>
        <v>Figure 1.6: Main revenue sources as a percentage of GDP, 1994/95 – 2023/24</v>
      </c>
    </row>
    <row r="19" spans="1:2" ht="15" customHeight="1">
      <c r="A19" s="28"/>
      <c r="B19" s="27" t="str">
        <f>'Fig 1.7'!B1</f>
        <v>Figure 1.7: Taxes on income and profits, 2019/20 – 2023/24</v>
      </c>
    </row>
    <row r="20" spans="1:2" ht="15" customHeight="1">
      <c r="A20" s="28"/>
      <c r="B20" s="27" t="str">
        <f>'Fig 1.8'!B1</f>
        <v>Figure 1.8: Value-Added Tax (VAT), 2019/20 – 2023/24</v>
      </c>
    </row>
    <row r="21" spans="1:2" ht="15" customHeight="1">
      <c r="A21" s="28"/>
      <c r="B21" s="27" t="str">
        <f>'Fig 1.9 &amp; 1.10'!B1</f>
        <v>Figure 1.9 Composition of main channels of payment (value), 2019/20 – 2022/24</v>
      </c>
    </row>
    <row r="22" spans="1:2" ht="15" customHeight="1">
      <c r="A22" s="28"/>
      <c r="B22" s="27" t="str">
        <f>'Fig 1.9 &amp; 1.10'!I1</f>
        <v>Figure 1.10: Composition of main channels of payment (count), 2019/20 – 2023/24</v>
      </c>
    </row>
    <row r="23" spans="1:2" ht="15" customHeight="1">
      <c r="A23" s="28"/>
      <c r="B23" s="27" t="str">
        <f>'Fig 1.11'!B1</f>
        <v>Figure 1.11: Net monthly tax revenue collections, 2019/20 – 2023/24</v>
      </c>
    </row>
    <row r="24" spans="1:2" ht="12.75" customHeight="1">
      <c r="A24" s="340" t="s">
        <v>56</v>
      </c>
      <c r="B24" s="341"/>
    </row>
    <row r="25" spans="1:2" ht="15" customHeight="1">
      <c r="A25" s="342"/>
      <c r="B25" s="343" t="str">
        <f>'A1.1.1'!B1</f>
        <v>Table A1.1.1:  Net monthly and quarterly tax revenue collections, 2019/20– 2023/24</v>
      </c>
    </row>
    <row r="26" spans="1:2" ht="15" customHeight="1">
      <c r="A26" s="26"/>
      <c r="B26" s="29" t="str">
        <f>'A1.2.1'!B1</f>
        <v>Table A1.2.1: Tax revenue by main revenue source, 2019/20 – 2023/24</v>
      </c>
    </row>
    <row r="27" spans="1:2" ht="15" customHeight="1">
      <c r="A27" s="26"/>
      <c r="B27" s="29" t="str">
        <f>'A1.3.1'!B1</f>
        <v>Table A1.3.1: Tax revenue by main category, 2019/20 – 2023/24</v>
      </c>
    </row>
    <row r="28" spans="1:2" ht="15" customHeight="1">
      <c r="A28" s="26"/>
      <c r="B28" s="29" t="str">
        <f>'A1.4.1'!B1</f>
        <v>Table A1.4.1: Taxes on income and profits, 2019/20 – 2023/24</v>
      </c>
    </row>
    <row r="29" spans="1:2" ht="15" customHeight="1">
      <c r="A29" s="26"/>
      <c r="B29" s="29" t="str">
        <f>'A1.4.2'!B1</f>
        <v>Table A1.4.2: Taxes on persons and individuals, 2019/20 – 2023/24</v>
      </c>
    </row>
    <row r="30" spans="1:2" ht="15" customHeight="1">
      <c r="A30" s="26"/>
      <c r="B30" s="29" t="str">
        <f>'A1.4.3'!B1</f>
        <v>Table A1.4.3: Taxes on companies, 2019/20 – 2023/24</v>
      </c>
    </row>
    <row r="31" spans="1:2" ht="15" customHeight="1">
      <c r="A31" s="26"/>
      <c r="B31" s="29" t="str">
        <f>'A1.5.1'!B1</f>
        <v>Table A1.5.1: Taxes on property, 2019/20 – 2023/24</v>
      </c>
    </row>
    <row r="32" spans="1:2" ht="15" customHeight="1">
      <c r="A32" s="26"/>
      <c r="B32" s="29" t="str">
        <f>'A1.6.1'!B1</f>
        <v>Table A1.6.1: Domestic taxes on goods and services, 2019/20 – 2023/24</v>
      </c>
    </row>
    <row r="33" spans="1:2" ht="15" customHeight="1">
      <c r="A33" s="26"/>
      <c r="B33" s="29" t="str">
        <f>'A1.6.2'!B1</f>
        <v>Table A1.6.2: Value-Added Tax (VAT), 2019/20 – 2023/24</v>
      </c>
    </row>
    <row r="34" spans="1:2" ht="15" customHeight="1">
      <c r="A34" s="26"/>
      <c r="B34" s="29" t="str">
        <f>'A1.7.1'!$B$1</f>
        <v>Table A1.7.1: Taxes on international trade and transactions, 2019/20 – 2023/24</v>
      </c>
    </row>
    <row r="35" spans="1:2">
      <c r="A35" s="344"/>
      <c r="B35" s="345" t="str">
        <f>'A1.7.2'!B1</f>
        <v>Table A1.7.2: Fuel Levy, 2019/20 – 2023/24</v>
      </c>
    </row>
    <row r="36" spans="1:2">
      <c r="A36" s="346"/>
      <c r="B36" s="345" t="str">
        <f>'A1.8.1'!B1</f>
        <v>Table A1.8.1: Composition of main channels of payment (Value, 2019/20 – 2023/24)</v>
      </c>
    </row>
    <row r="37" spans="1:2">
      <c r="A37" s="318"/>
      <c r="B37" s="319" t="str">
        <f>'A1.8.2'!B1</f>
        <v>Table A1.8.2: Composition of main channels of payment (Count, 2019/20 – 2023/24)</v>
      </c>
    </row>
  </sheetData>
  <phoneticPr fontId="0" type="noConversion"/>
  <hyperlinks>
    <hyperlink ref="B3" location="'1.1'!A1" display="'1.1'!A1" xr:uid="{00000000-0004-0000-0000-000000000000}"/>
    <hyperlink ref="B6" location="'1.4'!A1" display="Table 1.4: Total budget revenue and consolidated revenue, 2006/07 – 2010/11" xr:uid="{00000000-0004-0000-0000-000001000000}"/>
    <hyperlink ref="B14" location="'Fig 1.2'!Print_Area" display="'Fig 1.2'!Print_Area" xr:uid="{00000000-0004-0000-0000-000003000000}"/>
    <hyperlink ref="B26" location="A1.2.1!A1" display="Table A1.2.1: Tax revenue by main revenue source, 2004/05 – 2009/10" xr:uid="{00000000-0004-0000-0000-000004000000}"/>
    <hyperlink ref="B25" location="A1.1.1!A1" display="Table A1.1.1:  Net monthly and quarterly tax revenue collections, 2004/05 – 2009/10" xr:uid="{00000000-0004-0000-0000-000005000000}"/>
    <hyperlink ref="B27" location="A1.3.1!A1" display="Table A1.3.1: Tax revenue by main category, 2004/05 – 2009/10" xr:uid="{00000000-0004-0000-0000-000006000000}"/>
    <hyperlink ref="B28" location="A1.4.1!A1" display="Table A1.4.1: Taxes on income and profits, 2004/05 – 2009/10" xr:uid="{00000000-0004-0000-0000-000007000000}"/>
    <hyperlink ref="B29" location="A1.4.2!A1" display="Table A1.4.2: Taxes on persons and individuals, 2004/05 – 2009/10" xr:uid="{00000000-0004-0000-0000-000008000000}"/>
    <hyperlink ref="B30" location="A1.4.3!A1" display="Table A1.4.3: Taxes on companies, 2004/05 – 2009/10" xr:uid="{00000000-0004-0000-0000-000009000000}"/>
    <hyperlink ref="B31" location="A1.5.1!A1" display="Table A1.5.1: Taxes on property, 2004/05 – 2009/10" xr:uid="{00000000-0004-0000-0000-00000A000000}"/>
    <hyperlink ref="B32" location="A1.6.1!A1" display="Table A1.6.1: Domestic taxes on goods and services, 2004/05 – 2009/10" xr:uid="{00000000-0004-0000-0000-00000B000000}"/>
    <hyperlink ref="B33" location="A1.6.2!A1" display="Table A1.6.2: Value-added tax (VAT), 2004/05 – 2009/10" xr:uid="{00000000-0004-0000-0000-00000C000000}"/>
    <hyperlink ref="B4" location="'1.2'!A1" display="'1.2'!A1" xr:uid="{00000000-0004-0000-0000-00000D000000}"/>
    <hyperlink ref="B5" location="'1.3'!A1" display="Table 1.3: Maximum marginal tax rates, 2006/07 – 2010/11" xr:uid="{00000000-0004-0000-0000-00000E000000}"/>
    <hyperlink ref="B9" location="'1.7'!A1" display="'1.7'!A1" xr:uid="{00000000-0004-0000-0000-00000F000000}"/>
    <hyperlink ref="B34" location="A1.7.1!A1" display="A1.7.1!A1" xr:uid="{00000000-0004-0000-0000-000010000000}"/>
    <hyperlink ref="B15" location="'Fig 1.3'!Print_Area" display="'Fig 1.3'!Print_Area" xr:uid="{00000000-0004-0000-0000-000011000000}"/>
    <hyperlink ref="B7" location="'1.5'!Print_Area" display="Table 1.5:  Nominal Tax collections, 1994/95 – 2015/16" xr:uid="{00000000-0004-0000-0000-000012000000}"/>
    <hyperlink ref="B8" location="'1.6'!Print_Area" display="Table 1.6: Tax revenue as a percentage of GDP, 1994/95 – 2015/16" xr:uid="{00000000-0004-0000-0000-000013000000}"/>
    <hyperlink ref="B16" location="'Fig 1.4'!Print_Area" display="'Fig 1.4'!Print_Area" xr:uid="{00000000-0004-0000-0000-000014000000}"/>
    <hyperlink ref="B17" location="'Fig 1.5'!Print_Area" display="'Fig 1.5'!Print_Area" xr:uid="{00000000-0004-0000-0000-000015000000}"/>
    <hyperlink ref="B18" location="'Fig 1.6'!Print_Area" display="'Fig 1.6'!Print_Area" xr:uid="{00000000-0004-0000-0000-000016000000}"/>
    <hyperlink ref="B19" location="'Fig 1.7'!Print_Area" display="'Fig 1.7'!Print_Area" xr:uid="{00000000-0004-0000-0000-000017000000}"/>
    <hyperlink ref="B20" location="'Fig 1.8'!Print_Area" display="'Fig 1.8'!Print_Area" xr:uid="{00000000-0004-0000-0000-000018000000}"/>
    <hyperlink ref="B22" location="'Fig 1.9 &amp; 1.10'!Print_Area" display="'Fig 1.9 &amp; 1.10'!Print_Area" xr:uid="{00000000-0004-0000-0000-000019000000}"/>
    <hyperlink ref="B23" location="'Fig 1.11'!Print_Area" display="'Fig 1.11'!Print_Area" xr:uid="{00000000-0004-0000-0000-00001A000000}"/>
    <hyperlink ref="B21" location="'Fig 1.9 &amp; 1.10'!Print_Area" display="'Fig 1.9 &amp; 1.10'!Print_Area" xr:uid="{00000000-0004-0000-0000-00001B000000}"/>
    <hyperlink ref="B35" location="A1.7.2!Print_Area" display="Table A1.7.2: Fuel Levy, 2011/12 – 2015/16" xr:uid="{00000000-0004-0000-0000-00001C000000}"/>
    <hyperlink ref="B36" location="A1.8.1!Print_Area" display="Table A1.8.1: Composition of main channels of payment (Value, 2011/12 – 2015/16" xr:uid="{00000000-0004-0000-0000-00001D000000}"/>
    <hyperlink ref="B37" location="A1.8.2!Print_Area" display="Table A1.8.2: Composition of main channels of payment (Count, 2011/12 – 2015/16" xr:uid="{00000000-0004-0000-0000-00001E000000}"/>
    <hyperlink ref="B10" location="'1.8'!A1" display="'1.8'!A1" xr:uid="{00000000-0004-0000-0000-00001F000000}"/>
    <hyperlink ref="B13" location="'Fig 1.1'!Print_Area" display="'Fig 1.1'!Print_Area" xr:uid="{0E517311-FC2D-449C-9DCF-7475C9201B5C}"/>
    <hyperlink ref="B11" location="'1.9'!A1" display="'1.9'!A1" xr:uid="{71B0657A-3178-49EA-A4A6-D7C3A7291611}"/>
  </hyperlinks>
  <pageMargins left="0.70866141732283472" right="0.70866141732283472" top="0.74803149606299213" bottom="0.74803149606299213" header="0.31496062992125984" footer="0.31496062992125984"/>
  <pageSetup paperSize="9" scale="9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1">
    <tabColor theme="7" tint="0.39997558519241921"/>
    <pageSetUpPr fitToPage="1"/>
  </sheetPr>
  <dimension ref="A1:L32"/>
  <sheetViews>
    <sheetView showGridLines="0" zoomScale="110" zoomScaleNormal="110" zoomScaleSheetLayoutView="100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F25" sqref="F25"/>
    </sheetView>
  </sheetViews>
  <sheetFormatPr defaultColWidth="9.140625" defaultRowHeight="12.75"/>
  <cols>
    <col min="1" max="1" width="1.140625" style="99" customWidth="1"/>
    <col min="2" max="2" width="1.5703125" style="96" customWidth="1"/>
    <col min="3" max="3" width="10.7109375" style="96" customWidth="1"/>
    <col min="4" max="10" width="10.85546875" style="96" customWidth="1"/>
    <col min="11" max="11" width="1.140625" style="97" customWidth="1"/>
    <col min="12" max="12" width="9.140625" style="98"/>
    <col min="13" max="13" width="13.28515625" style="98" bestFit="1" customWidth="1"/>
    <col min="14" max="14" width="12.140625" style="98" bestFit="1" customWidth="1"/>
    <col min="15" max="16384" width="9.140625" style="98"/>
  </cols>
  <sheetData>
    <row r="1" spans="2:10" s="95" customFormat="1" ht="15" customHeight="1">
      <c r="B1" s="113" t="s">
        <v>290</v>
      </c>
      <c r="C1" s="113"/>
      <c r="D1" s="339"/>
      <c r="E1" s="339"/>
      <c r="F1" s="339"/>
      <c r="G1" s="339"/>
      <c r="H1" s="339"/>
      <c r="I1" s="339"/>
      <c r="J1" s="339"/>
    </row>
    <row r="2" spans="2:10" s="95" customFormat="1" ht="1.5" customHeight="1">
      <c r="B2" s="113"/>
      <c r="C2" s="113"/>
      <c r="D2" s="339"/>
      <c r="E2" s="339"/>
      <c r="F2" s="339"/>
      <c r="G2" s="339"/>
      <c r="H2" s="339"/>
      <c r="I2" s="339"/>
      <c r="J2" s="339"/>
    </row>
    <row r="3" spans="2:10" ht="13.35" customHeight="1">
      <c r="B3" s="525"/>
      <c r="C3" s="527" t="s">
        <v>100</v>
      </c>
      <c r="D3" s="520" t="s">
        <v>122</v>
      </c>
      <c r="E3" s="520" t="s">
        <v>123</v>
      </c>
      <c r="F3" s="520" t="s">
        <v>30</v>
      </c>
      <c r="G3" s="520" t="s">
        <v>156</v>
      </c>
      <c r="H3" s="520" t="s">
        <v>110</v>
      </c>
      <c r="I3" s="520" t="s">
        <v>69</v>
      </c>
      <c r="J3" s="522" t="s">
        <v>70</v>
      </c>
    </row>
    <row r="4" spans="2:10" ht="13.35" customHeight="1">
      <c r="B4" s="526"/>
      <c r="C4" s="528"/>
      <c r="D4" s="521"/>
      <c r="E4" s="521"/>
      <c r="F4" s="521"/>
      <c r="G4" s="521"/>
      <c r="H4" s="521"/>
      <c r="I4" s="521"/>
      <c r="J4" s="523"/>
    </row>
    <row r="5" spans="2:10" s="468" customFormat="1" ht="13.35" customHeight="1">
      <c r="B5" s="458"/>
      <c r="C5" s="479" t="s">
        <v>238</v>
      </c>
      <c r="D5" s="480">
        <v>22170513</v>
      </c>
      <c r="E5" s="481">
        <v>2020759</v>
      </c>
      <c r="F5" s="480">
        <v>357859</v>
      </c>
      <c r="G5" s="480">
        <v>552611</v>
      </c>
      <c r="H5" s="480">
        <v>802957</v>
      </c>
      <c r="I5" s="480">
        <v>319949</v>
      </c>
      <c r="J5" s="482">
        <v>288604</v>
      </c>
    </row>
    <row r="6" spans="2:10" s="99" customFormat="1" ht="13.35" customHeight="1">
      <c r="B6" s="24"/>
      <c r="C6" s="144" t="s">
        <v>246</v>
      </c>
      <c r="D6" s="427">
        <v>22919701</v>
      </c>
      <c r="E6" s="428">
        <v>2548975</v>
      </c>
      <c r="F6" s="427">
        <v>363860</v>
      </c>
      <c r="G6" s="427">
        <v>582289</v>
      </c>
      <c r="H6" s="427">
        <v>831821</v>
      </c>
      <c r="I6" s="427">
        <v>329820</v>
      </c>
      <c r="J6" s="429">
        <v>297448</v>
      </c>
    </row>
    <row r="7" spans="2:10" s="99" customFormat="1" ht="13.35" customHeight="1">
      <c r="B7" s="24"/>
      <c r="C7" s="144" t="s">
        <v>264</v>
      </c>
      <c r="D7" s="427">
        <v>23850668</v>
      </c>
      <c r="E7" s="428">
        <v>3112509</v>
      </c>
      <c r="F7" s="427">
        <v>367540</v>
      </c>
      <c r="G7" s="427">
        <v>618478</v>
      </c>
      <c r="H7" s="427">
        <v>880553</v>
      </c>
      <c r="I7" s="427">
        <v>333204</v>
      </c>
      <c r="J7" s="429">
        <v>299941</v>
      </c>
    </row>
    <row r="8" spans="2:10" s="99" customFormat="1" ht="13.35" customHeight="1">
      <c r="B8" s="24"/>
      <c r="C8" s="144" t="s">
        <v>279</v>
      </c>
      <c r="D8" s="427">
        <v>24832105</v>
      </c>
      <c r="E8" s="428">
        <v>3532646</v>
      </c>
      <c r="F8" s="427">
        <v>373084</v>
      </c>
      <c r="G8" s="427">
        <v>632599</v>
      </c>
      <c r="H8" s="427">
        <v>941406</v>
      </c>
      <c r="I8" s="427">
        <v>332970</v>
      </c>
      <c r="J8" s="429">
        <v>299793</v>
      </c>
    </row>
    <row r="9" spans="2:10" s="99" customFormat="1" ht="13.35" customHeight="1">
      <c r="B9" s="24"/>
      <c r="C9" s="144" t="s">
        <v>284</v>
      </c>
      <c r="D9" s="427">
        <v>25944562</v>
      </c>
      <c r="E9" s="428">
        <v>3926252</v>
      </c>
      <c r="F9" s="427">
        <v>379280</v>
      </c>
      <c r="G9" s="427">
        <v>643370</v>
      </c>
      <c r="H9" s="427">
        <v>953665</v>
      </c>
      <c r="I9" s="427">
        <v>347754</v>
      </c>
      <c r="J9" s="429">
        <v>310990</v>
      </c>
    </row>
    <row r="10" spans="2:10" s="99" customFormat="1" ht="13.35" customHeight="1">
      <c r="B10" s="25"/>
      <c r="C10" s="145" t="s">
        <v>289</v>
      </c>
      <c r="D10" s="430">
        <v>27051828</v>
      </c>
      <c r="E10" s="431">
        <v>3644147</v>
      </c>
      <c r="F10" s="430">
        <v>389302</v>
      </c>
      <c r="G10" s="430">
        <v>643948</v>
      </c>
      <c r="H10" s="430">
        <v>959000</v>
      </c>
      <c r="I10" s="430">
        <v>355846</v>
      </c>
      <c r="J10" s="432">
        <v>317574</v>
      </c>
    </row>
    <row r="11" spans="2:10" s="99" customFormat="1" ht="13.35" customHeight="1">
      <c r="B11" s="220"/>
      <c r="C11" s="167" t="s">
        <v>54</v>
      </c>
      <c r="D11" s="104"/>
      <c r="E11" s="104"/>
      <c r="F11" s="104"/>
      <c r="G11" s="104"/>
      <c r="H11" s="104"/>
      <c r="I11" s="104"/>
      <c r="J11" s="105"/>
    </row>
    <row r="12" spans="2:10" s="99" customFormat="1" ht="13.35" customHeight="1">
      <c r="B12" s="24"/>
      <c r="C12" s="144" t="s">
        <v>264</v>
      </c>
      <c r="D12" s="106">
        <v>4.0618636342594439E-2</v>
      </c>
      <c r="E12" s="106">
        <v>0.22108259202228342</v>
      </c>
      <c r="F12" s="106">
        <v>1.0113780025284402E-2</v>
      </c>
      <c r="G12" s="106">
        <v>6.2149551167890893E-2</v>
      </c>
      <c r="H12" s="106">
        <v>5.8584719549037656E-2</v>
      </c>
      <c r="I12" s="106">
        <v>1.0260141895579444E-2</v>
      </c>
      <c r="J12" s="107">
        <v>8.3812968989538383E-3</v>
      </c>
    </row>
    <row r="13" spans="2:10" s="99" customFormat="1" ht="13.35" customHeight="1">
      <c r="B13" s="24"/>
      <c r="C13" s="144" t="s">
        <v>279</v>
      </c>
      <c r="D13" s="106">
        <v>4.1149245798901779E-2</v>
      </c>
      <c r="E13" s="106">
        <v>0.13498338478699989</v>
      </c>
      <c r="F13" s="106">
        <v>1.5084072481906796E-2</v>
      </c>
      <c r="G13" s="106">
        <v>2.2831854973014432E-2</v>
      </c>
      <c r="H13" s="106">
        <v>6.9107708451393579E-2</v>
      </c>
      <c r="I13" s="106">
        <v>-7.022724817229431E-4</v>
      </c>
      <c r="J13" s="107">
        <v>-4.9343037464033568E-4</v>
      </c>
    </row>
    <row r="14" spans="2:10" s="99" customFormat="1" ht="13.35" customHeight="1">
      <c r="B14" s="24"/>
      <c r="C14" s="144" t="s">
        <v>284</v>
      </c>
      <c r="D14" s="106">
        <v>4.4799142078369991E-2</v>
      </c>
      <c r="E14" s="106">
        <v>0.11141959879365215</v>
      </c>
      <c r="F14" s="106">
        <v>1.6607520022300593E-2</v>
      </c>
      <c r="G14" s="106">
        <v>1.7026583981321508E-2</v>
      </c>
      <c r="H14" s="106">
        <v>1.302201175688289E-2</v>
      </c>
      <c r="I14" s="106">
        <v>4.4400396432110911E-2</v>
      </c>
      <c r="J14" s="107">
        <v>3.7349104215241846E-2</v>
      </c>
    </row>
    <row r="15" spans="2:10" s="99" customFormat="1" ht="13.35" customHeight="1">
      <c r="B15" s="24"/>
      <c r="C15" s="144" t="s">
        <v>289</v>
      </c>
      <c r="D15" s="106">
        <v>4.2678153518259432E-2</v>
      </c>
      <c r="E15" s="106">
        <v>-7.1850966265028293E-2</v>
      </c>
      <c r="F15" s="106">
        <v>2.6423750263657508E-2</v>
      </c>
      <c r="G15" s="106">
        <v>8.9839439202954452E-4</v>
      </c>
      <c r="H15" s="106">
        <v>5.5942076095902848E-3</v>
      </c>
      <c r="I15" s="106">
        <v>2.3269322567102124E-2</v>
      </c>
      <c r="J15" s="107">
        <v>2.1171098749156014E-2</v>
      </c>
    </row>
    <row r="16" spans="2:10" s="99" customFormat="1" ht="12" customHeight="1">
      <c r="B16" s="223" t="s">
        <v>111</v>
      </c>
      <c r="C16" s="263" t="s">
        <v>124</v>
      </c>
      <c r="D16" s="263"/>
      <c r="E16" s="263"/>
      <c r="F16" s="263"/>
      <c r="G16" s="263"/>
      <c r="H16" s="263"/>
      <c r="I16" s="263"/>
      <c r="J16" s="263"/>
    </row>
    <row r="17" spans="2:12" s="99" customFormat="1" ht="11.45" customHeight="1">
      <c r="B17" s="245" t="s">
        <v>112</v>
      </c>
      <c r="C17" s="529" t="s">
        <v>224</v>
      </c>
      <c r="D17" s="529"/>
      <c r="E17" s="529"/>
      <c r="F17" s="529"/>
      <c r="G17" s="529"/>
      <c r="H17" s="529"/>
      <c r="I17" s="529"/>
      <c r="J17" s="529"/>
    </row>
    <row r="18" spans="2:12" s="99" customFormat="1" ht="12" customHeight="1">
      <c r="B18" s="245" t="s">
        <v>113</v>
      </c>
      <c r="C18" s="101" t="s">
        <v>125</v>
      </c>
    </row>
    <row r="19" spans="2:12" s="99" customFormat="1" ht="12" customHeight="1">
      <c r="B19" s="245"/>
      <c r="C19" s="101"/>
    </row>
    <row r="20" spans="2:12" s="99" customFormat="1" ht="12.6" customHeight="1">
      <c r="B20" s="245"/>
      <c r="C20" s="101"/>
    </row>
    <row r="21" spans="2:12" s="99" customFormat="1" ht="12.6" customHeight="1">
      <c r="B21" s="100"/>
      <c r="C21" s="100"/>
      <c r="F21" s="102" t="s">
        <v>218</v>
      </c>
    </row>
    <row r="22" spans="2:12" s="99" customFormat="1" ht="13.35" customHeight="1">
      <c r="B22" s="103"/>
      <c r="C22" s="103"/>
      <c r="D22" s="96"/>
      <c r="E22" s="96"/>
      <c r="F22" s="96"/>
      <c r="G22" s="96"/>
      <c r="H22" s="96"/>
      <c r="I22" s="96"/>
      <c r="J22" s="96"/>
    </row>
    <row r="23" spans="2:12" s="99" customFormat="1" ht="13.35" customHeight="1">
      <c r="B23" s="101"/>
      <c r="C23" s="101"/>
      <c r="F23" s="273"/>
      <c r="G23" s="273"/>
      <c r="J23" s="96"/>
    </row>
    <row r="24" spans="2:12" s="99" customFormat="1" ht="13.35" customHeight="1">
      <c r="B24" s="100"/>
      <c r="C24" s="100"/>
      <c r="F24" s="407"/>
      <c r="G24" s="407"/>
      <c r="J24" s="96"/>
    </row>
    <row r="25" spans="2:12" s="99" customFormat="1" ht="13.35" customHeight="1">
      <c r="B25" s="120">
        <v>1</v>
      </c>
      <c r="C25" s="120"/>
      <c r="D25" s="120"/>
      <c r="E25" s="120"/>
      <c r="F25" s="120"/>
      <c r="G25" s="120"/>
      <c r="H25" s="120"/>
      <c r="I25" s="120"/>
      <c r="J25" s="120"/>
    </row>
    <row r="26" spans="2:12" s="99" customFormat="1" ht="12.6" customHeight="1">
      <c r="B26" s="100"/>
      <c r="C26" s="100"/>
      <c r="D26" s="106"/>
    </row>
    <row r="27" spans="2:12" s="99" customFormat="1" ht="13.35" customHeight="1">
      <c r="B27" s="524"/>
      <c r="C27" s="524"/>
      <c r="D27" s="524"/>
      <c r="E27" s="524"/>
      <c r="F27" s="524"/>
      <c r="G27" s="524"/>
      <c r="H27" s="524"/>
      <c r="I27" s="524"/>
      <c r="J27" s="524"/>
    </row>
    <row r="32" spans="2:12" s="99" customFormat="1" ht="13.35" customHeight="1">
      <c r="L32" s="99" t="s">
        <v>97</v>
      </c>
    </row>
  </sheetData>
  <mergeCells count="11">
    <mergeCell ref="I3:I4"/>
    <mergeCell ref="J3:J4"/>
    <mergeCell ref="B27:J27"/>
    <mergeCell ref="B3:B4"/>
    <mergeCell ref="D3:D4"/>
    <mergeCell ref="E3:E4"/>
    <mergeCell ref="F3:F4"/>
    <mergeCell ref="G3:G4"/>
    <mergeCell ref="H3:H4"/>
    <mergeCell ref="C3:C4"/>
    <mergeCell ref="C17:J17"/>
  </mergeCells>
  <phoneticPr fontId="13" type="noConversion"/>
  <hyperlinks>
    <hyperlink ref="F21" location="CONTENTS!A1" display="Back to CONTENTS" xr:uid="{00000000-0004-0000-0100-000000000000}"/>
  </hyperlinks>
  <pageMargins left="0.98425196850393704" right="0.98425196850393704" top="0.98425196850393704" bottom="0.98425196850393704" header="0.31496062992125984" footer="0.31496062992125984"/>
  <pageSetup paperSize="9" orientation="landscape" r:id="rId1"/>
  <ignoredErrors>
    <ignoredError sqref="B16:B1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9">
    <tabColor theme="7" tint="0.39997558519241921"/>
    <pageSetUpPr fitToPage="1"/>
  </sheetPr>
  <dimension ref="A1:P22"/>
  <sheetViews>
    <sheetView showGridLines="0" zoomScale="120" zoomScaleNormal="120" zoomScaleSheetLayoutView="100" workbookViewId="0">
      <selection activeCell="L26" sqref="L26"/>
    </sheetView>
  </sheetViews>
  <sheetFormatPr defaultColWidth="9.140625" defaultRowHeight="12.75"/>
  <cols>
    <col min="1" max="1" width="0.85546875" style="74" customWidth="1"/>
    <col min="2" max="2" width="1.5703125" style="3" customWidth="1"/>
    <col min="3" max="6" width="8.7109375" style="3" customWidth="1"/>
    <col min="7" max="10" width="8.7109375" style="84" customWidth="1"/>
    <col min="11" max="13" width="8.7109375" style="1" customWidth="1"/>
    <col min="14" max="14" width="10.5703125" style="1" customWidth="1"/>
    <col min="15" max="16" width="9.140625" style="1"/>
    <col min="17" max="21" width="9.140625" style="2"/>
    <col min="22" max="22" width="10" style="2" bestFit="1" customWidth="1"/>
    <col min="23" max="16384" width="9.140625" style="2"/>
  </cols>
  <sheetData>
    <row r="1" spans="2:13" s="71" customFormat="1" ht="15" customHeight="1">
      <c r="B1" s="352" t="s">
        <v>291</v>
      </c>
      <c r="C1" s="352"/>
      <c r="D1" s="352"/>
      <c r="E1" s="352"/>
      <c r="F1" s="352"/>
      <c r="G1" s="352"/>
      <c r="H1" s="352"/>
      <c r="I1" s="352"/>
      <c r="J1" s="352"/>
      <c r="K1" s="73"/>
      <c r="L1" s="73"/>
      <c r="M1" s="85"/>
    </row>
    <row r="2" spans="2:13" s="71" customFormat="1" ht="5.25" customHeight="1">
      <c r="B2" s="352"/>
      <c r="C2" s="352"/>
      <c r="D2" s="253"/>
      <c r="E2" s="253"/>
      <c r="F2" s="253"/>
      <c r="G2" s="253"/>
      <c r="H2" s="253"/>
      <c r="I2" s="253"/>
      <c r="J2" s="253"/>
      <c r="K2" s="73"/>
      <c r="L2" s="73"/>
      <c r="M2" s="85"/>
    </row>
    <row r="3" spans="2:13" ht="13.35" customHeight="1">
      <c r="B3" s="533" t="s">
        <v>1</v>
      </c>
      <c r="C3" s="534"/>
      <c r="D3" s="108" t="s">
        <v>34</v>
      </c>
      <c r="E3" s="109"/>
      <c r="F3" s="109"/>
      <c r="G3" s="110"/>
      <c r="H3" s="108" t="s">
        <v>37</v>
      </c>
      <c r="I3" s="109"/>
      <c r="J3" s="109"/>
      <c r="K3" s="110"/>
      <c r="L3" s="530" t="s">
        <v>10</v>
      </c>
      <c r="M3" s="530" t="s">
        <v>227</v>
      </c>
    </row>
    <row r="4" spans="2:13" ht="13.35" customHeight="1">
      <c r="B4" s="535"/>
      <c r="C4" s="536"/>
      <c r="D4" s="111" t="s">
        <v>35</v>
      </c>
      <c r="E4" s="111" t="s">
        <v>36</v>
      </c>
      <c r="F4" s="111" t="s">
        <v>10</v>
      </c>
      <c r="G4" s="112" t="s">
        <v>0</v>
      </c>
      <c r="H4" s="111" t="s">
        <v>38</v>
      </c>
      <c r="I4" s="111" t="s">
        <v>32</v>
      </c>
      <c r="J4" s="111" t="s">
        <v>10</v>
      </c>
      <c r="K4" s="112" t="s">
        <v>0</v>
      </c>
      <c r="L4" s="531"/>
      <c r="M4" s="531"/>
    </row>
    <row r="5" spans="2:13" ht="13.35" customHeight="1">
      <c r="B5" s="24"/>
      <c r="C5" s="144" t="s">
        <v>245</v>
      </c>
      <c r="D5" s="7">
        <v>13800</v>
      </c>
      <c r="E5" s="7">
        <v>0</v>
      </c>
      <c r="F5" s="7">
        <v>0</v>
      </c>
      <c r="G5" s="41">
        <v>13800</v>
      </c>
      <c r="H5" s="7">
        <v>1000</v>
      </c>
      <c r="I5" s="7">
        <v>-500</v>
      </c>
      <c r="J5" s="7">
        <v>700</v>
      </c>
      <c r="K5" s="41">
        <v>1200</v>
      </c>
      <c r="L5" s="41">
        <v>0</v>
      </c>
      <c r="M5" s="41">
        <v>15000</v>
      </c>
    </row>
    <row r="6" spans="2:13" ht="13.35" customHeight="1">
      <c r="B6" s="24"/>
      <c r="C6" s="144" t="s">
        <v>260</v>
      </c>
      <c r="D6" s="7">
        <v>-2000</v>
      </c>
      <c r="E6" s="7">
        <v>0</v>
      </c>
      <c r="F6" s="7">
        <v>0</v>
      </c>
      <c r="G6" s="41">
        <v>-2000</v>
      </c>
      <c r="H6" s="7">
        <v>0</v>
      </c>
      <c r="I6" s="7">
        <v>0</v>
      </c>
      <c r="J6" s="7">
        <v>2000</v>
      </c>
      <c r="K6" s="41">
        <v>2000</v>
      </c>
      <c r="L6" s="41">
        <v>0</v>
      </c>
      <c r="M6" s="41">
        <v>0</v>
      </c>
    </row>
    <row r="7" spans="2:13" ht="13.35" customHeight="1">
      <c r="B7" s="24"/>
      <c r="C7" s="144" t="s">
        <v>275</v>
      </c>
      <c r="D7" s="7">
        <v>-2200</v>
      </c>
      <c r="E7" s="7">
        <v>0</v>
      </c>
      <c r="F7" s="7">
        <v>0</v>
      </c>
      <c r="G7" s="41">
        <v>-2200</v>
      </c>
      <c r="H7" s="7">
        <v>1800</v>
      </c>
      <c r="I7" s="7">
        <v>0</v>
      </c>
      <c r="J7" s="7">
        <v>400</v>
      </c>
      <c r="K7" s="41">
        <v>2200</v>
      </c>
      <c r="L7" s="41">
        <v>0</v>
      </c>
      <c r="M7" s="41">
        <v>0</v>
      </c>
    </row>
    <row r="8" spans="2:13" ht="13.35" customHeight="1">
      <c r="B8" s="24"/>
      <c r="C8" s="144" t="s">
        <v>283</v>
      </c>
      <c r="D8" s="7">
        <v>-2200</v>
      </c>
      <c r="E8" s="7">
        <v>0</v>
      </c>
      <c r="F8" s="7">
        <v>0</v>
      </c>
      <c r="G8" s="41">
        <v>-2200</v>
      </c>
      <c r="H8" s="7">
        <v>500</v>
      </c>
      <c r="I8" s="7">
        <v>-3500</v>
      </c>
      <c r="J8" s="7">
        <v>0</v>
      </c>
      <c r="K8" s="41">
        <v>-3000</v>
      </c>
      <c r="L8" s="41">
        <v>0</v>
      </c>
      <c r="M8" s="41">
        <v>-5200</v>
      </c>
    </row>
    <row r="9" spans="2:13" ht="13.35" customHeight="1">
      <c r="B9" s="24"/>
      <c r="C9" s="144" t="s">
        <v>288</v>
      </c>
      <c r="D9" s="7">
        <v>-4000</v>
      </c>
      <c r="E9" s="7">
        <v>-5000</v>
      </c>
      <c r="F9" s="7">
        <v>0</v>
      </c>
      <c r="G9" s="41">
        <v>-9000</v>
      </c>
      <c r="H9" s="7">
        <v>0</v>
      </c>
      <c r="I9" s="7">
        <v>-4000</v>
      </c>
      <c r="J9" s="7">
        <v>0</v>
      </c>
      <c r="K9" s="41">
        <v>-4000</v>
      </c>
      <c r="L9" s="41">
        <v>0</v>
      </c>
      <c r="M9" s="41">
        <v>-13000</v>
      </c>
    </row>
    <row r="10" spans="2:13" ht="13.35" customHeight="1">
      <c r="B10" s="246"/>
      <c r="C10" s="250" t="s">
        <v>0</v>
      </c>
      <c r="D10" s="251">
        <v>3400</v>
      </c>
      <c r="E10" s="251">
        <v>-5000</v>
      </c>
      <c r="F10" s="251">
        <v>0</v>
      </c>
      <c r="G10" s="247">
        <v>-1600</v>
      </c>
      <c r="H10" s="252">
        <v>3300</v>
      </c>
      <c r="I10" s="251">
        <v>-8000</v>
      </c>
      <c r="J10" s="251">
        <v>3100</v>
      </c>
      <c r="K10" s="247">
        <v>-1600</v>
      </c>
      <c r="L10" s="247">
        <v>0</v>
      </c>
      <c r="M10" s="247">
        <v>-3200</v>
      </c>
    </row>
    <row r="11" spans="2:13" s="74" customFormat="1" ht="12" customHeight="1">
      <c r="B11" s="224"/>
      <c r="C11" s="59"/>
      <c r="F11" s="3"/>
    </row>
    <row r="12" spans="2:13" s="74" customFormat="1" ht="12" customHeight="1">
      <c r="B12" s="224"/>
      <c r="C12" s="532"/>
      <c r="D12" s="532"/>
      <c r="E12" s="532"/>
      <c r="F12" s="532"/>
      <c r="G12" s="532"/>
      <c r="H12" s="532"/>
      <c r="I12" s="532"/>
      <c r="J12" s="532"/>
      <c r="K12" s="532"/>
      <c r="L12" s="532"/>
      <c r="M12" s="532"/>
    </row>
    <row r="13" spans="2:13" s="74" customFormat="1" ht="12" customHeight="1">
      <c r="B13" s="59"/>
      <c r="C13" s="532"/>
      <c r="D13" s="532"/>
      <c r="E13" s="532"/>
      <c r="F13" s="532"/>
      <c r="G13" s="532"/>
      <c r="H13" s="532"/>
      <c r="I13" s="532"/>
      <c r="J13" s="532"/>
      <c r="K13" s="532"/>
      <c r="L13" s="532"/>
      <c r="M13" s="532"/>
    </row>
    <row r="17" spans="1:7" s="74" customFormat="1" ht="13.35" customHeight="1">
      <c r="G17" s="75" t="s">
        <v>218</v>
      </c>
    </row>
    <row r="18" spans="1:7" s="74" customFormat="1" ht="13.35" customHeight="1"/>
    <row r="19" spans="1:7" s="74" customFormat="1" ht="13.35" customHeight="1">
      <c r="B19" s="120">
        <v>1</v>
      </c>
      <c r="C19" s="120"/>
      <c r="D19" s="120"/>
      <c r="E19" s="120"/>
      <c r="F19" s="120"/>
      <c r="G19" s="120"/>
    </row>
    <row r="20" spans="1:7" s="74" customFormat="1" ht="13.35" customHeight="1"/>
    <row r="21" spans="1:7" s="74" customFormat="1" ht="13.35" customHeight="1"/>
    <row r="22" spans="1:7" s="74" customFormat="1" ht="13.35" customHeight="1">
      <c r="A22" s="74" t="s">
        <v>42</v>
      </c>
    </row>
  </sheetData>
  <mergeCells count="4">
    <mergeCell ref="M3:M4"/>
    <mergeCell ref="C12:M13"/>
    <mergeCell ref="B3:C4"/>
    <mergeCell ref="L3:L4"/>
  </mergeCells>
  <phoneticPr fontId="13" type="noConversion"/>
  <hyperlinks>
    <hyperlink ref="G17" location="CONTENTS!A1" display="Back to CONTENTS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7" tint="0.39997558519241921"/>
    <pageSetUpPr fitToPage="1"/>
  </sheetPr>
  <dimension ref="A1:Q21"/>
  <sheetViews>
    <sheetView showGridLines="0" zoomScale="110" zoomScaleNormal="110" zoomScaleSheetLayoutView="100" workbookViewId="0">
      <selection activeCell="D16" sqref="D16"/>
    </sheetView>
  </sheetViews>
  <sheetFormatPr defaultColWidth="9.140625" defaultRowHeight="12.75"/>
  <cols>
    <col min="1" max="1" width="1.28515625" style="74" customWidth="1"/>
    <col min="2" max="2" width="1.5703125" style="3" customWidth="1"/>
    <col min="3" max="3" width="20.5703125" style="3" customWidth="1"/>
    <col min="4" max="4" width="11.28515625" style="3" customWidth="1"/>
    <col min="5" max="5" width="10.5703125" style="3" customWidth="1"/>
    <col min="6" max="6" width="9.5703125" style="3" customWidth="1"/>
    <col min="7" max="8" width="12.5703125" style="84" customWidth="1"/>
    <col min="9" max="9" width="0.7109375" style="84" customWidth="1"/>
    <col min="10" max="10" width="9.140625" style="1"/>
    <col min="11" max="11" width="3.85546875" style="1" customWidth="1"/>
    <col min="12" max="12" width="5.5703125" style="1" customWidth="1"/>
    <col min="13" max="13" width="10.5703125" style="1" bestFit="1" customWidth="1"/>
    <col min="14" max="17" width="9.140625" style="1"/>
    <col min="18" max="22" width="9.140625" style="2"/>
    <col min="23" max="23" width="10" style="2" bestFit="1" customWidth="1"/>
    <col min="24" max="16384" width="9.140625" style="2"/>
  </cols>
  <sheetData>
    <row r="1" spans="2:8" s="74" customFormat="1" ht="15" customHeight="1">
      <c r="B1" s="113" t="s">
        <v>319</v>
      </c>
      <c r="C1" s="113"/>
    </row>
    <row r="2" spans="2:8" s="74" customFormat="1" ht="5.25" customHeight="1">
      <c r="B2" s="123"/>
      <c r="C2" s="113"/>
    </row>
    <row r="3" spans="2:8" s="74" customFormat="1" ht="15" customHeight="1">
      <c r="B3" s="264"/>
      <c r="C3" s="265" t="s">
        <v>29</v>
      </c>
      <c r="D3" s="381" t="s">
        <v>39</v>
      </c>
      <c r="E3" s="381" t="s">
        <v>327</v>
      </c>
      <c r="F3" s="381" t="s">
        <v>280</v>
      </c>
      <c r="G3" s="381" t="s">
        <v>40</v>
      </c>
      <c r="H3" s="256" t="s">
        <v>261</v>
      </c>
    </row>
    <row r="4" spans="2:8" s="330" customFormat="1" ht="13.35" customHeight="1">
      <c r="B4" s="329"/>
      <c r="C4" s="144" t="s">
        <v>332</v>
      </c>
      <c r="D4" s="396">
        <v>0.45</v>
      </c>
      <c r="E4" s="398">
        <v>0.28000000000000003</v>
      </c>
      <c r="F4" s="400">
        <v>0.2</v>
      </c>
      <c r="G4" s="396">
        <v>0.15</v>
      </c>
      <c r="H4" s="398">
        <v>0.13</v>
      </c>
    </row>
    <row r="5" spans="2:8" s="330" customFormat="1" ht="13.35" customHeight="1">
      <c r="B5" s="329"/>
      <c r="C5" s="144" t="s">
        <v>333</v>
      </c>
      <c r="D5" s="396">
        <v>0.45</v>
      </c>
      <c r="E5" s="396">
        <v>0.28000000000000003</v>
      </c>
      <c r="F5" s="396">
        <v>0.2</v>
      </c>
      <c r="G5" s="396">
        <v>0.15</v>
      </c>
      <c r="H5" s="398">
        <v>0.13</v>
      </c>
    </row>
    <row r="6" spans="2:8" s="330" customFormat="1" ht="13.35" customHeight="1">
      <c r="B6" s="329"/>
      <c r="C6" s="144" t="s">
        <v>328</v>
      </c>
      <c r="D6" s="396">
        <v>0.45</v>
      </c>
      <c r="E6" s="396">
        <v>0.28000000000000003</v>
      </c>
      <c r="F6" s="396">
        <v>0.2</v>
      </c>
      <c r="G6" s="396">
        <v>0.15</v>
      </c>
      <c r="H6" s="398">
        <v>0.13</v>
      </c>
    </row>
    <row r="7" spans="2:8" s="330" customFormat="1" ht="13.35" customHeight="1">
      <c r="B7" s="329"/>
      <c r="C7" s="144" t="s">
        <v>329</v>
      </c>
      <c r="D7" s="396">
        <v>0.45</v>
      </c>
      <c r="E7" s="396">
        <v>0.28000000000000003</v>
      </c>
      <c r="F7" s="396">
        <v>0.2</v>
      </c>
      <c r="G7" s="396">
        <v>0.15</v>
      </c>
      <c r="H7" s="398">
        <v>0.13</v>
      </c>
    </row>
    <row r="8" spans="2:8" s="330" customFormat="1" ht="13.35" customHeight="1">
      <c r="B8" s="329"/>
      <c r="C8" s="144" t="s">
        <v>330</v>
      </c>
      <c r="D8" s="396">
        <v>0.45</v>
      </c>
      <c r="E8" s="396">
        <v>0.27</v>
      </c>
      <c r="F8" s="396">
        <v>0.2</v>
      </c>
      <c r="G8" s="396">
        <v>0.15</v>
      </c>
      <c r="H8" s="398">
        <v>0.13</v>
      </c>
    </row>
    <row r="9" spans="2:8" s="330" customFormat="1" ht="13.35" customHeight="1">
      <c r="B9" s="363"/>
      <c r="C9" s="145" t="s">
        <v>331</v>
      </c>
      <c r="D9" s="397">
        <v>0.45</v>
      </c>
      <c r="E9" s="397">
        <v>0.27</v>
      </c>
      <c r="F9" s="397">
        <v>0.2</v>
      </c>
      <c r="G9" s="397">
        <v>0.15</v>
      </c>
      <c r="H9" s="399">
        <v>0.13</v>
      </c>
    </row>
    <row r="10" spans="2:8" s="74" customFormat="1" ht="12" customHeight="1">
      <c r="B10" s="4" t="s">
        <v>111</v>
      </c>
      <c r="C10" s="4" t="s">
        <v>248</v>
      </c>
      <c r="D10" s="65"/>
      <c r="E10" s="65"/>
      <c r="F10" s="65"/>
      <c r="G10" s="65"/>
      <c r="H10" s="65"/>
    </row>
    <row r="11" spans="2:8">
      <c r="B11" s="225" t="s">
        <v>112</v>
      </c>
      <c r="C11" s="382" t="s">
        <v>285</v>
      </c>
    </row>
    <row r="12" spans="2:8" s="74" customFormat="1" ht="12" customHeight="1">
      <c r="B12" s="225"/>
      <c r="C12" s="4"/>
      <c r="D12" s="65"/>
      <c r="E12" s="65"/>
      <c r="F12" s="65"/>
      <c r="G12" s="65"/>
      <c r="H12" s="65"/>
    </row>
    <row r="16" spans="2:8" s="74" customFormat="1" ht="13.35" customHeight="1">
      <c r="C16" s="353"/>
      <c r="F16" s="75" t="s">
        <v>218</v>
      </c>
    </row>
    <row r="17" spans="2:6" s="74" customFormat="1" ht="13.35" customHeight="1">
      <c r="C17" s="353"/>
    </row>
    <row r="18" spans="2:6" s="74" customFormat="1" ht="13.35" customHeight="1">
      <c r="C18" s="354"/>
    </row>
    <row r="19" spans="2:6" s="74" customFormat="1" ht="13.35" customHeight="1"/>
    <row r="20" spans="2:6" s="74" customFormat="1" ht="13.35" customHeight="1"/>
    <row r="21" spans="2:6" s="74" customFormat="1" ht="13.35" customHeight="1">
      <c r="B21" s="120">
        <v>1</v>
      </c>
      <c r="E21" s="65"/>
      <c r="F21" s="65"/>
    </row>
  </sheetData>
  <hyperlinks>
    <hyperlink ref="F16" location="CONTENTS!A1" display="Back to CONTENTS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0:B1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>
    <tabColor theme="7" tint="0.39997558519241921"/>
    <pageSetUpPr fitToPage="1"/>
  </sheetPr>
  <dimension ref="A1:M24"/>
  <sheetViews>
    <sheetView showGridLines="0" zoomScale="130" zoomScaleNormal="130" zoomScaleSheetLayoutView="100" workbookViewId="0">
      <pane ySplit="5" topLeftCell="A6" activePane="bottomLeft" state="frozen"/>
      <selection activeCell="J54" sqref="J54"/>
      <selection pane="bottomLeft" activeCell="C19" sqref="C19"/>
    </sheetView>
  </sheetViews>
  <sheetFormatPr defaultColWidth="9.140625" defaultRowHeight="12.75"/>
  <cols>
    <col min="1" max="1" width="0.85546875" style="74" customWidth="1"/>
    <col min="2" max="2" width="1.5703125" style="3" customWidth="1"/>
    <col min="3" max="3" width="8.5703125" style="3" customWidth="1"/>
    <col min="4" max="4" width="9.5703125" style="3" customWidth="1"/>
    <col min="5" max="5" width="8.5703125" style="3" customWidth="1"/>
    <col min="6" max="6" width="12.7109375" style="3" customWidth="1"/>
    <col min="7" max="7" width="8" style="3" customWidth="1"/>
    <col min="8" max="8" width="11.85546875" style="1" customWidth="1"/>
    <col min="9" max="9" width="8.5703125" style="1" customWidth="1"/>
    <col min="10" max="10" width="9.42578125" style="1" customWidth="1"/>
    <col min="11" max="11" width="8.42578125" style="1" customWidth="1"/>
    <col min="12" max="12" width="11.28515625" style="1" customWidth="1"/>
    <col min="13" max="13" width="9.140625" style="1"/>
    <col min="14" max="14" width="12.5703125" style="2" bestFit="1" customWidth="1"/>
    <col min="15" max="16" width="9.140625" style="2"/>
    <col min="17" max="17" width="13" style="2" customWidth="1"/>
    <col min="18" max="16384" width="9.140625" style="2"/>
  </cols>
  <sheetData>
    <row r="1" spans="2:13" s="71" customFormat="1" ht="15" customHeight="1">
      <c r="B1" s="113" t="s">
        <v>309</v>
      </c>
      <c r="C1" s="113"/>
      <c r="D1" s="83"/>
      <c r="E1" s="83"/>
      <c r="F1" s="83"/>
      <c r="G1" s="83"/>
      <c r="H1" s="73"/>
      <c r="I1" s="73"/>
      <c r="J1" s="73"/>
      <c r="K1" s="73"/>
      <c r="L1" s="73"/>
      <c r="M1" s="73"/>
    </row>
    <row r="2" spans="2:13" s="71" customFormat="1" ht="4.5" customHeight="1">
      <c r="B2" s="113"/>
      <c r="C2" s="113"/>
      <c r="D2" s="83"/>
      <c r="E2" s="83"/>
      <c r="F2" s="83"/>
      <c r="G2" s="83"/>
      <c r="H2" s="73"/>
      <c r="I2" s="73"/>
      <c r="J2" s="73"/>
      <c r="K2" s="73"/>
      <c r="L2" s="73"/>
      <c r="M2" s="73"/>
    </row>
    <row r="3" spans="2:13" ht="12.6" customHeight="1">
      <c r="B3" s="533" t="s">
        <v>1</v>
      </c>
      <c r="C3" s="534"/>
      <c r="D3" s="542" t="s">
        <v>73</v>
      </c>
      <c r="E3" s="520" t="s">
        <v>74</v>
      </c>
      <c r="F3" s="522" t="s">
        <v>235</v>
      </c>
      <c r="G3" s="530" t="s">
        <v>114</v>
      </c>
      <c r="H3" s="542" t="s">
        <v>72</v>
      </c>
      <c r="I3" s="522" t="s">
        <v>31</v>
      </c>
      <c r="J3" s="542" t="s">
        <v>71</v>
      </c>
      <c r="K3" s="520" t="s">
        <v>67</v>
      </c>
      <c r="L3" s="522" t="s">
        <v>236</v>
      </c>
      <c r="M3" s="530" t="s">
        <v>259</v>
      </c>
    </row>
    <row r="4" spans="2:13" ht="12.6" customHeight="1">
      <c r="B4" s="544"/>
      <c r="C4" s="545"/>
      <c r="D4" s="543"/>
      <c r="E4" s="541"/>
      <c r="F4" s="540"/>
      <c r="G4" s="537"/>
      <c r="H4" s="543"/>
      <c r="I4" s="540"/>
      <c r="J4" s="543"/>
      <c r="K4" s="541"/>
      <c r="L4" s="540"/>
      <c r="M4" s="537"/>
    </row>
    <row r="5" spans="2:13" ht="12.6" customHeight="1">
      <c r="B5" s="544"/>
      <c r="C5" s="545"/>
      <c r="D5" s="543"/>
      <c r="E5" s="541"/>
      <c r="F5" s="540"/>
      <c r="G5" s="537"/>
      <c r="H5" s="543"/>
      <c r="I5" s="540"/>
      <c r="J5" s="543"/>
      <c r="K5" s="541"/>
      <c r="L5" s="540"/>
      <c r="M5" s="537" t="s">
        <v>258</v>
      </c>
    </row>
    <row r="6" spans="2:13" s="74" customFormat="1" ht="13.35" customHeight="1">
      <c r="B6" s="24"/>
      <c r="C6" s="144" t="s">
        <v>245</v>
      </c>
      <c r="D6" s="7">
        <v>1355766.25794547</v>
      </c>
      <c r="E6" s="51">
        <v>1.0073532699270116</v>
      </c>
      <c r="F6" s="12">
        <v>0.89237347267440481</v>
      </c>
      <c r="G6" s="61">
        <v>40383.768701610003</v>
      </c>
      <c r="H6" s="60">
        <v>1396150.02664708</v>
      </c>
      <c r="I6" s="61">
        <v>-50280.311999999998</v>
      </c>
      <c r="J6" s="60">
        <v>1345869.7146470801</v>
      </c>
      <c r="K6" s="7">
        <v>173411.505</v>
      </c>
      <c r="L6" s="41">
        <v>1519281.2196470802</v>
      </c>
      <c r="M6" s="413">
        <v>5.2866764369380585E-2</v>
      </c>
    </row>
    <row r="7" spans="2:13" s="74" customFormat="1" ht="13.35" customHeight="1">
      <c r="B7" s="24"/>
      <c r="C7" s="144" t="s">
        <v>260</v>
      </c>
      <c r="D7" s="7">
        <v>1249711.2348190104</v>
      </c>
      <c r="E7" s="51">
        <v>1.009158636726079</v>
      </c>
      <c r="F7" s="12">
        <v>0.88637179395367038</v>
      </c>
      <c r="G7" s="61">
        <v>52053.463994059995</v>
      </c>
      <c r="H7" s="60">
        <v>1301764.6988130703</v>
      </c>
      <c r="I7" s="61">
        <v>-63395.24</v>
      </c>
      <c r="J7" s="60">
        <v>1238369.4588130703</v>
      </c>
      <c r="K7" s="7">
        <v>171548.18900000001</v>
      </c>
      <c r="L7" s="41">
        <v>1409917.6478130703</v>
      </c>
      <c r="M7" s="413">
        <v>-7.8225153122762917E-2</v>
      </c>
    </row>
    <row r="8" spans="2:13" s="74" customFormat="1" ht="13.35" customHeight="1">
      <c r="B8" s="24"/>
      <c r="C8" s="144" t="s">
        <v>275</v>
      </c>
      <c r="D8" s="7">
        <v>1563754.2448255201</v>
      </c>
      <c r="E8" s="51">
        <v>0.99966853159118518</v>
      </c>
      <c r="F8" s="12">
        <v>0.89272831914573658</v>
      </c>
      <c r="G8" s="61">
        <v>46484.718999999997</v>
      </c>
      <c r="H8" s="60">
        <v>1610238.9638255201</v>
      </c>
      <c r="I8" s="61">
        <v>-45966.212</v>
      </c>
      <c r="J8" s="60">
        <v>1564272.7518255201</v>
      </c>
      <c r="K8" s="7">
        <v>187384.736</v>
      </c>
      <c r="L8" s="41">
        <v>1751657.4878255201</v>
      </c>
      <c r="M8" s="413">
        <v>0.25129245961527347</v>
      </c>
    </row>
    <row r="9" spans="2:13" s="74" customFormat="1" ht="13.35" customHeight="1">
      <c r="B9" s="24"/>
      <c r="C9" s="144" t="s">
        <v>283</v>
      </c>
      <c r="D9" s="7">
        <v>1686697.37802283</v>
      </c>
      <c r="E9" s="51">
        <v>0.99263122604227372</v>
      </c>
      <c r="F9" s="12">
        <v>0.88941732297724774</v>
      </c>
      <c r="G9" s="61">
        <v>56204.574291510013</v>
      </c>
      <c r="H9" s="60">
        <v>1742901.95231434</v>
      </c>
      <c r="I9" s="61">
        <v>-43683.417000000001</v>
      </c>
      <c r="J9" s="60">
        <v>1699218.5353143401</v>
      </c>
      <c r="K9" s="7">
        <v>197188.62299999999</v>
      </c>
      <c r="L9" s="41">
        <v>1896407.15831434</v>
      </c>
      <c r="M9" s="413">
        <v>7.8620495262685997E-2</v>
      </c>
    </row>
    <row r="10" spans="2:13" s="74" customFormat="1" ht="13.35" customHeight="1">
      <c r="B10" s="25"/>
      <c r="C10" s="144" t="s">
        <v>288</v>
      </c>
      <c r="D10" s="7">
        <v>1740869.8838154098</v>
      </c>
      <c r="E10" s="51">
        <v>1.0106754336349859</v>
      </c>
      <c r="F10" s="12">
        <v>0.90150596041630449</v>
      </c>
      <c r="G10" s="61">
        <v>61422.74150787</v>
      </c>
      <c r="H10" s="60">
        <v>1802292.6253232798</v>
      </c>
      <c r="I10" s="61">
        <v>-79810.98</v>
      </c>
      <c r="J10" s="60">
        <v>1722481.6453232798</v>
      </c>
      <c r="K10" s="7">
        <v>208586.989</v>
      </c>
      <c r="L10" s="41">
        <v>1931068.6343232798</v>
      </c>
      <c r="M10" s="414">
        <v>3.2117501632736044E-2</v>
      </c>
    </row>
    <row r="11" spans="2:13" s="74" customFormat="1" ht="14.25" customHeight="1">
      <c r="B11" s="300" t="s">
        <v>111</v>
      </c>
      <c r="C11" s="538" t="s">
        <v>163</v>
      </c>
      <c r="D11" s="538"/>
      <c r="E11" s="538"/>
      <c r="F11" s="538"/>
      <c r="G11" s="538"/>
      <c r="H11" s="538"/>
      <c r="I11" s="538"/>
      <c r="J11" s="538"/>
      <c r="K11" s="538"/>
      <c r="L11" s="538"/>
    </row>
    <row r="12" spans="2:13" s="74" customFormat="1" ht="7.5" customHeight="1">
      <c r="B12" s="6"/>
      <c r="C12" s="529"/>
      <c r="D12" s="529"/>
      <c r="E12" s="529"/>
      <c r="F12" s="529"/>
      <c r="G12" s="529"/>
      <c r="H12" s="529"/>
      <c r="I12" s="529"/>
      <c r="J12" s="529"/>
      <c r="K12" s="529"/>
      <c r="L12" s="529"/>
    </row>
    <row r="13" spans="2:13" s="74" customFormat="1" ht="12" customHeight="1">
      <c r="B13" s="225" t="s">
        <v>112</v>
      </c>
      <c r="C13" s="4" t="s">
        <v>115</v>
      </c>
      <c r="D13" s="4"/>
      <c r="G13" s="3"/>
    </row>
    <row r="14" spans="2:13" s="74" customFormat="1" ht="12" customHeight="1">
      <c r="B14" s="225"/>
      <c r="C14" s="539"/>
      <c r="D14" s="539"/>
      <c r="E14" s="539"/>
      <c r="F14" s="539"/>
      <c r="G14" s="539"/>
      <c r="H14" s="539"/>
      <c r="I14" s="539"/>
      <c r="J14" s="539"/>
      <c r="K14" s="539"/>
      <c r="L14" s="539"/>
    </row>
    <row r="15" spans="2:13" s="74" customFormat="1" ht="12" customHeight="1">
      <c r="B15" s="6"/>
      <c r="C15" s="539"/>
      <c r="D15" s="539"/>
      <c r="E15" s="539"/>
      <c r="F15" s="539"/>
      <c r="G15" s="539"/>
      <c r="H15" s="539"/>
      <c r="I15" s="539"/>
      <c r="J15" s="539"/>
      <c r="K15" s="539"/>
      <c r="L15" s="539"/>
    </row>
    <row r="16" spans="2:13" s="74" customFormat="1" ht="13.35" customHeight="1"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2:12" s="74" customFormat="1" ht="13.35" customHeight="1">
      <c r="C17" s="266"/>
      <c r="D17" s="266"/>
      <c r="E17" s="90"/>
      <c r="G17" s="443" t="s">
        <v>278</v>
      </c>
      <c r="H17" s="75" t="s">
        <v>218</v>
      </c>
    </row>
    <row r="18" spans="2:12" s="74" customFormat="1" ht="13.35" customHeight="1"/>
    <row r="19" spans="2:12" s="74" customFormat="1" ht="13.35" customHeight="1"/>
    <row r="20" spans="2:12" s="74" customFormat="1" ht="13.35" customHeight="1">
      <c r="I20" s="266"/>
    </row>
    <row r="21" spans="2:12" s="74" customFormat="1" ht="13.35" customHeight="1"/>
    <row r="22" spans="2:12" s="74" customFormat="1" ht="13.35" customHeight="1"/>
    <row r="23" spans="2:12" s="74" customFormat="1" ht="13.35" customHeight="1"/>
    <row r="24" spans="2:12" s="74" customFormat="1" ht="13.35" customHeight="1">
      <c r="B24" s="119">
        <v>1</v>
      </c>
      <c r="G24" s="119"/>
      <c r="H24" s="119"/>
      <c r="I24" s="119"/>
      <c r="J24" s="119"/>
      <c r="K24" s="119"/>
      <c r="L24" s="119"/>
    </row>
  </sheetData>
  <mergeCells count="13">
    <mergeCell ref="M3:M5"/>
    <mergeCell ref="C11:L12"/>
    <mergeCell ref="C14:L15"/>
    <mergeCell ref="L3:L5"/>
    <mergeCell ref="K3:K5"/>
    <mergeCell ref="J3:J5"/>
    <mergeCell ref="D3:D5"/>
    <mergeCell ref="E3:E5"/>
    <mergeCell ref="F3:F5"/>
    <mergeCell ref="G3:G5"/>
    <mergeCell ref="H3:H5"/>
    <mergeCell ref="I3:I5"/>
    <mergeCell ref="B3:C5"/>
  </mergeCells>
  <phoneticPr fontId="13" type="noConversion"/>
  <hyperlinks>
    <hyperlink ref="H17" location="CONTENTS!A1" display="Back to CONTENTS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1:B13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7" tint="0.39997558519241921"/>
  </sheetPr>
  <dimension ref="A1:M13"/>
  <sheetViews>
    <sheetView showGridLines="0" zoomScale="145" zoomScaleNormal="145" workbookViewId="0">
      <selection activeCell="D22" sqref="D22"/>
    </sheetView>
  </sheetViews>
  <sheetFormatPr defaultColWidth="9.140625" defaultRowHeight="12.75"/>
  <cols>
    <col min="1" max="1" width="1" style="74" customWidth="1"/>
    <col min="2" max="2" width="9.140625" style="3"/>
    <col min="3" max="3" width="10.85546875" style="3" customWidth="1"/>
    <col min="4" max="4" width="9.140625" style="3"/>
    <col min="5" max="5" width="11.140625" style="3" customWidth="1"/>
    <col min="6" max="6" width="7.5703125" style="3" customWidth="1"/>
    <col min="7" max="7" width="10.42578125" style="3" customWidth="1"/>
    <col min="8" max="10" width="9.140625" style="1"/>
    <col min="11" max="11" width="0.85546875" style="1" customWidth="1"/>
    <col min="12" max="13" width="9.140625" style="1"/>
    <col min="14" max="16384" width="9.140625" style="2"/>
  </cols>
  <sheetData>
    <row r="1" spans="2:10">
      <c r="B1" s="113" t="s">
        <v>325</v>
      </c>
    </row>
    <row r="2" spans="2:10" ht="5.25" customHeight="1">
      <c r="B2" s="123"/>
    </row>
    <row r="3" spans="2:10" ht="22.5">
      <c r="B3" s="356" t="s">
        <v>1</v>
      </c>
      <c r="C3" s="297" t="s">
        <v>157</v>
      </c>
      <c r="D3" s="294" t="s">
        <v>158</v>
      </c>
      <c r="E3" s="293" t="s">
        <v>159</v>
      </c>
      <c r="F3" s="294" t="s">
        <v>158</v>
      </c>
      <c r="G3" s="293" t="s">
        <v>153</v>
      </c>
      <c r="H3" s="295" t="s">
        <v>160</v>
      </c>
      <c r="I3" s="294" t="s">
        <v>154</v>
      </c>
      <c r="J3" s="295" t="s">
        <v>160</v>
      </c>
    </row>
    <row r="4" spans="2:10">
      <c r="B4" s="281" t="s">
        <v>13</v>
      </c>
      <c r="C4" s="331">
        <v>168774.35100000002</v>
      </c>
      <c r="D4" s="332"/>
      <c r="E4" s="331">
        <v>140119.82999999999</v>
      </c>
      <c r="F4" s="333"/>
      <c r="G4" s="331">
        <v>150442.84899999999</v>
      </c>
      <c r="H4" s="332"/>
      <c r="I4" s="334">
        <v>572814.63600000006</v>
      </c>
      <c r="J4" s="335"/>
    </row>
    <row r="5" spans="2:10">
      <c r="B5" s="282" t="s">
        <v>93</v>
      </c>
      <c r="C5" s="336">
        <v>250399.63847673999</v>
      </c>
      <c r="D5" s="121">
        <v>0.1036511310920869</v>
      </c>
      <c r="E5" s="336">
        <v>151626.67580487</v>
      </c>
      <c r="F5" s="121">
        <v>1.9926798561712422E-2</v>
      </c>
      <c r="G5" s="336">
        <v>191020.19853625001</v>
      </c>
      <c r="H5" s="121">
        <v>6.1516956033274672E-2</v>
      </c>
      <c r="I5" s="334">
        <v>742649.71299999999</v>
      </c>
      <c r="J5" s="121">
        <v>6.7068937828449027E-2</v>
      </c>
    </row>
    <row r="6" spans="2:10">
      <c r="B6" s="296" t="s">
        <v>220</v>
      </c>
      <c r="C6" s="336">
        <v>388102.38490978995</v>
      </c>
      <c r="D6" s="121">
        <v>0.11577892337525397</v>
      </c>
      <c r="E6" s="336">
        <v>191151.64305202002</v>
      </c>
      <c r="F6" s="121">
        <v>5.9621118715569965E-2</v>
      </c>
      <c r="G6" s="336">
        <v>281111.41002235992</v>
      </c>
      <c r="H6" s="121">
        <v>0.101411978441732</v>
      </c>
      <c r="I6" s="334">
        <v>1069982.5708113599</v>
      </c>
      <c r="J6" s="121">
        <v>9.5590282266454718E-2</v>
      </c>
    </row>
    <row r="7" spans="2:10">
      <c r="B7" s="296" t="s">
        <v>245</v>
      </c>
      <c r="C7" s="336">
        <v>527632.50909618009</v>
      </c>
      <c r="D7" s="121">
        <v>7.9807422902002045E-2</v>
      </c>
      <c r="E7" s="336">
        <v>211522.20319641003</v>
      </c>
      <c r="F7" s="121">
        <v>2.5638893584180034E-2</v>
      </c>
      <c r="G7" s="336">
        <v>346760.76735685999</v>
      </c>
      <c r="H7" s="121">
        <v>5.387201073611303E-2</v>
      </c>
      <c r="I7" s="334">
        <v>1355766.25794547</v>
      </c>
      <c r="J7" s="121">
        <v>6.0967374912387573E-2</v>
      </c>
    </row>
    <row r="8" spans="2:10">
      <c r="B8" s="283" t="s">
        <v>288</v>
      </c>
      <c r="C8" s="337">
        <v>648911.08198885014</v>
      </c>
      <c r="D8" s="122">
        <v>5.3084962391280799E-2</v>
      </c>
      <c r="E8" s="337">
        <v>313097.15231800004</v>
      </c>
      <c r="F8" s="122">
        <v>0.10301340138177828</v>
      </c>
      <c r="G8" s="337">
        <v>447556.73013621994</v>
      </c>
      <c r="H8" s="122">
        <v>6.587072523223414E-2</v>
      </c>
      <c r="I8" s="338">
        <v>1740870</v>
      </c>
      <c r="J8" s="122">
        <v>6.4499299652156061E-2</v>
      </c>
    </row>
    <row r="9" spans="2:10">
      <c r="B9" s="4" t="s">
        <v>247</v>
      </c>
    </row>
    <row r="10" spans="2:10">
      <c r="B10" s="4" t="s">
        <v>161</v>
      </c>
      <c r="C10" s="478"/>
      <c r="E10" s="478"/>
      <c r="G10" s="478"/>
      <c r="I10" s="478"/>
    </row>
    <row r="11" spans="2:10">
      <c r="C11" s="478"/>
      <c r="E11" s="478"/>
      <c r="F11" s="478"/>
      <c r="G11" s="478"/>
      <c r="H11" s="478"/>
      <c r="I11" s="478"/>
    </row>
    <row r="13" spans="2:10">
      <c r="D13" s="75" t="s">
        <v>218</v>
      </c>
    </row>
  </sheetData>
  <phoneticPr fontId="135" type="noConversion"/>
  <hyperlinks>
    <hyperlink ref="D13" location="CONTENTS!A1" display="Back to CONTENTS" xr:uid="{00000000-0004-0000-0500-000000000000}"/>
  </hyperlinks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7" tint="0.39997558519241921"/>
    <pageSetUpPr fitToPage="1"/>
  </sheetPr>
  <dimension ref="A1:K39"/>
  <sheetViews>
    <sheetView showGridLines="0" zoomScaleNormal="100" zoomScaleSheetLayoutView="100" workbookViewId="0">
      <selection activeCell="I32" sqref="I32"/>
    </sheetView>
  </sheetViews>
  <sheetFormatPr defaultColWidth="9.140625" defaultRowHeight="12.75"/>
  <cols>
    <col min="1" max="1" width="0.85546875" style="74" customWidth="1"/>
    <col min="2" max="2" width="0.85546875" style="3" customWidth="1"/>
    <col min="3" max="3" width="14.5703125" style="3" customWidth="1"/>
    <col min="4" max="4" width="16.5703125" style="3" customWidth="1"/>
    <col min="5" max="6" width="16.5703125" style="1" customWidth="1"/>
    <col min="7" max="7" width="1.42578125" style="1" customWidth="1"/>
    <col min="8" max="8" width="13.140625" style="1" bestFit="1" customWidth="1"/>
    <col min="9" max="9" width="12.28515625" style="1" bestFit="1" customWidth="1"/>
    <col min="10" max="11" width="8.5703125" style="1" customWidth="1"/>
    <col min="12" max="13" width="9.140625" style="2"/>
    <col min="14" max="14" width="10" style="2" bestFit="1" customWidth="1"/>
    <col min="15" max="16384" width="9.140625" style="2"/>
  </cols>
  <sheetData>
    <row r="1" spans="2:6" s="71" customFormat="1" ht="15" customHeight="1">
      <c r="B1" s="113" t="s">
        <v>292</v>
      </c>
      <c r="C1" s="113"/>
      <c r="D1" s="83"/>
      <c r="E1" s="73"/>
      <c r="F1" s="73"/>
    </row>
    <row r="2" spans="2:6" s="71" customFormat="1" ht="1.5" customHeight="1">
      <c r="B2" s="113"/>
      <c r="C2" s="113"/>
      <c r="D2" s="83"/>
      <c r="E2" s="73"/>
      <c r="F2" s="73"/>
    </row>
    <row r="3" spans="2:6" ht="13.35" customHeight="1">
      <c r="B3" s="533" t="s">
        <v>1</v>
      </c>
      <c r="C3" s="534"/>
      <c r="D3" s="542" t="s">
        <v>73</v>
      </c>
      <c r="E3" s="546" t="s">
        <v>76</v>
      </c>
      <c r="F3" s="522" t="s">
        <v>83</v>
      </c>
    </row>
    <row r="4" spans="2:6" ht="13.35" customHeight="1">
      <c r="B4" s="535"/>
      <c r="C4" s="536"/>
      <c r="D4" s="548"/>
      <c r="E4" s="547"/>
      <c r="F4" s="523"/>
    </row>
    <row r="5" spans="2:6" ht="13.35" customHeight="1">
      <c r="B5" s="24"/>
      <c r="C5" s="15" t="s">
        <v>152</v>
      </c>
      <c r="D5" s="279">
        <v>113775</v>
      </c>
      <c r="E5" s="46">
        <v>562221.01576999994</v>
      </c>
      <c r="F5" s="12">
        <v>0.20236703504257555</v>
      </c>
    </row>
    <row r="6" spans="2:6" ht="13.35" customHeight="1">
      <c r="B6" s="24"/>
      <c r="C6" s="15" t="s">
        <v>151</v>
      </c>
      <c r="D6" s="279">
        <v>127278</v>
      </c>
      <c r="E6" s="46">
        <v>641674.33781215292</v>
      </c>
      <c r="F6" s="12">
        <v>0.19835295335943451</v>
      </c>
    </row>
    <row r="7" spans="2:6" ht="13.35" customHeight="1">
      <c r="B7" s="24"/>
      <c r="C7" s="15" t="s">
        <v>150</v>
      </c>
      <c r="D7" s="279">
        <v>147332</v>
      </c>
      <c r="E7" s="46">
        <v>720875.31606492924</v>
      </c>
      <c r="F7" s="12">
        <v>0.20437931042534102</v>
      </c>
    </row>
    <row r="8" spans="2:6" ht="13.35" customHeight="1">
      <c r="B8" s="24"/>
      <c r="C8" s="15" t="s">
        <v>149</v>
      </c>
      <c r="D8" s="279">
        <v>165327</v>
      </c>
      <c r="E8" s="46">
        <v>795701.35605235759</v>
      </c>
      <c r="F8" s="12">
        <v>0.20777518945075343</v>
      </c>
    </row>
    <row r="9" spans="2:6" ht="13.35" customHeight="1">
      <c r="B9" s="24"/>
      <c r="C9" s="15" t="s">
        <v>148</v>
      </c>
      <c r="D9" s="279">
        <v>184785.94500000001</v>
      </c>
      <c r="E9" s="46">
        <v>862254.22913948284</v>
      </c>
      <c r="F9" s="12">
        <v>0.21430564067446059</v>
      </c>
    </row>
    <row r="10" spans="2:6" ht="13.35" customHeight="1">
      <c r="B10" s="24"/>
      <c r="C10" s="15" t="s">
        <v>147</v>
      </c>
      <c r="D10" s="279">
        <v>201265.89799999999</v>
      </c>
      <c r="E10" s="46">
        <v>952614.06010913441</v>
      </c>
      <c r="F10" s="12">
        <v>0.21127747996596055</v>
      </c>
    </row>
    <row r="11" spans="2:6" ht="13.35" customHeight="1">
      <c r="B11" s="24"/>
      <c r="C11" s="15" t="s">
        <v>146</v>
      </c>
      <c r="D11" s="279">
        <v>220119.10699999999</v>
      </c>
      <c r="E11" s="46">
        <v>1087627.9549114138</v>
      </c>
      <c r="F11" s="12">
        <v>0.20238456174834937</v>
      </c>
    </row>
    <row r="12" spans="2:6" ht="13.35" customHeight="1">
      <c r="B12" s="24"/>
      <c r="C12" s="15" t="s">
        <v>145</v>
      </c>
      <c r="D12" s="279">
        <v>252294.984</v>
      </c>
      <c r="E12" s="46">
        <v>1204512.3510330254</v>
      </c>
      <c r="F12" s="12">
        <v>0.20945819591108747</v>
      </c>
    </row>
    <row r="13" spans="2:6" ht="13.35" customHeight="1">
      <c r="B13" s="24"/>
      <c r="C13" s="15" t="s">
        <v>94</v>
      </c>
      <c r="D13" s="279">
        <v>281939.315</v>
      </c>
      <c r="E13" s="46">
        <v>1400934.5882778661</v>
      </c>
      <c r="F13" s="12">
        <v>0.20125087734937072</v>
      </c>
    </row>
    <row r="14" spans="2:6" ht="13.35" customHeight="1">
      <c r="B14" s="24"/>
      <c r="C14" s="15" t="s">
        <v>95</v>
      </c>
      <c r="D14" s="279">
        <v>302442.55099999998</v>
      </c>
      <c r="E14" s="46">
        <v>1524757.339750194</v>
      </c>
      <c r="F14" s="12">
        <v>0.19835454673039982</v>
      </c>
    </row>
    <row r="15" spans="2:6" ht="13.35" customHeight="1">
      <c r="B15" s="24"/>
      <c r="C15" s="15" t="s">
        <v>2</v>
      </c>
      <c r="D15" s="279">
        <v>354978.848</v>
      </c>
      <c r="E15" s="46">
        <v>1691286.1431199089</v>
      </c>
      <c r="F15" s="12">
        <v>0.20988692507417575</v>
      </c>
    </row>
    <row r="16" spans="2:6" ht="13.35" customHeight="1">
      <c r="B16" s="24"/>
      <c r="C16" s="15" t="s">
        <v>3</v>
      </c>
      <c r="D16" s="279">
        <v>417195.70600000001</v>
      </c>
      <c r="E16" s="46">
        <v>1885724.0353485853</v>
      </c>
      <c r="F16" s="12">
        <v>0.22123900325790744</v>
      </c>
    </row>
    <row r="17" spans="2:6" ht="13.35" customHeight="1">
      <c r="B17" s="24"/>
      <c r="C17" s="15" t="s">
        <v>4</v>
      </c>
      <c r="D17" s="279">
        <v>495548.61700000003</v>
      </c>
      <c r="E17" s="46">
        <v>2135549.5907504424</v>
      </c>
      <c r="F17" s="12">
        <v>0.23204734703719143</v>
      </c>
    </row>
    <row r="18" spans="2:6" ht="13.35" customHeight="1">
      <c r="B18" s="24"/>
      <c r="C18" s="15" t="s">
        <v>13</v>
      </c>
      <c r="D18" s="279">
        <v>572814.63600000006</v>
      </c>
      <c r="E18" s="46">
        <v>2409260.619240467</v>
      </c>
      <c r="F18" s="12">
        <v>0.2377553642082039</v>
      </c>
    </row>
    <row r="19" spans="2:6" ht="13.35" customHeight="1">
      <c r="B19" s="24"/>
      <c r="C19" s="15" t="s">
        <v>60</v>
      </c>
      <c r="D19" s="279">
        <v>625100.16299999994</v>
      </c>
      <c r="E19" s="46">
        <v>2658156.2596398247</v>
      </c>
      <c r="F19" s="12">
        <v>0.23516306113798588</v>
      </c>
    </row>
    <row r="20" spans="2:6" ht="13.35" customHeight="1">
      <c r="B20" s="24"/>
      <c r="C20" s="15" t="s">
        <v>63</v>
      </c>
      <c r="D20" s="279">
        <v>598705.44400000002</v>
      </c>
      <c r="E20" s="46">
        <v>2843028.6127686799</v>
      </c>
      <c r="F20" s="12">
        <v>0.21058720313650009</v>
      </c>
    </row>
    <row r="21" spans="2:6" ht="13.35" customHeight="1">
      <c r="B21" s="24"/>
      <c r="C21" s="15" t="s">
        <v>68</v>
      </c>
      <c r="D21" s="279">
        <v>674183.14599999995</v>
      </c>
      <c r="E21" s="46">
        <v>3123336.1347171795</v>
      </c>
      <c r="F21" s="12">
        <v>0.2158535351050353</v>
      </c>
    </row>
    <row r="22" spans="2:6" ht="13.35" customHeight="1">
      <c r="B22" s="24"/>
      <c r="C22" s="15" t="s">
        <v>93</v>
      </c>
      <c r="D22" s="279">
        <v>742649.71299999999</v>
      </c>
      <c r="E22" s="46">
        <v>3391161.8199592158</v>
      </c>
      <c r="F22" s="12">
        <v>0.21899565766193119</v>
      </c>
    </row>
    <row r="23" spans="2:6" ht="13.35" customHeight="1">
      <c r="B23" s="24"/>
      <c r="C23" s="15" t="s">
        <v>99</v>
      </c>
      <c r="D23" s="279">
        <v>813825.81486336992</v>
      </c>
      <c r="E23" s="46">
        <v>3633648.2792611197</v>
      </c>
      <c r="F23" s="12">
        <v>0.2239693421920452</v>
      </c>
    </row>
    <row r="24" spans="2:6" s="74" customFormat="1" ht="13.35" customHeight="1">
      <c r="B24" s="24"/>
      <c r="C24" s="15" t="s">
        <v>140</v>
      </c>
      <c r="D24" s="279">
        <v>900014.72045814991</v>
      </c>
      <c r="E24" s="46">
        <v>3945368.8922261549</v>
      </c>
      <c r="F24" s="12">
        <v>0.22811928238992149</v>
      </c>
    </row>
    <row r="25" spans="2:6" s="74" customFormat="1" ht="13.35" customHeight="1">
      <c r="B25" s="24"/>
      <c r="C25" s="15" t="s">
        <v>144</v>
      </c>
      <c r="D25" s="279">
        <v>986295.0191818499</v>
      </c>
      <c r="E25" s="46">
        <v>4200740.8787275683</v>
      </c>
      <c r="F25" s="12">
        <v>0.23479073041053775</v>
      </c>
    </row>
    <row r="26" spans="2:6" s="74" customFormat="1" ht="13.35" customHeight="1">
      <c r="B26" s="24"/>
      <c r="C26" s="15" t="s">
        <v>220</v>
      </c>
      <c r="D26" s="279">
        <v>1069982.5708113599</v>
      </c>
      <c r="E26" s="46">
        <v>4498913.3432177976</v>
      </c>
      <c r="F26" s="12">
        <v>0.2378313359656905</v>
      </c>
    </row>
    <row r="27" spans="2:6" s="74" customFormat="1" ht="13.35" customHeight="1">
      <c r="B27" s="24"/>
      <c r="C27" s="15" t="s">
        <v>225</v>
      </c>
      <c r="D27" s="279">
        <v>1144080.9866116799</v>
      </c>
      <c r="E27" s="46">
        <v>4831199.8749953806</v>
      </c>
      <c r="F27" s="12">
        <v>0.23681094059739638</v>
      </c>
    </row>
    <row r="28" spans="2:6" s="74" customFormat="1" ht="13.35" customHeight="1">
      <c r="B28" s="24"/>
      <c r="C28" s="15" t="s">
        <v>226</v>
      </c>
      <c r="D28" s="279">
        <v>1216463.8742438101</v>
      </c>
      <c r="E28" s="46">
        <v>5138407.1328005418</v>
      </c>
      <c r="F28" s="12">
        <v>0.2367394880951777</v>
      </c>
    </row>
    <row r="29" spans="2:6" s="74" customFormat="1" ht="13.35" customHeight="1">
      <c r="B29" s="24"/>
      <c r="C29" s="15" t="s">
        <v>234</v>
      </c>
      <c r="D29" s="279">
        <v>1287690.241374</v>
      </c>
      <c r="E29" s="46">
        <v>5425436.589013163</v>
      </c>
      <c r="F29" s="12">
        <v>0.23734315575296752</v>
      </c>
    </row>
    <row r="30" spans="2:6" s="74" customFormat="1" ht="13.35" customHeight="1">
      <c r="B30" s="24"/>
      <c r="C30" s="15" t="s">
        <v>245</v>
      </c>
      <c r="D30" s="279">
        <v>1355766.25794547</v>
      </c>
      <c r="E30" s="46">
        <v>5709240.88990751</v>
      </c>
      <c r="F30" s="12">
        <v>0.23746874305866494</v>
      </c>
    </row>
    <row r="31" spans="2:6" s="74" customFormat="1" ht="13.35" customHeight="1">
      <c r="B31" s="24"/>
      <c r="C31" s="15" t="s">
        <v>260</v>
      </c>
      <c r="D31" s="279">
        <v>1249711.2348190104</v>
      </c>
      <c r="E31" s="46">
        <v>5616352.2238584096</v>
      </c>
      <c r="F31" s="12">
        <v>0.22251297372522413</v>
      </c>
    </row>
    <row r="32" spans="2:6" s="74" customFormat="1" ht="13.35" customHeight="1">
      <c r="B32" s="24"/>
      <c r="C32" s="15" t="s">
        <v>275</v>
      </c>
      <c r="D32" s="279">
        <v>1563754.2448255201</v>
      </c>
      <c r="E32" s="46">
        <v>6325590.4235644275</v>
      </c>
      <c r="F32" s="12">
        <v>0.24721079616538863</v>
      </c>
    </row>
    <row r="33" spans="2:9" s="74" customFormat="1" ht="13.35" customHeight="1">
      <c r="B33" s="24"/>
      <c r="C33" s="15" t="s">
        <v>283</v>
      </c>
      <c r="D33" s="279">
        <v>1686697.37802283</v>
      </c>
      <c r="E33" s="46">
        <v>6763456.9392860513</v>
      </c>
      <c r="F33" s="12">
        <v>0.24938391611921423</v>
      </c>
      <c r="H33" s="1"/>
    </row>
    <row r="34" spans="2:9" s="74" customFormat="1" ht="13.35" customHeight="1">
      <c r="B34" s="25"/>
      <c r="C34" s="17" t="s">
        <v>288</v>
      </c>
      <c r="D34" s="279">
        <v>1740870</v>
      </c>
      <c r="E34" s="46">
        <v>7094783.3888126388</v>
      </c>
      <c r="F34" s="12">
        <v>0.24537324180257272</v>
      </c>
      <c r="H34" s="1"/>
      <c r="I34" s="90"/>
    </row>
    <row r="35" spans="2:9" s="74" customFormat="1" ht="22.15" customHeight="1">
      <c r="B35" s="549" t="s">
        <v>326</v>
      </c>
      <c r="C35" s="549"/>
      <c r="D35" s="549"/>
      <c r="E35" s="549"/>
      <c r="F35" s="549"/>
      <c r="H35" s="1"/>
      <c r="I35" s="90"/>
    </row>
    <row r="36" spans="2:9" s="74" customFormat="1" ht="12" customHeight="1">
      <c r="B36" s="394"/>
      <c r="C36" s="394"/>
      <c r="D36" s="395"/>
      <c r="E36" s="395"/>
      <c r="F36" s="395"/>
    </row>
    <row r="38" spans="2:9" s="74" customFormat="1" ht="12" customHeight="1">
      <c r="B38" s="4"/>
      <c r="C38" s="4"/>
      <c r="E38" s="75" t="s">
        <v>218</v>
      </c>
      <c r="H38" s="409"/>
      <c r="I38" s="90"/>
    </row>
    <row r="39" spans="2:9" s="74" customFormat="1" ht="13.35" customHeight="1">
      <c r="B39" s="120">
        <v>0.5</v>
      </c>
      <c r="C39" s="120"/>
      <c r="D39" s="120"/>
      <c r="E39" s="120"/>
      <c r="F39" s="120"/>
      <c r="G39" s="119"/>
    </row>
  </sheetData>
  <mergeCells count="5">
    <mergeCell ref="B3:C4"/>
    <mergeCell ref="E3:E4"/>
    <mergeCell ref="F3:F4"/>
    <mergeCell ref="D3:D4"/>
    <mergeCell ref="B35:F35"/>
  </mergeCells>
  <phoneticPr fontId="135" type="noConversion"/>
  <hyperlinks>
    <hyperlink ref="E38" location="CONTENTS!A1" display="Back to CONTENTS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7" tint="0.39997558519241921"/>
    <pageSetUpPr fitToPage="1"/>
  </sheetPr>
  <dimension ref="A1:P16"/>
  <sheetViews>
    <sheetView showGridLines="0" zoomScale="144" zoomScaleNormal="144" zoomScaleSheetLayoutView="100" workbookViewId="0">
      <selection activeCell="D13" sqref="D13"/>
    </sheetView>
  </sheetViews>
  <sheetFormatPr defaultColWidth="9.140625" defaultRowHeight="12.75"/>
  <cols>
    <col min="1" max="1" width="0.28515625" style="82" customWidth="1"/>
    <col min="2" max="2" width="1.5703125" style="10" customWidth="1"/>
    <col min="3" max="3" width="8" style="10" customWidth="1"/>
    <col min="4" max="4" width="10.140625" style="10" customWidth="1"/>
    <col min="5" max="5" width="9.85546875" style="10" customWidth="1"/>
    <col min="6" max="6" width="9.42578125" style="10" customWidth="1"/>
    <col min="7" max="7" width="9.85546875" style="10" customWidth="1"/>
    <col min="8" max="8" width="12" style="10" customWidth="1"/>
    <col min="9" max="9" width="11.42578125" style="10" customWidth="1"/>
    <col min="10" max="10" width="8.28515625" style="10" customWidth="1"/>
    <col min="11" max="11" width="7" style="10" customWidth="1"/>
    <col min="12" max="13" width="12.7109375" style="50" customWidth="1"/>
    <col min="14" max="14" width="10.5703125" style="50" hidden="1" customWidth="1"/>
    <col min="15" max="15" width="25.42578125" style="9" hidden="1" customWidth="1"/>
    <col min="16" max="16" width="0" style="9" hidden="1" customWidth="1"/>
    <col min="17" max="18" width="9.140625" style="9"/>
    <col min="19" max="19" width="10" style="9" bestFit="1" customWidth="1"/>
    <col min="20" max="16384" width="9.140625" style="9"/>
  </cols>
  <sheetData>
    <row r="1" spans="2:16" s="80" customFormat="1" ht="15" customHeight="1">
      <c r="B1" s="351" t="s">
        <v>293</v>
      </c>
      <c r="C1" s="351"/>
      <c r="D1" s="351"/>
      <c r="E1" s="351"/>
      <c r="F1" s="351"/>
      <c r="G1" s="351"/>
      <c r="H1" s="351"/>
      <c r="I1" s="351"/>
      <c r="J1" s="351"/>
      <c r="K1" s="351"/>
      <c r="L1" s="79"/>
      <c r="M1" s="79"/>
      <c r="N1" s="79"/>
    </row>
    <row r="2" spans="2:16" s="80" customFormat="1" ht="4.5" customHeight="1"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79"/>
      <c r="M2" s="79"/>
      <c r="N2" s="79"/>
    </row>
    <row r="3" spans="2:16" ht="13.35" customHeight="1">
      <c r="B3" s="559"/>
      <c r="C3" s="556" t="s">
        <v>1</v>
      </c>
      <c r="D3" s="562" t="s">
        <v>269</v>
      </c>
      <c r="E3" s="550" t="s">
        <v>265</v>
      </c>
      <c r="F3" s="550" t="s">
        <v>212</v>
      </c>
      <c r="G3" s="550" t="s">
        <v>213</v>
      </c>
      <c r="H3" s="550" t="s">
        <v>92</v>
      </c>
      <c r="I3" s="550" t="s">
        <v>286</v>
      </c>
      <c r="J3" s="550" t="s">
        <v>266</v>
      </c>
      <c r="K3" s="553" t="s">
        <v>0</v>
      </c>
      <c r="L3" s="553" t="s">
        <v>310</v>
      </c>
      <c r="M3" s="553" t="s">
        <v>311</v>
      </c>
      <c r="N3" s="553" t="s">
        <v>155</v>
      </c>
      <c r="O3" s="553"/>
      <c r="P3" s="553"/>
    </row>
    <row r="4" spans="2:16" ht="21" customHeight="1">
      <c r="B4" s="560"/>
      <c r="C4" s="557"/>
      <c r="D4" s="563"/>
      <c r="E4" s="551"/>
      <c r="F4" s="551"/>
      <c r="G4" s="551"/>
      <c r="H4" s="551"/>
      <c r="I4" s="551"/>
      <c r="J4" s="551"/>
      <c r="K4" s="554"/>
      <c r="L4" s="554"/>
      <c r="M4" s="554"/>
      <c r="N4" s="554"/>
      <c r="O4" s="554"/>
      <c r="P4" s="554"/>
    </row>
    <row r="5" spans="2:16" ht="2.25" customHeight="1">
      <c r="B5" s="561"/>
      <c r="C5" s="558"/>
      <c r="D5" s="441"/>
      <c r="E5" s="552"/>
      <c r="F5" s="552"/>
      <c r="G5" s="552"/>
      <c r="H5" s="552"/>
      <c r="I5" s="552"/>
      <c r="J5" s="442"/>
      <c r="K5" s="555"/>
      <c r="L5" s="555"/>
      <c r="M5" s="555"/>
      <c r="N5" s="298"/>
      <c r="O5" s="81"/>
      <c r="P5" s="81"/>
    </row>
    <row r="6" spans="2:16" s="82" customFormat="1" ht="13.5" customHeight="1">
      <c r="B6" s="221"/>
      <c r="C6" s="191" t="s">
        <v>245</v>
      </c>
      <c r="D6" s="389">
        <v>1068.2583919399999</v>
      </c>
      <c r="E6" s="389">
        <v>708.01806342999998</v>
      </c>
      <c r="F6" s="389">
        <v>317.89740742000004</v>
      </c>
      <c r="G6" s="389">
        <v>8290.6756081700005</v>
      </c>
      <c r="H6" s="389">
        <v>33.963099890000002</v>
      </c>
      <c r="I6" s="389">
        <v>1327.4174774899998</v>
      </c>
      <c r="J6" s="389">
        <v>0</v>
      </c>
      <c r="K6" s="47">
        <v>11746.230048339999</v>
      </c>
      <c r="L6" s="43">
        <v>8.6639049906288793E-3</v>
      </c>
      <c r="M6" s="43">
        <v>2.0574066281043345E-3</v>
      </c>
      <c r="N6" s="299">
        <v>8.6639049906288793E-3</v>
      </c>
    </row>
    <row r="7" spans="2:16" s="82" customFormat="1" ht="13.5" customHeight="1">
      <c r="B7" s="221"/>
      <c r="C7" s="191" t="s">
        <v>260</v>
      </c>
      <c r="D7" s="389">
        <v>138.46490732999999</v>
      </c>
      <c r="E7" s="389">
        <v>601.14274826999997</v>
      </c>
      <c r="F7" s="389">
        <v>581.43406885000002</v>
      </c>
      <c r="G7" s="389">
        <v>7739.3396424700004</v>
      </c>
      <c r="H7" s="389">
        <v>24.880679539999999</v>
      </c>
      <c r="I7" s="389">
        <v>1469.58171399</v>
      </c>
      <c r="J7" s="389">
        <v>650.37377093999999</v>
      </c>
      <c r="K7" s="47">
        <v>11205.217531389999</v>
      </c>
      <c r="L7" s="43">
        <v>8.966245336677954E-3</v>
      </c>
      <c r="M7" s="43">
        <v>1.9951059130141348E-3</v>
      </c>
      <c r="N7" s="299">
        <v>8.966245336677954E-3</v>
      </c>
    </row>
    <row r="8" spans="2:16" s="82" customFormat="1" ht="13.5" customHeight="1">
      <c r="B8" s="221"/>
      <c r="C8" s="191" t="s">
        <v>275</v>
      </c>
      <c r="D8" s="389">
        <v>285.08788129999994</v>
      </c>
      <c r="E8" s="389">
        <v>714.92679894999992</v>
      </c>
      <c r="F8" s="389">
        <v>658.21622823999996</v>
      </c>
      <c r="G8" s="389">
        <v>7890.5646360199999</v>
      </c>
      <c r="H8" s="389">
        <v>23.344745599999996</v>
      </c>
      <c r="I8" s="389">
        <v>2173.4807804499997</v>
      </c>
      <c r="J8" s="389">
        <v>1397.6180503899998</v>
      </c>
      <c r="K8" s="47">
        <v>13143.239120949998</v>
      </c>
      <c r="L8" s="43">
        <v>8.4049262628326168E-3</v>
      </c>
      <c r="M8" s="43">
        <v>2.0777885131462357E-3</v>
      </c>
      <c r="N8" s="299">
        <v>8.4049262628326168E-3</v>
      </c>
    </row>
    <row r="9" spans="2:16" s="82" customFormat="1" ht="13.5" customHeight="1">
      <c r="B9" s="221"/>
      <c r="C9" s="191" t="s">
        <v>283</v>
      </c>
      <c r="D9" s="389">
        <v>788.58185475000005</v>
      </c>
      <c r="E9" s="389">
        <v>745.27293699999996</v>
      </c>
      <c r="F9" s="389">
        <v>679.81778999999995</v>
      </c>
      <c r="G9" s="389">
        <v>7374.4357369099998</v>
      </c>
      <c r="H9" s="389">
        <v>24.181694100000001</v>
      </c>
      <c r="I9" s="389">
        <v>2929.57896936</v>
      </c>
      <c r="J9" s="389">
        <v>1590.3937248900002</v>
      </c>
      <c r="K9" s="47">
        <v>14132.262707010001</v>
      </c>
      <c r="L9" s="43">
        <v>8.3786593203672571E-3</v>
      </c>
      <c r="M9" s="43">
        <v>2.0895028731419407E-3</v>
      </c>
      <c r="N9" s="299">
        <v>8.3786593203672571E-3</v>
      </c>
    </row>
    <row r="10" spans="2:16" s="82" customFormat="1" ht="13.35" customHeight="1">
      <c r="B10" s="392"/>
      <c r="C10" s="393" t="s">
        <v>288</v>
      </c>
      <c r="D10" s="440">
        <v>945.69439991000013</v>
      </c>
      <c r="E10" s="440">
        <v>763.57486256000004</v>
      </c>
      <c r="F10" s="440">
        <v>676.28127874999996</v>
      </c>
      <c r="G10" s="440">
        <v>7139.4143853800006</v>
      </c>
      <c r="H10" s="440">
        <v>19.0981661</v>
      </c>
      <c r="I10" s="440">
        <v>2554.2842661800005</v>
      </c>
      <c r="J10" s="440">
        <v>2072.1909341400001</v>
      </c>
      <c r="K10" s="48">
        <v>14170.538293020003</v>
      </c>
      <c r="L10" s="485">
        <v>8.1399175659411689E-3</v>
      </c>
      <c r="M10" s="485">
        <v>1.9973179611606916E-3</v>
      </c>
      <c r="N10" s="469"/>
    </row>
    <row r="11" spans="2:16" s="82" customFormat="1" ht="12" customHeight="1">
      <c r="B11" s="382" t="s">
        <v>281</v>
      </c>
      <c r="E11" s="391"/>
      <c r="F11" s="391"/>
      <c r="G11" s="391"/>
      <c r="H11" s="391"/>
      <c r="I11" s="391"/>
      <c r="J11" s="391"/>
      <c r="K11" s="391"/>
      <c r="L11" s="484"/>
      <c r="M11" s="484"/>
    </row>
    <row r="12" spans="2:16" s="82" customFormat="1" ht="13.35" customHeight="1"/>
    <row r="13" spans="2:16" s="82" customFormat="1" ht="13.35" customHeight="1">
      <c r="H13" s="75" t="s">
        <v>218</v>
      </c>
    </row>
    <row r="14" spans="2:16" s="82" customFormat="1" ht="13.35" customHeight="1">
      <c r="E14" s="94"/>
      <c r="G14" s="94"/>
    </row>
    <row r="15" spans="2:16" s="82" customFormat="1" ht="13.35" customHeight="1">
      <c r="B15" s="120">
        <v>1</v>
      </c>
      <c r="C15" s="120"/>
      <c r="D15" s="120"/>
      <c r="E15" s="120"/>
      <c r="F15" s="120"/>
      <c r="G15" s="120"/>
      <c r="H15" s="120"/>
      <c r="I15" s="120"/>
      <c r="J15" s="120"/>
      <c r="K15" s="120"/>
      <c r="L15" s="120"/>
      <c r="M15" s="120"/>
    </row>
    <row r="16" spans="2:16" s="449" customFormat="1" ht="13.35" customHeight="1">
      <c r="E16" s="459" t="s">
        <v>268</v>
      </c>
      <c r="F16" s="459" t="s">
        <v>244</v>
      </c>
      <c r="G16" s="459" t="s">
        <v>167</v>
      </c>
      <c r="H16" s="460" t="s">
        <v>168</v>
      </c>
      <c r="I16" s="460" t="s">
        <v>169</v>
      </c>
      <c r="J16" s="459" t="s">
        <v>170</v>
      </c>
      <c r="K16" s="459" t="s">
        <v>334</v>
      </c>
    </row>
  </sheetData>
  <mergeCells count="15">
    <mergeCell ref="O3:O4"/>
    <mergeCell ref="P3:P4"/>
    <mergeCell ref="L3:L5"/>
    <mergeCell ref="M3:M5"/>
    <mergeCell ref="J3:J4"/>
    <mergeCell ref="N3:N4"/>
    <mergeCell ref="I3:I5"/>
    <mergeCell ref="K3:K5"/>
    <mergeCell ref="C3:C5"/>
    <mergeCell ref="B3:B5"/>
    <mergeCell ref="E3:E5"/>
    <mergeCell ref="F3:F5"/>
    <mergeCell ref="G3:G5"/>
    <mergeCell ref="H3:H5"/>
    <mergeCell ref="D3:D4"/>
  </mergeCells>
  <phoneticPr fontId="135" type="noConversion"/>
  <conditionalFormatting sqref="K6:K10">
    <cfRule type="cellIs" dxfId="5" priority="2" stopIfTrue="1" operator="notEqual">
      <formula>#REF!</formula>
    </cfRule>
  </conditionalFormatting>
  <conditionalFormatting sqref="L6:M10">
    <cfRule type="cellIs" dxfId="4" priority="1" stopIfTrue="1" operator="notEqual">
      <formula>#REF!</formula>
    </cfRule>
  </conditionalFormatting>
  <hyperlinks>
    <hyperlink ref="H13" location="CONTENTS!A1" display="Back to CONTENTS" xr:uid="{00000000-0004-0000-07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7" tint="0.39997558519241921"/>
  </sheetPr>
  <dimension ref="B1:F25"/>
  <sheetViews>
    <sheetView showGridLines="0" zoomScale="130" zoomScaleNormal="130" workbookViewId="0">
      <selection activeCell="E27" sqref="E27"/>
    </sheetView>
  </sheetViews>
  <sheetFormatPr defaultRowHeight="12.75"/>
  <cols>
    <col min="1" max="1" width="1.140625" customWidth="1"/>
    <col min="2" max="2" width="1.85546875" customWidth="1"/>
    <col min="3" max="3" width="14" customWidth="1"/>
    <col min="4" max="4" width="16" customWidth="1"/>
    <col min="5" max="5" width="15.28515625" customWidth="1"/>
    <col min="6" max="6" width="18.140625" customWidth="1"/>
  </cols>
  <sheetData>
    <row r="1" spans="2:6" ht="15">
      <c r="B1" s="388" t="s">
        <v>294</v>
      </c>
    </row>
    <row r="2" spans="2:6" s="433" customFormat="1" ht="3.6" customHeight="1">
      <c r="C2" s="434"/>
      <c r="D2" s="435" t="s">
        <v>241</v>
      </c>
      <c r="E2" s="435" t="s">
        <v>242</v>
      </c>
      <c r="F2" s="436"/>
    </row>
    <row r="3" spans="2:6" ht="13.5" customHeight="1">
      <c r="B3" s="130"/>
      <c r="C3" s="527" t="s">
        <v>1</v>
      </c>
      <c r="D3" s="542" t="s">
        <v>262</v>
      </c>
      <c r="E3" s="520" t="s">
        <v>239</v>
      </c>
      <c r="F3" s="530" t="s">
        <v>240</v>
      </c>
    </row>
    <row r="4" spans="2:6">
      <c r="B4" s="149"/>
      <c r="C4" s="564"/>
      <c r="D4" s="543"/>
      <c r="E4" s="541"/>
      <c r="F4" s="537"/>
    </row>
    <row r="5" spans="2:6" ht="0.75" customHeight="1">
      <c r="B5" s="149"/>
      <c r="C5" s="564"/>
      <c r="D5" s="543"/>
      <c r="E5" s="541"/>
      <c r="F5" s="537"/>
    </row>
    <row r="6" spans="2:6">
      <c r="B6" s="131"/>
      <c r="C6" s="528"/>
      <c r="D6" s="548"/>
      <c r="E6" s="521"/>
      <c r="F6" s="531"/>
    </row>
    <row r="7" spans="2:6">
      <c r="B7" s="14"/>
      <c r="C7" s="15" t="s">
        <v>245</v>
      </c>
      <c r="D7" s="419">
        <v>2446.1838920800001</v>
      </c>
      <c r="E7" s="420">
        <v>66.60607976</v>
      </c>
      <c r="F7" s="321">
        <v>2512.7899718399999</v>
      </c>
    </row>
    <row r="8" spans="2:6">
      <c r="B8" s="14"/>
      <c r="C8" s="15" t="s">
        <v>260</v>
      </c>
      <c r="D8" s="419">
        <v>2046.1769318800002</v>
      </c>
      <c r="E8" s="420">
        <v>67.428694800000017</v>
      </c>
      <c r="F8" s="321">
        <v>2113.6056266800001</v>
      </c>
    </row>
    <row r="9" spans="2:6">
      <c r="B9" s="14"/>
      <c r="C9" s="15" t="s">
        <v>275</v>
      </c>
      <c r="D9" s="419">
        <v>2182.3226912199998</v>
      </c>
      <c r="E9" s="420">
        <v>77.509569960000007</v>
      </c>
      <c r="F9" s="321">
        <v>2259.8322611799999</v>
      </c>
    </row>
    <row r="10" spans="2:6">
      <c r="B10" s="14"/>
      <c r="C10" s="15" t="s">
        <v>283</v>
      </c>
      <c r="D10" s="419">
        <v>2194.6998655399998</v>
      </c>
      <c r="E10" s="420">
        <v>110.19363118000001</v>
      </c>
      <c r="F10" s="321">
        <v>2304.8934967199998</v>
      </c>
    </row>
    <row r="11" spans="2:6">
      <c r="B11" s="14"/>
      <c r="C11" s="17" t="s">
        <v>288</v>
      </c>
      <c r="D11" s="421">
        <v>2244.7207074299999</v>
      </c>
      <c r="E11" s="422">
        <v>114.76366548999999</v>
      </c>
      <c r="F11" s="321">
        <v>2359.4843729200002</v>
      </c>
    </row>
    <row r="12" spans="2:6" ht="15" customHeight="1">
      <c r="B12" s="16"/>
      <c r="C12" s="452" t="s">
        <v>55</v>
      </c>
      <c r="D12" s="40"/>
      <c r="E12" s="40"/>
      <c r="F12" s="147"/>
    </row>
    <row r="13" spans="2:6">
      <c r="B13" s="14"/>
      <c r="C13" s="144" t="s">
        <v>245</v>
      </c>
      <c r="D13" s="518">
        <v>0.97349317670540236</v>
      </c>
      <c r="E13" s="106">
        <v>2.6506823294597696E-2</v>
      </c>
      <c r="F13" s="161">
        <v>1</v>
      </c>
    </row>
    <row r="14" spans="2:6">
      <c r="B14" s="14"/>
      <c r="C14" s="144" t="s">
        <v>260</v>
      </c>
      <c r="D14" s="518">
        <v>0.96809778799372559</v>
      </c>
      <c r="E14" s="106">
        <v>3.1902212006274487E-2</v>
      </c>
      <c r="F14" s="161">
        <v>1</v>
      </c>
    </row>
    <row r="15" spans="2:6">
      <c r="B15" s="14"/>
      <c r="C15" s="144" t="s">
        <v>275</v>
      </c>
      <c r="D15" s="518">
        <v>0.96570118442351671</v>
      </c>
      <c r="E15" s="106">
        <v>3.4298815576483274E-2</v>
      </c>
      <c r="F15" s="161">
        <v>1</v>
      </c>
    </row>
    <row r="16" spans="2:6">
      <c r="B16" s="14"/>
      <c r="C16" s="144" t="s">
        <v>283</v>
      </c>
      <c r="D16" s="518">
        <v>0.95219144340646888</v>
      </c>
      <c r="E16" s="106">
        <v>4.780855659353115E-2</v>
      </c>
      <c r="F16" s="161">
        <v>1</v>
      </c>
    </row>
    <row r="17" spans="2:6">
      <c r="B17" s="14"/>
      <c r="C17" s="144" t="s">
        <v>288</v>
      </c>
      <c r="D17" s="518">
        <v>0.95136070117388682</v>
      </c>
      <c r="E17" s="106">
        <v>4.8639298826113113E-2</v>
      </c>
      <c r="F17" s="163">
        <v>0.99999999999999989</v>
      </c>
    </row>
    <row r="18" spans="2:6" ht="15.75" customHeight="1">
      <c r="B18" s="16"/>
      <c r="C18" s="153" t="s">
        <v>62</v>
      </c>
      <c r="D18" s="154"/>
      <c r="E18" s="437"/>
      <c r="F18" s="155"/>
    </row>
    <row r="19" spans="2:6">
      <c r="B19" s="14"/>
      <c r="C19" s="144" t="s">
        <v>260</v>
      </c>
      <c r="D19" s="517">
        <v>-0.16352284940437256</v>
      </c>
      <c r="E19" s="106">
        <v>1.2350449733179447E-2</v>
      </c>
      <c r="F19" s="161">
        <v>-0.15886100694189553</v>
      </c>
    </row>
    <row r="20" spans="2:6">
      <c r="B20" s="14"/>
      <c r="C20" s="144" t="s">
        <v>275</v>
      </c>
      <c r="D20" s="516">
        <v>6.6536650481593851E-2</v>
      </c>
      <c r="E20" s="106">
        <v>0.14950423094946208</v>
      </c>
      <c r="F20" s="161">
        <v>6.918349982332761E-2</v>
      </c>
    </row>
    <row r="21" spans="2:6">
      <c r="B21" s="14"/>
      <c r="C21" s="144" t="s">
        <v>283</v>
      </c>
      <c r="D21" s="516">
        <v>5.6715601087760081E-3</v>
      </c>
      <c r="E21" s="106">
        <v>0.42167775201006941</v>
      </c>
      <c r="F21" s="161">
        <v>1.9940079763473451E-2</v>
      </c>
    </row>
    <row r="22" spans="2:6">
      <c r="B22" s="18"/>
      <c r="C22" s="145" t="s">
        <v>288</v>
      </c>
      <c r="D22" s="519">
        <v>2.2791654875183864E-2</v>
      </c>
      <c r="E22" s="438">
        <v>4.1472762636661775E-2</v>
      </c>
      <c r="F22" s="163">
        <v>2.3684771672828342E-2</v>
      </c>
    </row>
    <row r="23" spans="2:6">
      <c r="B23" s="225" t="s">
        <v>111</v>
      </c>
      <c r="C23" s="4" t="s">
        <v>263</v>
      </c>
      <c r="D23" s="74"/>
      <c r="E23" s="93"/>
      <c r="F23" s="74"/>
    </row>
    <row r="25" spans="2:6">
      <c r="D25" s="75" t="s">
        <v>218</v>
      </c>
    </row>
  </sheetData>
  <mergeCells count="4">
    <mergeCell ref="F3:F6"/>
    <mergeCell ref="C3:C6"/>
    <mergeCell ref="D3:D6"/>
    <mergeCell ref="E3:E6"/>
  </mergeCells>
  <phoneticPr fontId="8" type="noConversion"/>
  <hyperlinks>
    <hyperlink ref="D25" location="CONTENTS!A1" display="Back to CONTENTS" xr:uid="{00000000-0004-0000-0800-000000000000}"/>
  </hyperlinks>
  <pageMargins left="0.7" right="0.7" top="0.75" bottom="0.75" header="0.3" footer="0.3"/>
  <pageSetup paperSize="9" orientation="portrait" r:id="rId1"/>
  <ignoredErrors>
    <ignoredError sqref="B23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2">
    <tabColor theme="7" tint="0.39997558519241921"/>
    <pageSetUpPr fitToPage="1"/>
  </sheetPr>
  <dimension ref="A1:P18"/>
  <sheetViews>
    <sheetView showGridLines="0" zoomScale="145" zoomScaleNormal="145" zoomScaleSheetLayoutView="100" workbookViewId="0">
      <selection activeCell="H17" sqref="H17"/>
    </sheetView>
  </sheetViews>
  <sheetFormatPr defaultColWidth="9.140625" defaultRowHeight="12.75"/>
  <cols>
    <col min="1" max="1" width="0.85546875" style="74" customWidth="1"/>
    <col min="2" max="2" width="0.85546875" style="3" customWidth="1"/>
    <col min="3" max="3" width="10.5703125" style="3" customWidth="1"/>
    <col min="4" max="6" width="15.5703125" style="3" customWidth="1"/>
    <col min="7" max="7" width="5.5703125" style="84" bestFit="1" customWidth="1"/>
    <col min="8" max="8" width="10.42578125" style="1" customWidth="1"/>
    <col min="9" max="10" width="9.140625" style="1"/>
    <col min="11" max="11" width="14.5703125" style="1" bestFit="1" customWidth="1"/>
    <col min="12" max="12" width="10.5703125" style="1" bestFit="1" customWidth="1"/>
    <col min="13" max="16" width="9.140625" style="1"/>
    <col min="17" max="21" width="9.140625" style="2"/>
    <col min="22" max="22" width="10" style="2" bestFit="1" customWidth="1"/>
    <col min="23" max="16384" width="9.140625" style="2"/>
  </cols>
  <sheetData>
    <row r="1" spans="2:6" s="71" customFormat="1" ht="15" customHeight="1">
      <c r="B1" s="113" t="s">
        <v>322</v>
      </c>
      <c r="C1" s="113"/>
      <c r="D1" s="83"/>
      <c r="E1" s="83"/>
      <c r="F1" s="83"/>
    </row>
    <row r="2" spans="2:6" s="71" customFormat="1" ht="2.25" customHeight="1">
      <c r="B2" s="113"/>
      <c r="C2" s="113"/>
      <c r="D2" s="83"/>
      <c r="E2" s="83"/>
      <c r="F2" s="83"/>
    </row>
    <row r="3" spans="2:6" ht="13.35" customHeight="1">
      <c r="B3" s="565"/>
      <c r="C3" s="527" t="s">
        <v>1</v>
      </c>
      <c r="D3" s="542" t="s">
        <v>64</v>
      </c>
      <c r="E3" s="522" t="s">
        <v>251</v>
      </c>
      <c r="F3" s="530" t="s">
        <v>101</v>
      </c>
    </row>
    <row r="4" spans="2:6" ht="13.35" customHeight="1">
      <c r="B4" s="566"/>
      <c r="C4" s="528"/>
      <c r="D4" s="548"/>
      <c r="E4" s="523"/>
      <c r="F4" s="531"/>
    </row>
    <row r="5" spans="2:6" ht="13.35" customHeight="1">
      <c r="B5" s="24"/>
      <c r="C5" s="15" t="s">
        <v>245</v>
      </c>
      <c r="D5" s="280">
        <v>1355766.25794547</v>
      </c>
      <c r="E5" s="64">
        <v>10841</v>
      </c>
      <c r="F5" s="63">
        <v>7.9962161150318525E-3</v>
      </c>
    </row>
    <row r="6" spans="2:6" ht="13.35" customHeight="1">
      <c r="B6" s="24"/>
      <c r="C6" s="15" t="s">
        <v>260</v>
      </c>
      <c r="D6" s="280">
        <v>1249711.2348190104</v>
      </c>
      <c r="E6" s="64">
        <v>10666.295</v>
      </c>
      <c r="F6" s="63">
        <v>8.5350076904323804E-3</v>
      </c>
    </row>
    <row r="7" spans="2:6" ht="13.35" customHeight="1">
      <c r="B7" s="24"/>
      <c r="C7" s="15" t="s">
        <v>275</v>
      </c>
      <c r="D7" s="280">
        <v>1563754.2448255201</v>
      </c>
      <c r="E7" s="64">
        <v>11521</v>
      </c>
      <c r="F7" s="63">
        <v>7.367525963957006E-3</v>
      </c>
    </row>
    <row r="8" spans="2:6" ht="13.35" customHeight="1">
      <c r="B8" s="24"/>
      <c r="C8" s="15" t="s">
        <v>283</v>
      </c>
      <c r="D8" s="280">
        <v>1686697.37802283</v>
      </c>
      <c r="E8" s="64">
        <v>11990</v>
      </c>
      <c r="F8" s="63">
        <v>7.1085662171686331E-3</v>
      </c>
    </row>
    <row r="9" spans="2:6" ht="13.35" customHeight="1">
      <c r="B9" s="25"/>
      <c r="C9" s="17" t="s">
        <v>288</v>
      </c>
      <c r="D9" s="471">
        <v>1740869.8838154098</v>
      </c>
      <c r="E9" s="470">
        <v>12400</v>
      </c>
      <c r="F9" s="472">
        <v>7.1228758193135656E-3</v>
      </c>
    </row>
    <row r="10" spans="2:6" ht="12" customHeight="1">
      <c r="B10" s="4" t="s">
        <v>252</v>
      </c>
      <c r="C10" s="4"/>
      <c r="D10" s="74"/>
      <c r="E10" s="74"/>
    </row>
    <row r="11" spans="2:6" ht="12" customHeight="1">
      <c r="B11" s="6" t="s">
        <v>102</v>
      </c>
      <c r="C11" s="6"/>
      <c r="D11" s="74"/>
      <c r="E11" s="74"/>
    </row>
    <row r="12" spans="2:6" ht="12" customHeight="1">
      <c r="B12" s="4" t="s">
        <v>253</v>
      </c>
      <c r="C12" s="4"/>
      <c r="D12" s="74"/>
      <c r="E12" s="74"/>
    </row>
    <row r="13" spans="2:6" ht="12" customHeight="1">
      <c r="B13" s="6"/>
      <c r="C13" s="6"/>
      <c r="D13" s="74"/>
      <c r="E13" s="74"/>
    </row>
    <row r="14" spans="2:6" s="74" customFormat="1" ht="12" customHeight="1">
      <c r="E14" s="75" t="s">
        <v>218</v>
      </c>
    </row>
    <row r="15" spans="2:6" s="74" customFormat="1" ht="12" customHeight="1"/>
    <row r="16" spans="2:6" s="74" customFormat="1" ht="12" customHeight="1">
      <c r="D16" s="119"/>
    </row>
    <row r="17" spans="2:6" s="74" customFormat="1" ht="12" customHeight="1"/>
    <row r="18" spans="2:6" s="74" customFormat="1" ht="13.35" customHeight="1">
      <c r="B18" s="119">
        <v>0.5</v>
      </c>
      <c r="E18" s="119"/>
      <c r="F18" s="119"/>
    </row>
  </sheetData>
  <mergeCells count="5">
    <mergeCell ref="D3:D4"/>
    <mergeCell ref="E3:E4"/>
    <mergeCell ref="F3:F4"/>
    <mergeCell ref="B3:B4"/>
    <mergeCell ref="C3:C4"/>
  </mergeCells>
  <phoneticPr fontId="13" type="noConversion"/>
  <hyperlinks>
    <hyperlink ref="E14" location="CONTENTS!A1" display="Back to CONTENTS" xr:uid="{00000000-0004-0000-09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F97EA-73DD-4DB9-AF57-37F5AF562354}">
  <sheetPr>
    <tabColor theme="7" tint="-0.249977111117893"/>
  </sheetPr>
  <dimension ref="B1:H25"/>
  <sheetViews>
    <sheetView showGridLines="0" workbookViewId="0">
      <selection activeCell="F36" sqref="F36"/>
    </sheetView>
  </sheetViews>
  <sheetFormatPr defaultRowHeight="12.75"/>
  <sheetData>
    <row r="1" spans="2:2">
      <c r="B1" s="113" t="s">
        <v>318</v>
      </c>
    </row>
    <row r="25" spans="6:8">
      <c r="F25" s="74"/>
      <c r="G25" s="74"/>
      <c r="H25" s="75" t="s">
        <v>218</v>
      </c>
    </row>
  </sheetData>
  <hyperlinks>
    <hyperlink ref="H25" location="CONTENTS!A1" display="Back to CONTENTS" xr:uid="{5C4010AF-B5F7-479D-A66A-9F3979C1E721}"/>
  </hyperlink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7" tint="-0.249977111117893"/>
    <pageSetUpPr fitToPage="1"/>
  </sheetPr>
  <dimension ref="A1:AA20"/>
  <sheetViews>
    <sheetView showGridLines="0" zoomScale="115" zoomScaleNormal="115" zoomScaleSheetLayoutView="100" workbookViewId="0">
      <selection activeCell="E20" sqref="E20"/>
    </sheetView>
  </sheetViews>
  <sheetFormatPr defaultColWidth="9.140625" defaultRowHeight="12.75"/>
  <cols>
    <col min="1" max="1" width="3.5703125" style="74" customWidth="1"/>
    <col min="2" max="2" width="1.5703125" style="3" customWidth="1"/>
    <col min="3" max="3" width="25.5703125" style="3" customWidth="1"/>
    <col min="4" max="4" width="1.5703125" style="3" customWidth="1"/>
    <col min="5" max="5" width="45.5703125" style="3" customWidth="1"/>
    <col min="6" max="6" width="12.42578125" style="84" customWidth="1"/>
    <col min="7" max="10" width="12.42578125" style="1" customWidth="1"/>
    <col min="11" max="12" width="10.5703125" style="1" customWidth="1"/>
    <col min="13" max="21" width="9.140625" style="1"/>
    <col min="22" max="22" width="14.5703125" style="1" bestFit="1" customWidth="1"/>
    <col min="23" max="23" width="10.5703125" style="1" bestFit="1" customWidth="1"/>
    <col min="24" max="27" width="9.140625" style="1"/>
    <col min="28" max="32" width="9.140625" style="2"/>
    <col min="33" max="33" width="10" style="2" bestFit="1" customWidth="1"/>
    <col min="34" max="16384" width="9.140625" style="2"/>
  </cols>
  <sheetData>
    <row r="1" spans="2:5" s="74" customFormat="1" ht="15" customHeight="1">
      <c r="B1" s="113" t="s">
        <v>312</v>
      </c>
    </row>
    <row r="2" spans="2:5" s="74" customFormat="1" ht="20.100000000000001" customHeight="1">
      <c r="C2" s="374" t="s">
        <v>89</v>
      </c>
      <c r="D2" s="375"/>
      <c r="E2" s="376" t="s">
        <v>88</v>
      </c>
    </row>
    <row r="3" spans="2:5" s="74" customFormat="1" ht="9.9499999999999993" customHeight="1">
      <c r="E3" s="3"/>
    </row>
    <row r="4" spans="2:5" s="74" customFormat="1" ht="20.100000000000001" customHeight="1">
      <c r="C4" s="369" t="s">
        <v>73</v>
      </c>
      <c r="D4" s="91"/>
      <c r="E4" s="13" t="s">
        <v>87</v>
      </c>
    </row>
    <row r="5" spans="2:5" s="74" customFormat="1" ht="9.9499999999999993" customHeight="1">
      <c r="C5" s="370"/>
      <c r="D5" s="91"/>
      <c r="E5" s="13"/>
    </row>
    <row r="6" spans="2:5" s="74" customFormat="1" ht="25.5">
      <c r="B6" s="93"/>
      <c r="C6" s="371" t="s">
        <v>91</v>
      </c>
      <c r="D6" s="92"/>
      <c r="E6" s="367" t="s">
        <v>249</v>
      </c>
    </row>
    <row r="7" spans="2:5" s="74" customFormat="1" ht="9.9499999999999993" customHeight="1">
      <c r="B7" s="93"/>
      <c r="C7" s="370"/>
      <c r="D7" s="91"/>
      <c r="E7" s="13"/>
    </row>
    <row r="8" spans="2:5" s="74" customFormat="1" ht="20.100000000000001" customHeight="1">
      <c r="B8" s="93"/>
      <c r="C8" s="371" t="s">
        <v>84</v>
      </c>
      <c r="D8" s="92"/>
      <c r="E8" s="13"/>
    </row>
    <row r="9" spans="2:5" s="74" customFormat="1" ht="9.9499999999999993" customHeight="1">
      <c r="B9" s="93"/>
      <c r="C9" s="370"/>
      <c r="D9" s="91"/>
      <c r="E9" s="13"/>
    </row>
    <row r="10" spans="2:5" s="74" customFormat="1" ht="20.100000000000001" customHeight="1">
      <c r="B10" s="93"/>
      <c r="C10" s="372" t="s">
        <v>85</v>
      </c>
      <c r="D10" s="91"/>
      <c r="E10" s="13"/>
    </row>
    <row r="11" spans="2:5" s="74" customFormat="1" ht="9.9499999999999993" customHeight="1">
      <c r="B11" s="93"/>
      <c r="C11" s="370"/>
      <c r="D11" s="91"/>
      <c r="E11" s="13"/>
    </row>
    <row r="12" spans="2:5" s="74" customFormat="1" ht="38.25">
      <c r="B12" s="93"/>
      <c r="C12" s="373" t="s">
        <v>233</v>
      </c>
      <c r="D12" s="92"/>
      <c r="E12" s="368" t="s">
        <v>90</v>
      </c>
    </row>
    <row r="13" spans="2:5" s="74" customFormat="1" ht="9.9499999999999993" customHeight="1">
      <c r="B13" s="93"/>
      <c r="C13" s="370"/>
      <c r="D13" s="91"/>
    </row>
    <row r="14" spans="2:5" s="74" customFormat="1" ht="20.100000000000001" customHeight="1">
      <c r="B14" s="93"/>
      <c r="C14" s="372" t="s">
        <v>86</v>
      </c>
      <c r="D14" s="91"/>
    </row>
    <row r="15" spans="2:5" s="74" customFormat="1" ht="9.9499999999999993" customHeight="1">
      <c r="B15" s="93"/>
    </row>
    <row r="16" spans="2:5" s="74" customFormat="1" ht="13.35" customHeight="1">
      <c r="B16" s="245" t="s">
        <v>111</v>
      </c>
      <c r="C16" s="101" t="s">
        <v>250</v>
      </c>
    </row>
    <row r="20" spans="5:5" s="74" customFormat="1" ht="13.35" customHeight="1">
      <c r="E20" s="75" t="s">
        <v>218</v>
      </c>
    </row>
  </sheetData>
  <hyperlinks>
    <hyperlink ref="E20" location="CONTENTS!A1" display="Back to CONTENTS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7" tint="-0.249977111117893"/>
    <pageSetUpPr fitToPage="1"/>
  </sheetPr>
  <dimension ref="A1:AA68"/>
  <sheetViews>
    <sheetView showGridLines="0" zoomScaleNormal="100" zoomScaleSheetLayoutView="100" workbookViewId="0">
      <selection activeCell="J35" sqref="J35"/>
    </sheetView>
  </sheetViews>
  <sheetFormatPr defaultColWidth="9.140625" defaultRowHeight="12.75"/>
  <cols>
    <col min="1" max="1" width="3.42578125" style="74" customWidth="1"/>
    <col min="2" max="2" width="9.140625" style="3" customWidth="1"/>
    <col min="3" max="3" width="11.140625" style="3" customWidth="1"/>
    <col min="4" max="5" width="9.140625" style="3" customWidth="1"/>
    <col min="6" max="6" width="9.140625" style="84" customWidth="1"/>
    <col min="7" max="7" width="9.140625" style="1" customWidth="1"/>
    <col min="8" max="8" width="9.28515625" style="1" customWidth="1"/>
    <col min="9" max="9" width="9.140625" style="1" customWidth="1"/>
    <col min="10" max="10" width="12.42578125" style="1" customWidth="1"/>
    <col min="11" max="12" width="10.5703125" style="1" customWidth="1"/>
    <col min="13" max="13" width="9.140625" style="1"/>
    <col min="14" max="14" width="9.7109375" style="1" bestFit="1" customWidth="1"/>
    <col min="15" max="21" width="9.140625" style="1"/>
    <col min="22" max="22" width="14.5703125" style="1" bestFit="1" customWidth="1"/>
    <col min="23" max="23" width="10.5703125" style="1" bestFit="1" customWidth="1"/>
    <col min="24" max="27" width="9.140625" style="1"/>
    <col min="28" max="32" width="9.140625" style="2"/>
    <col min="33" max="33" width="10" style="2" bestFit="1" customWidth="1"/>
    <col min="34" max="16384" width="9.140625" style="2"/>
  </cols>
  <sheetData>
    <row r="1" spans="2:8" s="74" customFormat="1" ht="15" customHeight="1">
      <c r="B1" s="113" t="s">
        <v>320</v>
      </c>
      <c r="G1" s="20"/>
      <c r="H1" s="1"/>
    </row>
    <row r="2" spans="2:8" s="74" customFormat="1" ht="13.35" customHeight="1"/>
    <row r="3" spans="2:8" s="74" customFormat="1" ht="13.35" customHeight="1"/>
    <row r="4" spans="2:8" s="74" customFormat="1" ht="13.35" customHeight="1"/>
    <row r="5" spans="2:8" s="74" customFormat="1" ht="13.35" customHeight="1"/>
    <row r="6" spans="2:8" s="74" customFormat="1" ht="13.35" customHeight="1"/>
    <row r="7" spans="2:8" s="74" customFormat="1" ht="13.35" customHeight="1"/>
    <row r="8" spans="2:8" s="74" customFormat="1" ht="13.35" customHeight="1"/>
    <row r="9" spans="2:8" s="74" customFormat="1" ht="13.35" customHeight="1"/>
    <row r="10" spans="2:8" s="74" customFormat="1" ht="13.35" customHeight="1"/>
    <row r="11" spans="2:8" s="74" customFormat="1" ht="13.35" customHeight="1"/>
    <row r="12" spans="2:8" s="74" customFormat="1" ht="13.35" customHeight="1"/>
    <row r="13" spans="2:8" s="74" customFormat="1" ht="13.35" customHeight="1"/>
    <row r="14" spans="2:8" s="74" customFormat="1" ht="13.35" customHeight="1"/>
    <row r="15" spans="2:8" s="74" customFormat="1" ht="13.35" customHeight="1"/>
    <row r="16" spans="2:8" s="74" customFormat="1" ht="13.35" customHeight="1"/>
    <row r="17" spans="2:8" s="74" customFormat="1" ht="13.35" customHeight="1"/>
    <row r="18" spans="2:8" s="74" customFormat="1" ht="13.35" customHeight="1"/>
    <row r="19" spans="2:8" s="74" customFormat="1" ht="13.35" customHeight="1"/>
    <row r="20" spans="2:8" s="74" customFormat="1" ht="13.35" customHeight="1"/>
    <row r="21" spans="2:8" s="74" customFormat="1" ht="13.35" customHeight="1"/>
    <row r="22" spans="2:8" s="74" customFormat="1" ht="13.35" customHeight="1"/>
    <row r="23" spans="2:8" s="74" customFormat="1" ht="13.35" customHeight="1">
      <c r="E23" s="75"/>
      <c r="H23" s="1"/>
    </row>
    <row r="24" spans="2:8" s="74" customFormat="1" ht="13.35" customHeight="1">
      <c r="H24" s="75"/>
    </row>
    <row r="25" spans="2:8" s="74" customFormat="1" ht="13.35" customHeight="1">
      <c r="H25" s="75"/>
    </row>
    <row r="26" spans="2:8" s="74" customFormat="1" ht="13.35" customHeight="1">
      <c r="H26" s="75"/>
    </row>
    <row r="27" spans="2:8" s="74" customFormat="1" ht="13.35" customHeight="1">
      <c r="H27" s="75"/>
    </row>
    <row r="28" spans="2:8" s="74" customFormat="1" ht="13.35" customHeight="1">
      <c r="E28" s="75" t="s">
        <v>218</v>
      </c>
      <c r="H28" s="75"/>
    </row>
    <row r="29" spans="2:8" s="74" customFormat="1" ht="13.35" customHeight="1">
      <c r="H29" s="75"/>
    </row>
    <row r="30" spans="2:8" s="74" customFormat="1" ht="13.35" customHeight="1">
      <c r="B30" s="42"/>
      <c r="C30" s="88"/>
      <c r="D30" s="88"/>
      <c r="E30" s="88"/>
      <c r="F30" s="88"/>
      <c r="G30" s="87"/>
    </row>
    <row r="31" spans="2:8" s="74" customFormat="1" ht="48" customHeight="1">
      <c r="B31" s="23"/>
      <c r="C31" s="33" t="s">
        <v>130</v>
      </c>
      <c r="D31" s="33" t="s">
        <v>75</v>
      </c>
      <c r="E31" s="33" t="s">
        <v>165</v>
      </c>
      <c r="F31" s="33" t="s">
        <v>166</v>
      </c>
      <c r="G31" s="34" t="s">
        <v>164</v>
      </c>
      <c r="H31" s="68"/>
    </row>
    <row r="32" spans="2:8" s="74" customFormat="1" ht="13.35" customHeight="1">
      <c r="B32" s="493" t="s">
        <v>245</v>
      </c>
      <c r="C32" s="509">
        <v>1355766.25794547</v>
      </c>
      <c r="D32" s="509">
        <v>5709240.88990751</v>
      </c>
      <c r="E32" s="426">
        <v>0.23746874305866494</v>
      </c>
      <c r="F32" s="510">
        <v>5.2309947086851549E-2</v>
      </c>
      <c r="G32" s="511">
        <v>6.4499299652156061E-2</v>
      </c>
    </row>
    <row r="33" spans="2:7" s="74" customFormat="1" ht="13.35" customHeight="1">
      <c r="B33" s="24" t="s">
        <v>260</v>
      </c>
      <c r="C33" s="35">
        <v>1249711.2348190104</v>
      </c>
      <c r="D33" s="35">
        <v>5616352.2238584096</v>
      </c>
      <c r="E33" s="57">
        <v>0.22251297372522413</v>
      </c>
      <c r="F33" s="360">
        <v>-1.6269880329152664E-2</v>
      </c>
      <c r="G33" s="222">
        <v>6.4499299652156061E-2</v>
      </c>
    </row>
    <row r="34" spans="2:7" s="74" customFormat="1" ht="13.35" customHeight="1">
      <c r="B34" s="24" t="s">
        <v>275</v>
      </c>
      <c r="C34" s="35">
        <v>1563754.2448255201</v>
      </c>
      <c r="D34" s="35">
        <v>6325590.4235644275</v>
      </c>
      <c r="E34" s="57">
        <v>0.24721079616538863</v>
      </c>
      <c r="F34" s="360">
        <v>0.12628093314610078</v>
      </c>
      <c r="G34" s="222">
        <v>6.4499299652156061E-2</v>
      </c>
    </row>
    <row r="35" spans="2:7" s="74" customFormat="1" ht="13.35" customHeight="1">
      <c r="B35" s="24" t="s">
        <v>283</v>
      </c>
      <c r="C35" s="35">
        <v>1686697.37802283</v>
      </c>
      <c r="D35" s="35">
        <v>6763456.9392860513</v>
      </c>
      <c r="E35" s="57">
        <v>0.24938391611921423</v>
      </c>
      <c r="F35" s="360">
        <v>6.922144596818347E-2</v>
      </c>
      <c r="G35" s="222">
        <v>6.4499299652156061E-2</v>
      </c>
    </row>
    <row r="36" spans="2:7" s="74" customFormat="1" ht="13.35" customHeight="1">
      <c r="B36" s="512" t="s">
        <v>288</v>
      </c>
      <c r="C36" s="37">
        <v>1740870</v>
      </c>
      <c r="D36" s="37">
        <v>7094783.3888126388</v>
      </c>
      <c r="E36" s="58">
        <v>0.24537324180257272</v>
      </c>
      <c r="F36" s="362">
        <v>4.8987736966587647E-2</v>
      </c>
      <c r="G36" s="361">
        <v>6.4499299652156061E-2</v>
      </c>
    </row>
    <row r="64" spans="1:1" s="465" customFormat="1" ht="13.35" customHeight="1">
      <c r="A64" s="466">
        <f>1-(D64+E64+H64)</f>
        <v>1</v>
      </c>
    </row>
    <row r="65" spans="1:3" s="74" customFormat="1" ht="13.35" customHeight="1"/>
    <row r="66" spans="1:3" s="74" customFormat="1" ht="13.35" customHeight="1"/>
    <row r="67" spans="1:3" s="74" customFormat="1" ht="13.35" customHeight="1"/>
    <row r="68" spans="1:3" s="74" customFormat="1" ht="13.35" customHeight="1">
      <c r="A68" s="466">
        <f>1-(D68+E68+H68)</f>
        <v>1</v>
      </c>
      <c r="B68" s="463"/>
      <c r="C68" s="464" t="s">
        <v>288</v>
      </c>
    </row>
  </sheetData>
  <hyperlinks>
    <hyperlink ref="E28" location="CONTENTS!A1" display="Back to CONTENTS" xr:uid="{E67AB1C7-57D8-4FA5-B34A-A8B80A722BF2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7" tint="-0.249977111117893"/>
  </sheetPr>
  <dimension ref="A2:AE27"/>
  <sheetViews>
    <sheetView showGridLines="0" zoomScaleNormal="100" workbookViewId="0">
      <selection activeCell="A39" sqref="A39"/>
    </sheetView>
  </sheetViews>
  <sheetFormatPr defaultRowHeight="12.75"/>
  <cols>
    <col min="1" max="1" width="19" customWidth="1"/>
  </cols>
  <sheetData>
    <row r="2" spans="2:11">
      <c r="B2" s="113" t="s">
        <v>313</v>
      </c>
      <c r="C2" s="292"/>
      <c r="D2" s="292"/>
      <c r="E2" s="292"/>
      <c r="F2" s="292"/>
      <c r="G2" s="292"/>
      <c r="H2" s="292"/>
      <c r="I2" s="292"/>
      <c r="J2" s="292"/>
      <c r="K2" s="292"/>
    </row>
    <row r="3" spans="2:11"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2:11"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2:11"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2:11">
      <c r="B6" s="292"/>
      <c r="C6" s="292"/>
      <c r="D6" s="292"/>
      <c r="E6" s="292"/>
      <c r="F6" s="292"/>
      <c r="G6" s="292"/>
      <c r="H6" s="292"/>
      <c r="I6" s="292"/>
      <c r="J6" s="292"/>
      <c r="K6" s="292"/>
    </row>
    <row r="7" spans="2:11">
      <c r="B7" s="292"/>
      <c r="C7" s="292"/>
      <c r="D7" s="292"/>
      <c r="E7" s="292"/>
      <c r="F7" s="292"/>
      <c r="G7" s="292"/>
      <c r="H7" s="292"/>
      <c r="I7" s="292"/>
      <c r="J7" s="292"/>
      <c r="K7" s="292"/>
    </row>
    <row r="8" spans="2:11">
      <c r="B8" s="292"/>
      <c r="C8" s="292"/>
      <c r="D8" s="292"/>
      <c r="E8" s="292"/>
      <c r="F8" s="292"/>
      <c r="G8" s="292"/>
      <c r="H8" s="292"/>
      <c r="I8" s="292"/>
      <c r="J8" s="292"/>
      <c r="K8" s="292"/>
    </row>
    <row r="9" spans="2:11">
      <c r="B9" s="292"/>
      <c r="C9" s="292"/>
      <c r="D9" s="292"/>
      <c r="E9" s="292"/>
      <c r="F9" s="292"/>
      <c r="G9" s="292"/>
      <c r="H9" s="292"/>
      <c r="I9" s="292"/>
      <c r="J9" s="292"/>
      <c r="K9" s="292"/>
    </row>
    <row r="10" spans="2:11">
      <c r="B10" s="292"/>
      <c r="C10" s="292"/>
      <c r="D10" s="292"/>
      <c r="E10" s="292"/>
      <c r="F10" s="292"/>
      <c r="G10" s="292"/>
      <c r="H10" s="292"/>
      <c r="I10" s="292"/>
      <c r="J10" s="292"/>
      <c r="K10" s="292"/>
    </row>
    <row r="11" spans="2:11">
      <c r="B11" s="292"/>
      <c r="C11" s="292"/>
      <c r="D11" s="292"/>
      <c r="E11" s="292"/>
      <c r="F11" s="292"/>
      <c r="G11" s="292"/>
      <c r="H11" s="292"/>
      <c r="I11" s="292"/>
      <c r="J11" s="292"/>
      <c r="K11" s="292"/>
    </row>
    <row r="12" spans="2:11">
      <c r="B12" s="292"/>
      <c r="C12" s="292"/>
      <c r="D12" s="292"/>
      <c r="E12" s="292"/>
      <c r="F12" s="292"/>
      <c r="G12" s="292"/>
      <c r="H12" s="292"/>
      <c r="I12" s="292"/>
      <c r="J12" s="292"/>
      <c r="K12" s="292"/>
    </row>
    <row r="13" spans="2:11">
      <c r="B13" s="292"/>
      <c r="C13" s="292"/>
      <c r="D13" s="292"/>
      <c r="E13" s="292"/>
      <c r="F13" s="292"/>
      <c r="G13" s="292"/>
      <c r="H13" s="292"/>
      <c r="I13" s="292"/>
      <c r="J13" s="292"/>
      <c r="K13" s="292"/>
    </row>
    <row r="14" spans="2:11">
      <c r="B14" s="292"/>
      <c r="C14" s="292"/>
      <c r="D14" s="292"/>
      <c r="E14" s="292"/>
      <c r="F14" s="292"/>
      <c r="G14" s="292"/>
      <c r="H14" s="292"/>
      <c r="I14" s="292"/>
      <c r="J14" s="292"/>
      <c r="K14" s="292"/>
    </row>
    <row r="15" spans="2:11">
      <c r="B15" s="292"/>
      <c r="C15" s="292"/>
      <c r="D15" s="292"/>
      <c r="E15" s="292"/>
      <c r="F15" s="292"/>
      <c r="G15" s="292"/>
      <c r="H15" s="292"/>
      <c r="I15" s="292"/>
      <c r="J15" s="292"/>
      <c r="K15" s="292"/>
    </row>
    <row r="16" spans="2:11">
      <c r="B16" s="292"/>
      <c r="C16" s="292"/>
      <c r="D16" s="292"/>
      <c r="E16" s="292"/>
      <c r="F16" s="292"/>
      <c r="G16" s="292"/>
      <c r="H16" s="292"/>
      <c r="I16" s="292"/>
      <c r="J16" s="292"/>
      <c r="K16" s="292"/>
    </row>
    <row r="17" spans="1:31">
      <c r="B17" s="292"/>
      <c r="C17" s="292"/>
      <c r="D17" s="292"/>
      <c r="E17" s="292"/>
      <c r="F17" s="292"/>
      <c r="G17" s="292"/>
      <c r="H17" s="292"/>
      <c r="I17" s="292"/>
      <c r="J17" s="292"/>
      <c r="K17" s="292"/>
    </row>
    <row r="18" spans="1:31">
      <c r="B18" s="292"/>
      <c r="C18" s="292"/>
      <c r="D18" s="292"/>
      <c r="E18" s="292"/>
      <c r="F18" s="292"/>
      <c r="G18" s="292"/>
      <c r="H18" s="292"/>
      <c r="I18" s="292"/>
      <c r="J18" s="292"/>
      <c r="K18" s="292"/>
    </row>
    <row r="22" spans="1:31">
      <c r="E22" s="75" t="s">
        <v>218</v>
      </c>
    </row>
    <row r="23" spans="1:31" ht="19.5" customHeight="1"/>
    <row r="24" spans="1:31" ht="13.5" thickBot="1"/>
    <row r="25" spans="1:31">
      <c r="A25" s="359"/>
      <c r="B25" s="446" t="s">
        <v>152</v>
      </c>
      <c r="C25" s="446" t="s">
        <v>151</v>
      </c>
      <c r="D25" s="446" t="s">
        <v>150</v>
      </c>
      <c r="E25" s="446" t="s">
        <v>149</v>
      </c>
      <c r="F25" s="446" t="s">
        <v>148</v>
      </c>
      <c r="G25" s="446" t="s">
        <v>147</v>
      </c>
      <c r="H25" s="447" t="s">
        <v>146</v>
      </c>
      <c r="I25" s="447" t="s">
        <v>145</v>
      </c>
      <c r="J25" s="447" t="s">
        <v>94</v>
      </c>
      <c r="K25" s="447" t="s">
        <v>95</v>
      </c>
      <c r="L25" s="447" t="s">
        <v>2</v>
      </c>
      <c r="M25" s="447" t="s">
        <v>3</v>
      </c>
      <c r="N25" s="447" t="s">
        <v>4</v>
      </c>
      <c r="O25" s="447" t="s">
        <v>13</v>
      </c>
      <c r="P25" s="447" t="s">
        <v>60</v>
      </c>
      <c r="Q25" s="447" t="s">
        <v>63</v>
      </c>
      <c r="R25" s="447" t="s">
        <v>68</v>
      </c>
      <c r="S25" s="447" t="s">
        <v>93</v>
      </c>
      <c r="T25" s="446" t="s">
        <v>99</v>
      </c>
      <c r="U25" s="446" t="s">
        <v>140</v>
      </c>
      <c r="V25" s="446" t="s">
        <v>144</v>
      </c>
      <c r="W25" s="446" t="s">
        <v>220</v>
      </c>
      <c r="X25" s="446" t="s">
        <v>225</v>
      </c>
      <c r="Y25" s="446" t="s">
        <v>226</v>
      </c>
      <c r="Z25" s="446" t="s">
        <v>234</v>
      </c>
      <c r="AA25" s="446" t="s">
        <v>245</v>
      </c>
      <c r="AB25" s="446" t="s">
        <v>260</v>
      </c>
      <c r="AC25" s="446" t="s">
        <v>275</v>
      </c>
      <c r="AD25" s="446" t="s">
        <v>283</v>
      </c>
      <c r="AE25" s="446" t="s">
        <v>288</v>
      </c>
    </row>
    <row r="26" spans="1:31" ht="15">
      <c r="A26" s="467" t="s">
        <v>217</v>
      </c>
      <c r="B26" s="487">
        <v>1.3164178333425613</v>
      </c>
      <c r="C26" s="487">
        <v>0.83980496650875058</v>
      </c>
      <c r="D26" s="487">
        <v>1.2765322568958879</v>
      </c>
      <c r="E26" s="487">
        <v>1.1766902631514011</v>
      </c>
      <c r="F26" s="487">
        <v>1.4114802899194248</v>
      </c>
      <c r="G26" s="487">
        <v>0.85391369229515968</v>
      </c>
      <c r="H26" s="487">
        <v>0.66385406915665324</v>
      </c>
      <c r="I26" s="487">
        <v>1.3499056881008817</v>
      </c>
      <c r="J26" s="487">
        <v>0.71976247866891618</v>
      </c>
      <c r="K26" s="487">
        <v>0.82401789090378252</v>
      </c>
      <c r="L26" s="487">
        <v>1.5904373660782574</v>
      </c>
      <c r="M26" s="487">
        <v>1.5245575191538132</v>
      </c>
      <c r="N26" s="487">
        <v>1.4176314924186462</v>
      </c>
      <c r="O26" s="487">
        <v>1.2165198226829474</v>
      </c>
      <c r="P26" s="487">
        <v>0.88354611679915918</v>
      </c>
      <c r="Q26" s="487">
        <v>-0.60712861955854336</v>
      </c>
      <c r="R26" s="487">
        <v>1.2786567546264394</v>
      </c>
      <c r="S26" s="487">
        <v>1.1843225611320822</v>
      </c>
      <c r="T26" s="487">
        <v>1.3403259129242457</v>
      </c>
      <c r="U26" s="487">
        <v>1.2345146227392556</v>
      </c>
      <c r="V26" s="487">
        <v>1.4810727398628285</v>
      </c>
      <c r="W26" s="487">
        <v>1.195398282331285</v>
      </c>
      <c r="X26" s="487">
        <v>0.93761988766123594</v>
      </c>
      <c r="Y26" s="487">
        <v>0.99495323921916723</v>
      </c>
      <c r="Z26" s="487">
        <v>1.0481987114773832</v>
      </c>
      <c r="AA26" s="487">
        <v>1.0106445774377235</v>
      </c>
      <c r="AB26" s="487">
        <v>4.8079734786124106</v>
      </c>
      <c r="AC26" s="487">
        <v>1.989947756598702</v>
      </c>
      <c r="AD26" s="487">
        <v>1.1357823310830979</v>
      </c>
      <c r="AE26" s="487">
        <v>0.6556232972068492</v>
      </c>
    </row>
    <row r="27" spans="1:31">
      <c r="A27" s="359" t="s">
        <v>216</v>
      </c>
      <c r="B27" s="448">
        <f>$AD$27</f>
        <v>1.2447363442146053</v>
      </c>
      <c r="C27" s="448">
        <f t="shared" ref="C27:AC27" si="0">$AD$27</f>
        <v>1.2447363442146053</v>
      </c>
      <c r="D27" s="448">
        <f t="shared" si="0"/>
        <v>1.2447363442146053</v>
      </c>
      <c r="E27" s="448">
        <f t="shared" si="0"/>
        <v>1.2447363442146053</v>
      </c>
      <c r="F27" s="448">
        <f t="shared" si="0"/>
        <v>1.2447363442146053</v>
      </c>
      <c r="G27" s="448">
        <f t="shared" si="0"/>
        <v>1.2447363442146053</v>
      </c>
      <c r="H27" s="448">
        <f t="shared" si="0"/>
        <v>1.2447363442146053</v>
      </c>
      <c r="I27" s="448">
        <f t="shared" si="0"/>
        <v>1.2447363442146053</v>
      </c>
      <c r="J27" s="448">
        <f t="shared" si="0"/>
        <v>1.2447363442146053</v>
      </c>
      <c r="K27" s="448">
        <f t="shared" si="0"/>
        <v>1.2447363442146053</v>
      </c>
      <c r="L27" s="448">
        <f t="shared" si="0"/>
        <v>1.2447363442146053</v>
      </c>
      <c r="M27" s="448">
        <f t="shared" si="0"/>
        <v>1.2447363442146053</v>
      </c>
      <c r="N27" s="448">
        <f t="shared" si="0"/>
        <v>1.2447363442146053</v>
      </c>
      <c r="O27" s="448">
        <f t="shared" si="0"/>
        <v>1.2447363442146053</v>
      </c>
      <c r="P27" s="448">
        <f t="shared" si="0"/>
        <v>1.2447363442146053</v>
      </c>
      <c r="Q27" s="448">
        <f t="shared" si="0"/>
        <v>1.2447363442146053</v>
      </c>
      <c r="R27" s="448">
        <f t="shared" si="0"/>
        <v>1.2447363442146053</v>
      </c>
      <c r="S27" s="448">
        <f t="shared" si="0"/>
        <v>1.2447363442146053</v>
      </c>
      <c r="T27" s="448">
        <f t="shared" si="0"/>
        <v>1.2447363442146053</v>
      </c>
      <c r="U27" s="448">
        <f t="shared" si="0"/>
        <v>1.2447363442146053</v>
      </c>
      <c r="V27" s="448">
        <f t="shared" si="0"/>
        <v>1.2447363442146053</v>
      </c>
      <c r="W27" s="448">
        <f t="shared" si="0"/>
        <v>1.2447363442146053</v>
      </c>
      <c r="X27" s="448">
        <f t="shared" si="0"/>
        <v>1.2447363442146053</v>
      </c>
      <c r="Y27" s="448">
        <f t="shared" si="0"/>
        <v>1.2447363442146053</v>
      </c>
      <c r="Z27" s="448">
        <f t="shared" si="0"/>
        <v>1.2447363442146053</v>
      </c>
      <c r="AA27" s="448">
        <f t="shared" si="0"/>
        <v>1.2447363442146053</v>
      </c>
      <c r="AB27" s="448">
        <f t="shared" si="0"/>
        <v>1.2447363442146053</v>
      </c>
      <c r="AC27" s="448">
        <f t="shared" si="0"/>
        <v>1.2447363442146053</v>
      </c>
      <c r="AD27" s="448">
        <f>AVERAGE(B26:AD26)</f>
        <v>1.2447363442146053</v>
      </c>
      <c r="AE27" s="448">
        <f>AVERAGE(C26:AE26)</f>
        <v>1.2219503257271669</v>
      </c>
    </row>
  </sheetData>
  <phoneticPr fontId="8" type="noConversion"/>
  <hyperlinks>
    <hyperlink ref="E22" location="CONTENTS!A1" display="Back to CONTENTS" xr:uid="{00000000-0004-0000-0C00-000000000000}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7" tint="-0.249977111117893"/>
    <pageSetUpPr fitToPage="1"/>
  </sheetPr>
  <dimension ref="A1:AA34"/>
  <sheetViews>
    <sheetView showGridLines="0" zoomScaleNormal="100" zoomScaleSheetLayoutView="100" workbookViewId="0">
      <selection activeCell="P31" sqref="P31"/>
    </sheetView>
  </sheetViews>
  <sheetFormatPr defaultColWidth="9.140625" defaultRowHeight="12.75"/>
  <cols>
    <col min="1" max="1" width="3.5703125" style="74" customWidth="1"/>
    <col min="2" max="5" width="8.5703125" style="3" customWidth="1"/>
    <col min="6" max="6" width="10.42578125" style="84" customWidth="1"/>
    <col min="7" max="11" width="8.5703125" style="1" customWidth="1"/>
    <col min="12" max="12" width="10.5703125" style="1" customWidth="1"/>
    <col min="13" max="21" width="9.140625" style="1"/>
    <col min="22" max="22" width="14.5703125" style="1" bestFit="1" customWidth="1"/>
    <col min="23" max="23" width="10.5703125" style="1" bestFit="1" customWidth="1"/>
    <col min="24" max="27" width="9.140625" style="1"/>
    <col min="28" max="32" width="9.140625" style="2"/>
    <col min="33" max="33" width="10" style="2" bestFit="1" customWidth="1"/>
    <col min="34" max="16384" width="9.140625" style="2"/>
  </cols>
  <sheetData>
    <row r="1" spans="2:8" s="74" customFormat="1" ht="15" customHeight="1">
      <c r="B1" s="113" t="s">
        <v>314</v>
      </c>
      <c r="G1" s="20"/>
      <c r="H1" s="1"/>
    </row>
    <row r="2" spans="2:8" s="74" customFormat="1" ht="13.35" customHeight="1"/>
    <row r="3" spans="2:8" s="74" customFormat="1" ht="13.35" customHeight="1"/>
    <row r="4" spans="2:8" s="74" customFormat="1" ht="13.35" customHeight="1"/>
    <row r="5" spans="2:8" s="74" customFormat="1" ht="13.35" customHeight="1"/>
    <row r="6" spans="2:8" s="74" customFormat="1" ht="13.35" customHeight="1"/>
    <row r="7" spans="2:8" s="74" customFormat="1" ht="13.35" customHeight="1"/>
    <row r="8" spans="2:8" s="74" customFormat="1" ht="13.35" customHeight="1">
      <c r="H8" s="1"/>
    </row>
    <row r="9" spans="2:8" s="74" customFormat="1" ht="13.35" customHeight="1"/>
    <row r="10" spans="2:8" s="74" customFormat="1" ht="13.35" customHeight="1"/>
    <row r="11" spans="2:8" s="74" customFormat="1" ht="13.35" customHeight="1"/>
    <row r="12" spans="2:8" s="74" customFormat="1" ht="13.35" customHeight="1"/>
    <row r="13" spans="2:8" s="74" customFormat="1" ht="13.35" customHeight="1"/>
    <row r="14" spans="2:8" s="74" customFormat="1" ht="13.35" customHeight="1"/>
    <row r="15" spans="2:8" s="74" customFormat="1" ht="13.35" customHeight="1"/>
    <row r="16" spans="2:8" s="74" customFormat="1" ht="13.35" customHeight="1"/>
    <row r="17" spans="2:12" s="74" customFormat="1" ht="13.35" customHeight="1"/>
    <row r="18" spans="2:12" s="74" customFormat="1" ht="13.35" customHeight="1"/>
    <row r="19" spans="2:12" s="74" customFormat="1" ht="13.35" customHeight="1"/>
    <row r="20" spans="2:12" s="74" customFormat="1" ht="13.35" customHeight="1"/>
    <row r="21" spans="2:12" s="74" customFormat="1" ht="13.35" customHeight="1"/>
    <row r="22" spans="2:12" s="74" customFormat="1" ht="13.35" customHeight="1"/>
    <row r="23" spans="2:12" s="74" customFormat="1" ht="13.35" customHeight="1"/>
    <row r="24" spans="2:12" s="74" customFormat="1"/>
    <row r="25" spans="2:12" s="74" customFormat="1"/>
    <row r="26" spans="2:12" s="74" customFormat="1">
      <c r="D26" s="75" t="s">
        <v>218</v>
      </c>
    </row>
    <row r="27" spans="2:12" s="74" customFormat="1"/>
    <row r="28" spans="2:12" s="74" customFormat="1" ht="13.35" customHeight="1">
      <c r="B28" s="42" t="s">
        <v>78</v>
      </c>
      <c r="C28" s="88"/>
      <c r="D28" s="88"/>
      <c r="E28" s="88"/>
      <c r="F28" s="87"/>
      <c r="I28" s="89"/>
      <c r="J28" s="88"/>
      <c r="K28" s="88"/>
      <c r="L28" s="87"/>
    </row>
    <row r="29" spans="2:12" s="74" customFormat="1" ht="49.5" customHeight="1">
      <c r="B29" s="23"/>
      <c r="C29" s="404" t="s">
        <v>35</v>
      </c>
      <c r="D29" s="404" t="s">
        <v>36</v>
      </c>
      <c r="E29" s="404" t="s">
        <v>40</v>
      </c>
      <c r="F29" s="403" t="s">
        <v>139</v>
      </c>
      <c r="G29" s="86"/>
      <c r="I29" s="502" t="s">
        <v>32</v>
      </c>
      <c r="J29" s="503" t="s">
        <v>33</v>
      </c>
      <c r="K29" s="503" t="s">
        <v>14</v>
      </c>
      <c r="L29" s="504" t="s">
        <v>10</v>
      </c>
    </row>
    <row r="30" spans="2:12" s="74" customFormat="1" ht="13.35" customHeight="1">
      <c r="B30" s="24" t="s">
        <v>245</v>
      </c>
      <c r="C30" s="49">
        <v>0.39031238501267068</v>
      </c>
      <c r="D30" s="49">
        <v>0.15857160949371921</v>
      </c>
      <c r="E30" s="49">
        <v>0.2557673679549613</v>
      </c>
      <c r="F30" s="53">
        <v>0.19534863753864884</v>
      </c>
      <c r="G30" s="284"/>
      <c r="I30" s="505">
        <v>5.9136417944017541E-2</v>
      </c>
      <c r="J30" s="506">
        <v>4.088341907761904E-2</v>
      </c>
      <c r="K30" s="506">
        <v>3.4538825364610462E-2</v>
      </c>
      <c r="L30" s="507">
        <v>6.0789975152401803E-2</v>
      </c>
    </row>
    <row r="31" spans="2:12" s="74" customFormat="1" ht="13.35" customHeight="1">
      <c r="B31" s="24" t="s">
        <v>260</v>
      </c>
      <c r="C31" s="49">
        <v>0.39084694934715014</v>
      </c>
      <c r="D31" s="49">
        <v>0.16355693329878093</v>
      </c>
      <c r="E31" s="49">
        <v>0.26501870100969827</v>
      </c>
      <c r="F31" s="53">
        <v>0.18057741634437072</v>
      </c>
      <c r="G31" s="284"/>
      <c r="I31" s="69">
        <v>6.0416208377589514E-2</v>
      </c>
      <c r="J31" s="49">
        <v>3.7841041499357929E-2</v>
      </c>
      <c r="K31" s="49">
        <v>2.5824390385338857E-2</v>
      </c>
      <c r="L31" s="53">
        <v>5.6495776082084406E-2</v>
      </c>
    </row>
    <row r="32" spans="2:12" s="74" customFormat="1" ht="13.35" customHeight="1">
      <c r="B32" s="24" t="s">
        <v>275</v>
      </c>
      <c r="C32" s="49">
        <v>0.35523959505426134</v>
      </c>
      <c r="D32" s="49">
        <v>0.20685129906666463</v>
      </c>
      <c r="E32" s="49">
        <v>0.249972206937149</v>
      </c>
      <c r="F32" s="53">
        <v>0.18793689894192503</v>
      </c>
      <c r="G32" s="284"/>
      <c r="I32" s="69">
        <v>5.6843375546486871E-2</v>
      </c>
      <c r="J32" s="49">
        <v>3.708623541799614E-2</v>
      </c>
      <c r="K32" s="49">
        <v>3.1785768433687606E-2</v>
      </c>
      <c r="L32" s="53">
        <v>6.2221519543754406E-2</v>
      </c>
    </row>
    <row r="33" spans="2:12" s="74" customFormat="1" ht="13.35" customHeight="1">
      <c r="B33" s="24" t="s">
        <v>283</v>
      </c>
      <c r="C33" s="49">
        <v>0.35690054062991017</v>
      </c>
      <c r="D33" s="49">
        <v>0.20612910597690162</v>
      </c>
      <c r="E33" s="49">
        <v>0.25043994540597581</v>
      </c>
      <c r="F33" s="53">
        <v>0.18653040798721227</v>
      </c>
      <c r="G33" s="284"/>
      <c r="I33" s="69">
        <v>4.7710303772204463E-2</v>
      </c>
      <c r="J33" s="49">
        <v>4.3840489932141888E-2</v>
      </c>
      <c r="K33" s="49">
        <v>3.2699818784530925E-2</v>
      </c>
      <c r="L33" s="53">
        <v>6.2279795498334997E-2</v>
      </c>
    </row>
    <row r="34" spans="2:12" s="74" customFormat="1" ht="13.35" customHeight="1">
      <c r="B34" s="25" t="s">
        <v>288</v>
      </c>
      <c r="C34" s="54">
        <v>0.37417164155595117</v>
      </c>
      <c r="D34" s="54">
        <v>0.18201379563237818</v>
      </c>
      <c r="E34" s="54">
        <v>0.2570879847466393</v>
      </c>
      <c r="F34" s="55">
        <v>0.18672657806503129</v>
      </c>
      <c r="I34" s="508">
        <v>5.2564586998819551E-2</v>
      </c>
      <c r="J34" s="54">
        <v>4.05249384879591E-2</v>
      </c>
      <c r="K34" s="54">
        <v>3.0744374994578917E-2</v>
      </c>
      <c r="L34" s="55">
        <v>6.2892677583673742E-2</v>
      </c>
    </row>
  </sheetData>
  <phoneticPr fontId="8" type="noConversion"/>
  <hyperlinks>
    <hyperlink ref="D26" location="CONTENTS!A1" display="Back to CONTENTS" xr:uid="{00000000-0004-0000-0D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1">
    <tabColor theme="7" tint="-0.249977111117893"/>
    <pageSetUpPr fitToPage="1"/>
  </sheetPr>
  <dimension ref="A1:AA55"/>
  <sheetViews>
    <sheetView showGridLines="0" zoomScaleNormal="100" zoomScaleSheetLayoutView="100" workbookViewId="0">
      <selection activeCell="A33" sqref="A33"/>
    </sheetView>
  </sheetViews>
  <sheetFormatPr defaultColWidth="9.140625" defaultRowHeight="12.75"/>
  <cols>
    <col min="1" max="1" width="3.5703125" style="74" customWidth="1"/>
    <col min="2" max="5" width="9.140625" style="3" customWidth="1"/>
    <col min="6" max="6" width="9.140625" style="84" customWidth="1"/>
    <col min="7" max="9" width="9.140625" style="1" customWidth="1"/>
    <col min="10" max="10" width="3" style="1" customWidth="1"/>
    <col min="11" max="12" width="10.5703125" style="1" customWidth="1"/>
    <col min="13" max="21" width="9.140625" style="1"/>
    <col min="22" max="22" width="14.5703125" style="1" bestFit="1" customWidth="1"/>
    <col min="23" max="23" width="10.5703125" style="1" bestFit="1" customWidth="1"/>
    <col min="24" max="27" width="9.140625" style="1"/>
    <col min="28" max="32" width="9.140625" style="2"/>
    <col min="33" max="33" width="10" style="2" bestFit="1" customWidth="1"/>
    <col min="34" max="16384" width="9.140625" style="2"/>
  </cols>
  <sheetData>
    <row r="1" spans="2:2" s="74" customFormat="1" ht="15" customHeight="1">
      <c r="B1" s="113" t="s">
        <v>315</v>
      </c>
    </row>
    <row r="2" spans="2:2" s="74" customFormat="1" ht="13.35" customHeight="1"/>
    <row r="3" spans="2:2" s="74" customFormat="1" ht="13.35" customHeight="1"/>
    <row r="4" spans="2:2" s="74" customFormat="1" ht="13.35" customHeight="1"/>
    <row r="5" spans="2:2" s="74" customFormat="1" ht="13.35" customHeight="1"/>
    <row r="6" spans="2:2" s="74" customFormat="1" ht="13.35" customHeight="1"/>
    <row r="7" spans="2:2" s="74" customFormat="1" ht="13.35" customHeight="1"/>
    <row r="8" spans="2:2" s="74" customFormat="1" ht="13.35" customHeight="1"/>
    <row r="9" spans="2:2" s="74" customFormat="1" ht="13.35" customHeight="1"/>
    <row r="10" spans="2:2" s="74" customFormat="1" ht="13.35" customHeight="1"/>
    <row r="11" spans="2:2" s="74" customFormat="1" ht="13.35" customHeight="1"/>
    <row r="12" spans="2:2" s="74" customFormat="1" ht="13.35" customHeight="1"/>
    <row r="13" spans="2:2" s="74" customFormat="1" ht="13.35" customHeight="1"/>
    <row r="14" spans="2:2" s="74" customFormat="1" ht="13.35" customHeight="1"/>
    <row r="15" spans="2:2" s="74" customFormat="1" ht="13.35" customHeight="1"/>
    <row r="16" spans="2:2" s="74" customFormat="1" ht="13.35" customHeight="1"/>
    <row r="17" spans="2:8" s="74" customFormat="1" ht="13.35" customHeight="1"/>
    <row r="18" spans="2:8" s="74" customFormat="1" ht="13.35" customHeight="1"/>
    <row r="19" spans="2:8" s="74" customFormat="1" ht="13.35" customHeight="1"/>
    <row r="20" spans="2:8" s="74" customFormat="1" ht="13.35" customHeight="1"/>
    <row r="21" spans="2:8" s="74" customFormat="1" ht="13.35" customHeight="1">
      <c r="D21" s="75" t="s">
        <v>218</v>
      </c>
    </row>
    <row r="22" spans="2:8" s="74" customFormat="1" ht="13.35" customHeight="1"/>
    <row r="23" spans="2:8" s="74" customFormat="1" ht="13.35" customHeight="1"/>
    <row r="24" spans="2:8" s="74" customFormat="1" ht="13.35" customHeight="1" thickBot="1">
      <c r="B24" s="42" t="s">
        <v>78</v>
      </c>
      <c r="C24" s="323"/>
      <c r="D24" s="323"/>
      <c r="E24" s="323"/>
      <c r="F24" s="323"/>
      <c r="G24" s="324"/>
      <c r="H24" s="227"/>
    </row>
    <row r="25" spans="2:8" s="74" customFormat="1" ht="26.25" customHeight="1" thickBot="1">
      <c r="B25" s="286"/>
      <c r="C25" s="325" t="s">
        <v>228</v>
      </c>
      <c r="D25" s="328" t="s">
        <v>229</v>
      </c>
      <c r="E25" s="326" t="s">
        <v>230</v>
      </c>
      <c r="F25" s="328" t="s">
        <v>231</v>
      </c>
      <c r="G25" s="327" t="s">
        <v>232</v>
      </c>
      <c r="H25" s="322"/>
    </row>
    <row r="26" spans="2:8" s="74" customFormat="1" ht="13.35" customHeight="1">
      <c r="B26" s="24" t="s">
        <v>152</v>
      </c>
      <c r="C26" s="57">
        <v>7.9991309237002997E-2</v>
      </c>
      <c r="D26" s="57">
        <v>2.1275149157521506E-2</v>
      </c>
      <c r="E26" s="57">
        <v>5.2094098520823785E-2</v>
      </c>
      <c r="F26" s="57">
        <v>1.4854464099962651E-2</v>
      </c>
      <c r="G26" s="57">
        <v>9.9718143608020469E-3</v>
      </c>
      <c r="H26" s="228"/>
    </row>
    <row r="27" spans="2:8" s="74" customFormat="1" ht="13.35" customHeight="1">
      <c r="B27" s="24" t="s">
        <v>151</v>
      </c>
      <c r="C27" s="57">
        <v>7.975897729279692E-2</v>
      </c>
      <c r="D27" s="57">
        <v>2.1909865316003495E-2</v>
      </c>
      <c r="E27" s="57">
        <v>5.1066682856176063E-2</v>
      </c>
      <c r="F27" s="57">
        <v>1.391361492842438E-2</v>
      </c>
      <c r="G27" s="57">
        <v>9.6148942762397487E-3</v>
      </c>
      <c r="H27" s="228"/>
    </row>
    <row r="28" spans="2:8" s="74" customFormat="1" ht="13.35" customHeight="1">
      <c r="B28" s="24" t="s">
        <v>150</v>
      </c>
      <c r="C28" s="57">
        <v>8.2566055007824754E-2</v>
      </c>
      <c r="D28" s="57">
        <v>2.3561636279511838E-2</v>
      </c>
      <c r="E28" s="57">
        <v>4.9804572579880413E-2</v>
      </c>
      <c r="F28" s="57">
        <v>1.4415227943612972E-2</v>
      </c>
      <c r="G28" s="57">
        <v>9.9884943200794166E-3</v>
      </c>
      <c r="H28" s="228"/>
    </row>
    <row r="29" spans="2:8" s="74" customFormat="1" ht="13.35" customHeight="1">
      <c r="B29" s="24" t="s">
        <v>149</v>
      </c>
      <c r="C29" s="57">
        <v>8.5889487909208778E-2</v>
      </c>
      <c r="D29" s="57">
        <v>2.4753513174487998E-2</v>
      </c>
      <c r="E29" s="57">
        <v>5.0390313771642846E-2</v>
      </c>
      <c r="F29" s="57">
        <v>1.5195611906440429E-2</v>
      </c>
      <c r="G29" s="57">
        <v>7.0862842662152998E-3</v>
      </c>
      <c r="H29" s="228"/>
    </row>
    <row r="30" spans="2:8" s="74" customFormat="1" ht="13.35" customHeight="1">
      <c r="B30" s="24" t="s">
        <v>148</v>
      </c>
      <c r="C30" s="57">
        <v>9.0151949822939448E-2</v>
      </c>
      <c r="D30" s="57">
        <v>2.3644998552627486E-2</v>
      </c>
      <c r="E30" s="57">
        <v>5.1012101203489361E-2</v>
      </c>
      <c r="F30" s="57">
        <v>1.581900040503428E-2</v>
      </c>
      <c r="G30" s="57">
        <v>7.0193914920432541E-3</v>
      </c>
      <c r="H30" s="228"/>
    </row>
    <row r="31" spans="2:8" s="74" customFormat="1" ht="13.35" customHeight="1">
      <c r="B31" s="24" t="s">
        <v>147</v>
      </c>
      <c r="C31" s="57">
        <v>9.0155909508789822E-2</v>
      </c>
      <c r="D31" s="57">
        <v>2.2014798939244531E-2</v>
      </c>
      <c r="E31" s="57">
        <v>5.0783252133038845E-2</v>
      </c>
      <c r="F31" s="57">
        <v>1.5000616302433031E-2</v>
      </c>
      <c r="G31" s="57">
        <v>7.1152309039229211E-3</v>
      </c>
      <c r="H31" s="228"/>
    </row>
    <row r="32" spans="2:8" s="74" customFormat="1" ht="13.35" customHeight="1">
      <c r="B32" s="24" t="s">
        <v>146</v>
      </c>
      <c r="C32" s="57">
        <v>7.9510642963423597E-2</v>
      </c>
      <c r="D32" s="57">
        <v>2.7115730031416929E-2</v>
      </c>
      <c r="E32" s="57">
        <v>5.0067849722045178E-2</v>
      </c>
      <c r="F32" s="57">
        <v>1.3327433277660308E-2</v>
      </c>
      <c r="G32" s="57">
        <v>7.563778553917406E-3</v>
      </c>
      <c r="H32" s="228"/>
    </row>
    <row r="33" spans="2:8" s="74" customFormat="1" ht="13.35" customHeight="1">
      <c r="B33" s="24" t="s">
        <v>145</v>
      </c>
      <c r="C33" s="57">
        <v>7.5042406101090864E-2</v>
      </c>
      <c r="D33" s="57">
        <v>3.5163169529706814E-2</v>
      </c>
      <c r="E33" s="57">
        <v>5.0689898652874786E-2</v>
      </c>
      <c r="F33" s="57">
        <v>1.2389408865090861E-2</v>
      </c>
      <c r="G33" s="57">
        <v>7.2063428760657088E-3</v>
      </c>
      <c r="H33" s="228"/>
    </row>
    <row r="34" spans="2:8" s="74" customFormat="1" ht="13.35" customHeight="1">
      <c r="B34" s="24" t="s">
        <v>94</v>
      </c>
      <c r="C34" s="57">
        <v>6.7338389521787542E-2</v>
      </c>
      <c r="D34" s="57">
        <v>3.9791332490781026E-2</v>
      </c>
      <c r="E34" s="57">
        <v>5.0073609850859242E-2</v>
      </c>
      <c r="F34" s="57">
        <v>1.0945376842218881E-2</v>
      </c>
      <c r="G34" s="57">
        <v>6.8666724917009359E-3</v>
      </c>
      <c r="H34" s="228"/>
    </row>
    <row r="35" spans="2:8" s="74" customFormat="1" ht="13.35" customHeight="1">
      <c r="B35" s="24" t="s">
        <v>95</v>
      </c>
      <c r="C35" s="57">
        <v>6.4597249301411322E-2</v>
      </c>
      <c r="D35" s="57">
        <v>3.9928191465518244E-2</v>
      </c>
      <c r="E35" s="57">
        <v>5.2914488683962237E-2</v>
      </c>
      <c r="F35" s="57">
        <v>1.0921336507701752E-2</v>
      </c>
      <c r="G35" s="57">
        <v>5.5184374461699848E-3</v>
      </c>
      <c r="H35" s="228"/>
    </row>
    <row r="36" spans="2:8" s="74" customFormat="1" ht="13.35" customHeight="1">
      <c r="B36" s="24" t="s">
        <v>2</v>
      </c>
      <c r="C36" s="57">
        <v>6.6042379318471678E-2</v>
      </c>
      <c r="D36" s="57">
        <v>4.235200547901706E-2</v>
      </c>
      <c r="E36" s="57">
        <v>5.8037414543542915E-2</v>
      </c>
      <c r="F36" s="57">
        <v>1.1346649458499961E-2</v>
      </c>
      <c r="G36" s="57">
        <v>7.6204520757350283E-3</v>
      </c>
      <c r="H36" s="228"/>
    </row>
    <row r="37" spans="2:8" s="74" customFormat="1" ht="13.35" customHeight="1">
      <c r="B37" s="24" t="s">
        <v>3</v>
      </c>
      <c r="C37" s="57">
        <v>6.7038635892781265E-2</v>
      </c>
      <c r="D37" s="57">
        <v>4.6309527991913818E-2</v>
      </c>
      <c r="E37" s="57">
        <v>6.0640706623258114E-2</v>
      </c>
      <c r="F37" s="57">
        <v>1.0874691426526386E-2</v>
      </c>
      <c r="G37" s="57">
        <v>9.7063327702754318E-3</v>
      </c>
      <c r="H37" s="228"/>
    </row>
    <row r="38" spans="2:8" s="74" customFormat="1" ht="13.35" customHeight="1">
      <c r="B38" s="24" t="s">
        <v>4</v>
      </c>
      <c r="C38" s="57">
        <v>6.6211096484213416E-2</v>
      </c>
      <c r="D38" s="57">
        <v>5.6243807458384643E-2</v>
      </c>
      <c r="E38" s="57">
        <v>6.2963931899492523E-2</v>
      </c>
      <c r="F38" s="57">
        <v>1.0229049278281423E-2</v>
      </c>
      <c r="G38" s="57">
        <v>1.1096442387775581E-2</v>
      </c>
      <c r="H38" s="228"/>
    </row>
    <row r="39" spans="2:8" s="74" customFormat="1" ht="13.35" customHeight="1">
      <c r="B39" s="24" t="s">
        <v>13</v>
      </c>
      <c r="C39" s="57">
        <v>7.036982701084793E-2</v>
      </c>
      <c r="D39" s="57">
        <v>5.8787926000571651E-2</v>
      </c>
      <c r="E39" s="57">
        <v>6.2443576173767348E-2</v>
      </c>
      <c r="F39" s="57">
        <v>9.8538579887983771E-3</v>
      </c>
      <c r="G39" s="57">
        <v>1.0986673583011846E-2</v>
      </c>
      <c r="H39" s="228"/>
    </row>
    <row r="40" spans="2:8" s="74" customFormat="1" ht="13.35" customHeight="1">
      <c r="B40" s="24" t="s">
        <v>60</v>
      </c>
      <c r="C40" s="57">
        <v>7.3760914652386489E-2</v>
      </c>
      <c r="D40" s="57">
        <v>6.2901584281826822E-2</v>
      </c>
      <c r="E40" s="57">
        <v>5.8063975900691865E-2</v>
      </c>
      <c r="F40" s="57">
        <v>9.3612924032433313E-3</v>
      </c>
      <c r="G40" s="57">
        <v>8.5589486763591252E-3</v>
      </c>
      <c r="H40" s="228"/>
    </row>
    <row r="41" spans="2:8" s="285" customFormat="1" ht="13.35" customHeight="1">
      <c r="B41" s="24" t="s">
        <v>63</v>
      </c>
      <c r="C41" s="57">
        <v>7.2628018042631068E-2</v>
      </c>
      <c r="D41" s="57">
        <v>4.8180286034537723E-2</v>
      </c>
      <c r="E41" s="57">
        <v>5.2036522459606022E-2</v>
      </c>
      <c r="F41" s="57">
        <v>1.0141486555681012E-2</v>
      </c>
      <c r="G41" s="57">
        <v>6.8860068966013158E-3</v>
      </c>
      <c r="H41" s="228"/>
    </row>
    <row r="42" spans="2:8" s="74" customFormat="1" ht="13.35" customHeight="1">
      <c r="B42" s="24" t="s">
        <v>68</v>
      </c>
      <c r="C42" s="57">
        <v>7.3029639384341927E-2</v>
      </c>
      <c r="D42" s="57">
        <v>4.310617675636802E-2</v>
      </c>
      <c r="E42" s="57">
        <v>5.8774154159437778E-2</v>
      </c>
      <c r="F42" s="57">
        <v>1.1019491719541271E-2</v>
      </c>
      <c r="G42" s="57">
        <v>8.528520992397778E-3</v>
      </c>
      <c r="H42" s="228"/>
    </row>
    <row r="43" spans="2:8" s="74" customFormat="1" ht="13.35" customHeight="1">
      <c r="B43" s="24" t="s">
        <v>93</v>
      </c>
      <c r="C43" s="57">
        <v>7.4115940389336166E-2</v>
      </c>
      <c r="D43" s="57">
        <v>4.5197542018423451E-2</v>
      </c>
      <c r="E43" s="57">
        <v>5.6328836156378799E-2</v>
      </c>
      <c r="F43" s="57">
        <v>1.0793428673335973E-2</v>
      </c>
      <c r="G43" s="57">
        <v>1.0084420162612967E-2</v>
      </c>
      <c r="H43" s="228"/>
    </row>
    <row r="44" spans="2:8" s="74" customFormat="1" ht="13.35" customHeight="1">
      <c r="B44" s="24" t="s">
        <v>99</v>
      </c>
      <c r="C44" s="57">
        <v>7.614346602602963E-2</v>
      </c>
      <c r="D44" s="57">
        <v>4.4279408232515333E-2</v>
      </c>
      <c r="E44" s="57">
        <v>5.9175522408309048E-2</v>
      </c>
      <c r="F44" s="57">
        <v>1.1121161379440723E-2</v>
      </c>
      <c r="G44" s="57">
        <v>1.073244585450356E-2</v>
      </c>
      <c r="H44" s="228"/>
    </row>
    <row r="45" spans="2:8" s="74" customFormat="1" ht="13.35" customHeight="1">
      <c r="B45" s="24" t="s">
        <v>140</v>
      </c>
      <c r="C45" s="57">
        <v>7.8808598361059676E-2</v>
      </c>
      <c r="D45" s="57">
        <v>4.5501479542673806E-2</v>
      </c>
      <c r="E45" s="57">
        <v>6.0239380743542549E-2</v>
      </c>
      <c r="F45" s="57">
        <v>1.1072387604564693E-2</v>
      </c>
      <c r="G45" s="57">
        <v>1.1197616614767895E-2</v>
      </c>
      <c r="H45" s="228"/>
    </row>
    <row r="46" spans="2:8" s="74" customFormat="1" ht="13.35" customHeight="1">
      <c r="B46" s="24" t="s">
        <v>144</v>
      </c>
      <c r="C46" s="57">
        <v>8.4251354698358358E-2</v>
      </c>
      <c r="D46" s="57">
        <v>4.4425866535716646E-2</v>
      </c>
      <c r="E46" s="57">
        <v>6.220207232113252E-2</v>
      </c>
      <c r="F46" s="57">
        <v>1.153761532774924E-2</v>
      </c>
      <c r="G46" s="57">
        <v>9.6837191413010632E-3</v>
      </c>
      <c r="H46" s="228"/>
    </row>
    <row r="47" spans="2:8" s="74" customFormat="1" ht="13.35" customHeight="1">
      <c r="B47" s="24" t="s">
        <v>220</v>
      </c>
      <c r="C47" s="57">
        <v>8.652749498374912E-2</v>
      </c>
      <c r="D47" s="57">
        <v>4.2984891043672195E-2</v>
      </c>
      <c r="E47" s="57">
        <v>6.248429088907459E-2</v>
      </c>
      <c r="F47" s="57">
        <v>1.2360162684780121E-2</v>
      </c>
      <c r="G47" s="57">
        <v>1.0280288138784227E-2</v>
      </c>
      <c r="H47" s="228"/>
    </row>
    <row r="48" spans="2:8" s="74" customFormat="1" ht="13.35" customHeight="1">
      <c r="B48" s="24" t="s">
        <v>225</v>
      </c>
      <c r="C48" s="57">
        <v>8.8161135463658974E-2</v>
      </c>
      <c r="D48" s="57">
        <v>4.2852148134353056E-2</v>
      </c>
      <c r="E48" s="57">
        <v>5.9854017623764015E-2</v>
      </c>
      <c r="F48" s="57">
        <v>1.2994460054948569E-2</v>
      </c>
      <c r="G48" s="57">
        <v>9.4343194302540789E-3</v>
      </c>
      <c r="H48" s="228"/>
    </row>
    <row r="49" spans="2:8" s="74" customFormat="1" ht="13.35" customHeight="1">
      <c r="B49" s="24" t="s">
        <v>226</v>
      </c>
      <c r="C49" s="57">
        <v>9.0086892842254782E-2</v>
      </c>
      <c r="D49" s="57">
        <v>4.2861250647456037E-2</v>
      </c>
      <c r="E49" s="57">
        <v>5.7994156332663908E-2</v>
      </c>
      <c r="F49" s="57">
        <v>1.3807503705818947E-2</v>
      </c>
      <c r="G49" s="57">
        <v>9.5655603362031095E-3</v>
      </c>
      <c r="H49" s="228"/>
    </row>
    <row r="50" spans="2:8" s="74" customFormat="1" ht="13.35" customHeight="1">
      <c r="B50" s="24" t="s">
        <v>234</v>
      </c>
      <c r="C50" s="57">
        <v>9.1021021415206155E-2</v>
      </c>
      <c r="D50" s="57">
        <v>3.9515414763702038E-2</v>
      </c>
      <c r="E50" s="57">
        <v>5.9859879029322861E-2</v>
      </c>
      <c r="F50" s="57">
        <v>1.3892379875585186E-2</v>
      </c>
      <c r="G50" s="57">
        <v>1.0131548810999595E-2</v>
      </c>
      <c r="H50" s="228"/>
    </row>
    <row r="51" spans="2:8" s="74" customFormat="1" ht="13.35" customHeight="1">
      <c r="B51" s="24" t="s">
        <v>245</v>
      </c>
      <c r="C51" s="57">
        <v>9.2686991469188587E-2</v>
      </c>
      <c r="D51" s="57">
        <v>3.7655800791262954E-2</v>
      </c>
      <c r="E51" s="57">
        <v>6.073675538368771E-2</v>
      </c>
      <c r="F51" s="57">
        <v>1.4043050838157722E-2</v>
      </c>
      <c r="G51" s="57">
        <v>9.7085341403028349E-3</v>
      </c>
      <c r="H51" s="228"/>
    </row>
    <row r="52" spans="2:8" s="74" customFormat="1" ht="13.35" customHeight="1">
      <c r="B52" s="24" t="s">
        <v>260</v>
      </c>
      <c r="C52" s="57">
        <v>8.6968516970666404E-2</v>
      </c>
      <c r="D52" s="57">
        <v>3.6393539601689867E-2</v>
      </c>
      <c r="E52" s="57">
        <v>5.8970099254464003E-2</v>
      </c>
      <c r="F52" s="57">
        <v>1.3443390187300239E-2</v>
      </c>
      <c r="G52" s="57">
        <v>8.4201226728817438E-3</v>
      </c>
      <c r="H52" s="228"/>
    </row>
    <row r="53" spans="2:8" s="74" customFormat="1" ht="13.35" customHeight="1">
      <c r="B53" s="24" t="s">
        <v>275</v>
      </c>
      <c r="C53" s="57">
        <v>8.781906312283419E-2</v>
      </c>
      <c r="D53" s="57">
        <v>5.1135874330115072E-2</v>
      </c>
      <c r="E53" s="57">
        <v>6.1795828296151878E-2</v>
      </c>
      <c r="F53" s="57">
        <v>1.40522961255752E-2</v>
      </c>
      <c r="G53" s="57">
        <v>9.1681177844598581E-3</v>
      </c>
      <c r="H53" s="228"/>
    </row>
    <row r="54" spans="2:8" s="74" customFormat="1" ht="13.35" customHeight="1">
      <c r="B54" s="24" t="s">
        <v>283</v>
      </c>
      <c r="C54" s="57">
        <v>8.9005254487351734E-2</v>
      </c>
      <c r="D54" s="57">
        <v>5.1405283674672252E-2</v>
      </c>
      <c r="E54" s="57">
        <v>6.2455694338024462E-2</v>
      </c>
      <c r="F54" s="57">
        <v>1.1898182393949666E-2</v>
      </c>
      <c r="G54" s="57">
        <v>1.0933113063862528E-2</v>
      </c>
      <c r="H54" s="228"/>
    </row>
    <row r="55" spans="2:8" s="74" customFormat="1" ht="13.35" customHeight="1">
      <c r="B55" s="25" t="s">
        <v>288</v>
      </c>
      <c r="C55" s="58">
        <v>9.1811702551717195E-2</v>
      </c>
      <c r="D55" s="58">
        <v>4.466131210643897E-2</v>
      </c>
      <c r="E55" s="58">
        <v>6.3082508035685311E-2</v>
      </c>
      <c r="F55" s="58">
        <v>1.2897942255112956E-2</v>
      </c>
      <c r="G55" s="58">
        <v>9.9437348670015999E-3</v>
      </c>
      <c r="H55" s="229"/>
    </row>
  </sheetData>
  <phoneticPr fontId="13" type="noConversion"/>
  <hyperlinks>
    <hyperlink ref="D21" location="CONTENTS!A1" display="Back to CONTENTS" xr:uid="{00000000-0004-0000-0E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4">
    <tabColor theme="7" tint="-0.249977111117893"/>
    <pageSetUpPr fitToPage="1"/>
  </sheetPr>
  <dimension ref="A1:K34"/>
  <sheetViews>
    <sheetView showGridLines="0" topLeftCell="A3" zoomScaleNormal="100" zoomScaleSheetLayoutView="100" workbookViewId="0">
      <selection activeCell="H34" sqref="H34"/>
    </sheetView>
  </sheetViews>
  <sheetFormatPr defaultColWidth="9.140625" defaultRowHeight="12.75"/>
  <cols>
    <col min="1" max="1" width="3.5703125" style="74" customWidth="1"/>
    <col min="2" max="3" width="9.140625" style="3" customWidth="1"/>
    <col min="4" max="4" width="10.5703125" style="3" customWidth="1"/>
    <col min="5" max="5" width="9.140625" style="3" customWidth="1"/>
    <col min="6" max="6" width="9.140625" style="84" customWidth="1"/>
    <col min="7" max="11" width="9.140625" style="1" customWidth="1"/>
    <col min="12" max="14" width="9.140625" style="2"/>
    <col min="15" max="15" width="10" style="2" bestFit="1" customWidth="1"/>
    <col min="16" max="16384" width="9.140625" style="2"/>
  </cols>
  <sheetData>
    <row r="1" spans="2:8" s="74" customFormat="1" ht="15" customHeight="1">
      <c r="B1" s="113" t="s">
        <v>321</v>
      </c>
      <c r="G1" s="20"/>
      <c r="H1" s="1"/>
    </row>
    <row r="2" spans="2:8" s="74" customFormat="1" ht="15" customHeight="1">
      <c r="G2" s="20"/>
      <c r="H2" s="1"/>
    </row>
    <row r="3" spans="2:8" s="74" customFormat="1" ht="13.35" customHeight="1"/>
    <row r="4" spans="2:8" s="74" customFormat="1" ht="13.35" customHeight="1"/>
    <row r="5" spans="2:8" s="74" customFormat="1" ht="13.35" customHeight="1"/>
    <row r="6" spans="2:8" s="74" customFormat="1" ht="13.35" customHeight="1"/>
    <row r="7" spans="2:8" s="74" customFormat="1" ht="13.35" customHeight="1"/>
    <row r="8" spans="2:8" s="74" customFormat="1" ht="13.35" customHeight="1"/>
    <row r="9" spans="2:8" s="74" customFormat="1" ht="13.35" customHeight="1"/>
    <row r="10" spans="2:8" s="74" customFormat="1" ht="13.35" customHeight="1"/>
    <row r="11" spans="2:8" s="74" customFormat="1" ht="13.35" customHeight="1">
      <c r="H11" s="1"/>
    </row>
    <row r="12" spans="2:8" s="74" customFormat="1" ht="13.35" customHeight="1"/>
    <row r="13" spans="2:8" s="74" customFormat="1" ht="13.35" customHeight="1"/>
    <row r="14" spans="2:8" s="74" customFormat="1" ht="13.35" customHeight="1"/>
    <row r="15" spans="2:8" s="74" customFormat="1" ht="13.35" customHeight="1"/>
    <row r="16" spans="2:8" s="74" customFormat="1" ht="13.35" customHeight="1"/>
    <row r="17" spans="2:8" s="74" customFormat="1" ht="13.35" customHeight="1"/>
    <row r="18" spans="2:8" s="74" customFormat="1" ht="13.35" customHeight="1"/>
    <row r="19" spans="2:8" s="74" customFormat="1" ht="13.35" customHeight="1"/>
    <row r="20" spans="2:8" s="74" customFormat="1" ht="13.35" customHeight="1"/>
    <row r="21" spans="2:8" s="74" customFormat="1" ht="13.35" customHeight="1"/>
    <row r="22" spans="2:8" s="74" customFormat="1" ht="13.35" customHeight="1"/>
    <row r="23" spans="2:8" s="74" customFormat="1" ht="13.35" customHeight="1"/>
    <row r="24" spans="2:8" s="74" customFormat="1" ht="13.35" customHeight="1">
      <c r="D24" s="75" t="s">
        <v>219</v>
      </c>
    </row>
    <row r="25" spans="2:8" s="74" customFormat="1" ht="13.35" customHeight="1"/>
    <row r="26" spans="2:8" s="74" customFormat="1" ht="13.35" customHeight="1"/>
    <row r="27" spans="2:8" s="74" customFormat="1" ht="13.35" customHeight="1"/>
    <row r="28" spans="2:8" s="74" customFormat="1" ht="13.35" customHeight="1">
      <c r="B28" s="42" t="s">
        <v>79</v>
      </c>
      <c r="C28" s="88"/>
      <c r="D28" s="87"/>
    </row>
    <row r="29" spans="2:8" s="74" customFormat="1" ht="45">
      <c r="B29" s="23"/>
      <c r="C29" s="514" t="s">
        <v>11</v>
      </c>
      <c r="D29" s="34" t="s">
        <v>12</v>
      </c>
    </row>
    <row r="30" spans="2:8" s="74" customFormat="1" ht="13.35" customHeight="1">
      <c r="B30" s="493" t="s">
        <v>245</v>
      </c>
      <c r="C30" s="495">
        <v>527632.50909618009</v>
      </c>
      <c r="D30" s="494">
        <v>211522.20319641003</v>
      </c>
      <c r="F30" s="288"/>
      <c r="G30" s="288"/>
      <c r="H30" s="90"/>
    </row>
    <row r="31" spans="2:8" s="74" customFormat="1" ht="13.35" customHeight="1">
      <c r="B31" s="24" t="s">
        <v>260</v>
      </c>
      <c r="C31" s="497">
        <v>487011.07149328012</v>
      </c>
      <c r="D31" s="36">
        <v>202123.44749682999</v>
      </c>
      <c r="F31" s="288"/>
      <c r="G31" s="288"/>
      <c r="H31" s="90"/>
    </row>
    <row r="32" spans="2:8" s="74" customFormat="1" ht="13.35" customHeight="1">
      <c r="B32" s="24" t="s">
        <v>275</v>
      </c>
      <c r="C32" s="497">
        <v>553951.48755897</v>
      </c>
      <c r="D32" s="36">
        <v>320446.87081221992</v>
      </c>
      <c r="F32" s="288"/>
      <c r="G32" s="288"/>
      <c r="H32" s="90"/>
    </row>
    <row r="33" spans="2:8" s="74" customFormat="1" ht="13.35" customHeight="1">
      <c r="B33" s="24" t="s">
        <v>283</v>
      </c>
      <c r="C33" s="497">
        <v>600366.80845354998</v>
      </c>
      <c r="D33" s="36">
        <v>344659.91276420001</v>
      </c>
      <c r="F33" s="288"/>
      <c r="G33" s="288"/>
      <c r="H33" s="90"/>
    </row>
    <row r="34" spans="2:8" s="74" customFormat="1" ht="13.35" customHeight="1">
      <c r="B34" s="25" t="s">
        <v>288</v>
      </c>
      <c r="C34" s="499">
        <v>648911.08198885014</v>
      </c>
      <c r="D34" s="38">
        <v>313097.15231800004</v>
      </c>
      <c r="F34" s="288"/>
      <c r="G34" s="288"/>
      <c r="H34" s="90"/>
    </row>
  </sheetData>
  <phoneticPr fontId="13" type="noConversion"/>
  <hyperlinks>
    <hyperlink ref="D24" location="CONTENTS!A1" display="Back to CONTENTS" xr:uid="{00000000-0004-0000-0F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5">
    <tabColor theme="7" tint="-0.249977111117893"/>
    <pageSetUpPr fitToPage="1"/>
  </sheetPr>
  <dimension ref="A1:AA33"/>
  <sheetViews>
    <sheetView showGridLines="0" zoomScaleNormal="100" zoomScaleSheetLayoutView="100" workbookViewId="0">
      <selection activeCell="G32" sqref="G32"/>
    </sheetView>
  </sheetViews>
  <sheetFormatPr defaultColWidth="9.140625" defaultRowHeight="12.75" outlineLevelRow="1" outlineLevelCol="1"/>
  <cols>
    <col min="1" max="1" width="3.5703125" style="74" customWidth="1"/>
    <col min="2" max="2" width="9.140625" style="3" customWidth="1"/>
    <col min="3" max="3" width="11.28515625" style="3" customWidth="1"/>
    <col min="4" max="5" width="9.140625" style="3" customWidth="1"/>
    <col min="6" max="6" width="9.140625" style="84" customWidth="1"/>
    <col min="7" max="9" width="9.140625" style="1" customWidth="1"/>
    <col min="10" max="10" width="12.42578125" style="1" customWidth="1"/>
    <col min="11" max="12" width="10.5703125" style="1" customWidth="1" outlineLevel="1"/>
    <col min="13" max="21" width="9.140625" style="1" outlineLevel="1"/>
    <col min="22" max="22" width="3.5703125" style="1" customWidth="1"/>
    <col min="23" max="23" width="10.5703125" style="1" bestFit="1" customWidth="1"/>
    <col min="24" max="27" width="9.140625" style="1"/>
    <col min="28" max="32" width="9.140625" style="2"/>
    <col min="33" max="33" width="10" style="2" bestFit="1" customWidth="1"/>
    <col min="34" max="16384" width="9.140625" style="2"/>
  </cols>
  <sheetData>
    <row r="1" spans="2:8" s="74" customFormat="1" ht="15" customHeight="1">
      <c r="B1" s="113" t="s">
        <v>316</v>
      </c>
      <c r="G1" s="20"/>
      <c r="H1" s="1"/>
    </row>
    <row r="2" spans="2:8" s="74" customFormat="1" ht="13.35" customHeight="1">
      <c r="G2" s="20"/>
      <c r="H2" s="1"/>
    </row>
    <row r="3" spans="2:8" s="74" customFormat="1" ht="13.35" customHeight="1"/>
    <row r="4" spans="2:8" s="74" customFormat="1" ht="13.35" customHeight="1"/>
    <row r="5" spans="2:8" s="74" customFormat="1" ht="13.35" customHeight="1" outlineLevel="1"/>
    <row r="6" spans="2:8" s="74" customFormat="1" ht="13.35" customHeight="1" outlineLevel="1"/>
    <row r="7" spans="2:8" s="74" customFormat="1" ht="13.35" customHeight="1" outlineLevel="1"/>
    <row r="8" spans="2:8" s="74" customFormat="1" ht="13.35" customHeight="1" outlineLevel="1"/>
    <row r="9" spans="2:8" s="74" customFormat="1" ht="13.35" customHeight="1" outlineLevel="1"/>
    <row r="10" spans="2:8" s="74" customFormat="1" ht="13.35" customHeight="1" outlineLevel="1"/>
    <row r="11" spans="2:8" s="74" customFormat="1" ht="13.35" customHeight="1" outlineLevel="1"/>
    <row r="12" spans="2:8" s="74" customFormat="1" ht="13.35" customHeight="1" outlineLevel="1"/>
    <row r="13" spans="2:8" s="74" customFormat="1" ht="13.35" customHeight="1" outlineLevel="1">
      <c r="H13" s="1"/>
    </row>
    <row r="14" spans="2:8" s="74" customFormat="1" ht="13.35" customHeight="1" outlineLevel="1"/>
    <row r="15" spans="2:8" s="74" customFormat="1" ht="13.35" customHeight="1" outlineLevel="1"/>
    <row r="16" spans="2:8" s="74" customFormat="1" ht="13.35" customHeight="1" outlineLevel="1"/>
    <row r="17" spans="2:5" s="74" customFormat="1" ht="13.35" customHeight="1" outlineLevel="1"/>
    <row r="18" spans="2:5" s="74" customFormat="1" ht="13.35" customHeight="1" outlineLevel="1"/>
    <row r="19" spans="2:5" s="74" customFormat="1" ht="13.35" customHeight="1" outlineLevel="1"/>
    <row r="20" spans="2:5" s="74" customFormat="1" ht="13.35" customHeight="1" outlineLevel="1"/>
    <row r="21" spans="2:5" s="74" customFormat="1" ht="13.35" customHeight="1" outlineLevel="1"/>
    <row r="22" spans="2:5" s="74" customFormat="1" ht="13.35" customHeight="1" outlineLevel="1"/>
    <row r="23" spans="2:5" s="74" customFormat="1" ht="13.35" customHeight="1" outlineLevel="1"/>
    <row r="24" spans="2:5" s="74" customFormat="1" ht="13.35" customHeight="1" outlineLevel="1">
      <c r="D24" s="75" t="s">
        <v>218</v>
      </c>
    </row>
    <row r="25" spans="2:5" s="74" customFormat="1" ht="13.35" customHeight="1" outlineLevel="1"/>
    <row r="26" spans="2:5" s="74" customFormat="1" ht="13.35" customHeight="1" outlineLevel="1"/>
    <row r="27" spans="2:5" s="74" customFormat="1" ht="13.35" customHeight="1" outlineLevel="1">
      <c r="B27" s="501" t="s">
        <v>78</v>
      </c>
      <c r="C27" s="324"/>
    </row>
    <row r="28" spans="2:5" s="74" customFormat="1" ht="13.35" customHeight="1">
      <c r="B28" s="23"/>
      <c r="C28" s="287" t="s">
        <v>126</v>
      </c>
      <c r="D28" s="88"/>
      <c r="E28" s="87"/>
    </row>
    <row r="29" spans="2:5" s="74" customFormat="1" ht="13.35" customHeight="1">
      <c r="B29" s="493" t="s">
        <v>245</v>
      </c>
      <c r="C29" s="495">
        <v>346760.76735685999</v>
      </c>
      <c r="D29" s="496">
        <v>21994.789457270002</v>
      </c>
      <c r="E29" s="490">
        <v>6.772504188868661E-2</v>
      </c>
    </row>
    <row r="30" spans="2:5" s="74" customFormat="1" ht="13.35" customHeight="1">
      <c r="B30" s="24" t="s">
        <v>260</v>
      </c>
      <c r="C30" s="497">
        <v>331196.84808896005</v>
      </c>
      <c r="D30" s="498">
        <v>-15563.919267899939</v>
      </c>
      <c r="E30" s="491">
        <v>-4.4883737530441926E-2</v>
      </c>
    </row>
    <row r="31" spans="2:5" s="74" customFormat="1" ht="13.35" customHeight="1">
      <c r="B31" s="24" t="s">
        <v>275</v>
      </c>
      <c r="C31" s="497">
        <v>390895.09968637</v>
      </c>
      <c r="D31" s="498">
        <v>59698.251597409952</v>
      </c>
      <c r="E31" s="491">
        <v>0.18025005956993556</v>
      </c>
    </row>
    <row r="32" spans="2:5" s="74" customFormat="1" ht="13.35" customHeight="1">
      <c r="B32" s="24" t="s">
        <v>283</v>
      </c>
      <c r="C32" s="497">
        <v>422416.39926844009</v>
      </c>
      <c r="D32" s="498">
        <v>31521.299582070089</v>
      </c>
      <c r="E32" s="491">
        <v>8.0638768834300628E-2</v>
      </c>
    </row>
    <row r="33" spans="2:5" s="74" customFormat="1" ht="13.35" customHeight="1">
      <c r="B33" s="25" t="s">
        <v>288</v>
      </c>
      <c r="C33" s="499">
        <v>447556.73013621994</v>
      </c>
      <c r="D33" s="500">
        <v>25140.330867779849</v>
      </c>
      <c r="E33" s="492">
        <v>5.9515518126945395E-2</v>
      </c>
    </row>
  </sheetData>
  <phoneticPr fontId="13" type="noConversion"/>
  <hyperlinks>
    <hyperlink ref="D24" location="CONTENTS!A1" display="Back to CONTENTS" xr:uid="{00000000-0004-0000-10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7" tint="-0.249977111117893"/>
    <pageSetUpPr fitToPage="1"/>
  </sheetPr>
  <dimension ref="B1:P59"/>
  <sheetViews>
    <sheetView showGridLines="0" zoomScaleNormal="100" zoomScaleSheetLayoutView="100" workbookViewId="0">
      <selection activeCell="Q11" sqref="Q11"/>
    </sheetView>
  </sheetViews>
  <sheetFormatPr defaultColWidth="8.85546875" defaultRowHeight="12.75" outlineLevelRow="1"/>
  <cols>
    <col min="1" max="1" width="3.5703125" style="74" customWidth="1"/>
    <col min="2" max="2" width="12.7109375" style="74" customWidth="1"/>
    <col min="3" max="3" width="11.7109375" style="74" customWidth="1"/>
    <col min="4" max="7" width="10.5703125" style="74" customWidth="1"/>
    <col min="8" max="8" width="6.85546875" style="74" customWidth="1"/>
    <col min="9" max="9" width="16.5703125" style="74" customWidth="1"/>
    <col min="10" max="10" width="10.5703125" style="74" customWidth="1"/>
    <col min="11" max="11" width="8.7109375" style="74" bestFit="1" customWidth="1"/>
    <col min="12" max="14" width="10.5703125" style="74" customWidth="1"/>
    <col min="15" max="15" width="6.140625" style="74" customWidth="1"/>
    <col min="16" max="16384" width="8.85546875" style="74"/>
  </cols>
  <sheetData>
    <row r="1" spans="2:9" ht="15" customHeight="1">
      <c r="B1" s="113" t="s">
        <v>323</v>
      </c>
      <c r="I1" s="113" t="s">
        <v>324</v>
      </c>
    </row>
    <row r="3" spans="2:9" ht="23.25" customHeight="1"/>
    <row r="7" spans="2:9" ht="15" customHeight="1"/>
    <row r="23" spans="2:16" ht="15" customHeight="1">
      <c r="F23" s="317" t="s">
        <v>218</v>
      </c>
      <c r="I23" s="4"/>
      <c r="J23" s="4"/>
      <c r="K23" s="4"/>
      <c r="L23" s="4"/>
      <c r="M23" s="4"/>
      <c r="N23" s="4"/>
      <c r="O23" s="4"/>
      <c r="P23" s="4"/>
    </row>
    <row r="24" spans="2:16" outlineLevel="1"/>
    <row r="25" spans="2:16" outlineLevel="1"/>
    <row r="26" spans="2:16" outlineLevel="1"/>
    <row r="27" spans="2:16" outlineLevel="1"/>
    <row r="28" spans="2:16" outlineLevel="1"/>
    <row r="29" spans="2:16">
      <c r="B29" s="3" t="s">
        <v>104</v>
      </c>
      <c r="I29" s="3" t="s">
        <v>105</v>
      </c>
    </row>
    <row r="30" spans="2:16" ht="13.35" customHeight="1">
      <c r="B30" s="23"/>
      <c r="C30" s="116" t="s">
        <v>245</v>
      </c>
      <c r="D30" s="116" t="s">
        <v>260</v>
      </c>
      <c r="E30" s="116" t="s">
        <v>275</v>
      </c>
      <c r="F30" s="116" t="s">
        <v>283</v>
      </c>
      <c r="G30" s="117" t="s">
        <v>288</v>
      </c>
      <c r="H30" s="118"/>
      <c r="I30" s="23"/>
      <c r="J30" s="116" t="str">
        <f>C30</f>
        <v>2019/20</v>
      </c>
      <c r="K30" s="116" t="str">
        <f>D30</f>
        <v>2020/21</v>
      </c>
      <c r="L30" s="116" t="str">
        <f>E30</f>
        <v>2021/22</v>
      </c>
      <c r="M30" s="116" t="str">
        <f>F30</f>
        <v>2022/23</v>
      </c>
      <c r="N30" s="117" t="str">
        <f>G30</f>
        <v>2023/24</v>
      </c>
    </row>
    <row r="31" spans="2:16" ht="13.35" customHeight="1">
      <c r="B31" s="14" t="s">
        <v>96</v>
      </c>
      <c r="C31" s="423">
        <v>4392973500.0100002</v>
      </c>
      <c r="D31" s="423">
        <v>3169157378.9400001</v>
      </c>
      <c r="E31" s="423">
        <v>4101677453.5499988</v>
      </c>
      <c r="F31" s="423">
        <v>3940314249.29</v>
      </c>
      <c r="G31" s="483">
        <f>'A1.8.1'!D7</f>
        <v>3580</v>
      </c>
      <c r="H31" s="67"/>
      <c r="I31" s="14" t="s">
        <v>96</v>
      </c>
      <c r="J31" s="35">
        <v>19830</v>
      </c>
      <c r="K31" s="35">
        <v>6556</v>
      </c>
      <c r="L31" s="35">
        <v>8663</v>
      </c>
      <c r="M31" s="35">
        <v>9024</v>
      </c>
      <c r="N31" s="36">
        <f>'A1.8.2'!D7</f>
        <v>10006</v>
      </c>
    </row>
    <row r="32" spans="2:16" ht="13.35" customHeight="1">
      <c r="B32" s="14" t="s">
        <v>103</v>
      </c>
      <c r="C32" s="423">
        <v>380744815612.3808</v>
      </c>
      <c r="D32" s="423">
        <v>372232591779.521</v>
      </c>
      <c r="E32" s="423">
        <v>434779035682.83081</v>
      </c>
      <c r="F32" s="423">
        <v>474558744741.69916</v>
      </c>
      <c r="G32" s="36">
        <f>'A1.8.1'!E7</f>
        <v>509927</v>
      </c>
      <c r="H32" s="67"/>
      <c r="I32" s="14" t="s">
        <v>103</v>
      </c>
      <c r="J32" s="35">
        <v>3829202</v>
      </c>
      <c r="K32" s="35">
        <v>3429354</v>
      </c>
      <c r="L32" s="35">
        <v>3640897</v>
      </c>
      <c r="M32" s="35">
        <v>4090143</v>
      </c>
      <c r="N32" s="36">
        <f>'A1.8.2'!E7</f>
        <v>5356013</v>
      </c>
    </row>
    <row r="33" spans="2:14" ht="13.35" customHeight="1">
      <c r="B33" s="14" t="s">
        <v>98</v>
      </c>
      <c r="C33" s="423">
        <v>1338889691530.2402</v>
      </c>
      <c r="D33" s="423">
        <v>1243593217811.4805</v>
      </c>
      <c r="E33" s="423">
        <v>1545185175334.3735</v>
      </c>
      <c r="F33" s="423">
        <v>1688880824844.6467</v>
      </c>
      <c r="G33" s="483">
        <f>'A1.8.1'!F7</f>
        <v>1734203</v>
      </c>
      <c r="H33" s="67"/>
      <c r="I33" s="14" t="s">
        <v>98</v>
      </c>
      <c r="J33" s="35">
        <v>4772935</v>
      </c>
      <c r="K33" s="35">
        <v>4637964</v>
      </c>
      <c r="L33" s="35">
        <v>5026016</v>
      </c>
      <c r="M33" s="35">
        <v>5235251</v>
      </c>
      <c r="N33" s="36">
        <f>'A1.8.2'!F7</f>
        <v>5409014</v>
      </c>
    </row>
    <row r="34" spans="2:14" ht="13.35" customHeight="1">
      <c r="B34" s="114"/>
      <c r="C34" s="424">
        <f>SUM(C31:C33)</f>
        <v>1724027480642.6311</v>
      </c>
      <c r="D34" s="424">
        <f t="shared" ref="D34:F34" si="0">SUM(D31:D33)</f>
        <v>1618994966969.9414</v>
      </c>
      <c r="E34" s="424">
        <f t="shared" si="0"/>
        <v>1984065888470.7544</v>
      </c>
      <c r="F34" s="424">
        <f t="shared" si="0"/>
        <v>2167379883835.6357</v>
      </c>
      <c r="G34" s="115">
        <f>'A1.8.1'!G7</f>
        <v>2247710</v>
      </c>
      <c r="H34" s="67"/>
      <c r="I34" s="66"/>
      <c r="J34" s="115">
        <v>8621967</v>
      </c>
      <c r="K34" s="115">
        <v>8073874</v>
      </c>
      <c r="L34" s="115">
        <v>8675576</v>
      </c>
      <c r="M34" s="115">
        <v>9334418</v>
      </c>
      <c r="N34" s="489">
        <f>SUM(N31:N33)</f>
        <v>10775033</v>
      </c>
    </row>
    <row r="35" spans="2:14" ht="13.35" customHeight="1">
      <c r="B35" s="23"/>
      <c r="C35" s="116" t="s">
        <v>245</v>
      </c>
      <c r="D35" s="116" t="s">
        <v>260</v>
      </c>
      <c r="E35" s="116" t="s">
        <v>275</v>
      </c>
      <c r="F35" s="116" t="s">
        <v>283</v>
      </c>
      <c r="G35" s="116" t="str">
        <f>G30</f>
        <v>2023/24</v>
      </c>
      <c r="H35" s="118"/>
      <c r="I35" s="23"/>
      <c r="J35" s="116" t="str">
        <f>J30</f>
        <v>2019/20</v>
      </c>
      <c r="K35" s="116" t="str">
        <f>K30</f>
        <v>2020/21</v>
      </c>
      <c r="L35" s="116" t="str">
        <f>L30</f>
        <v>2021/22</v>
      </c>
      <c r="M35" s="116" t="str">
        <f>M30</f>
        <v>2022/23</v>
      </c>
      <c r="N35" s="117" t="str">
        <f>N30</f>
        <v>2023/24</v>
      </c>
    </row>
    <row r="36" spans="2:14" ht="13.35" customHeight="1">
      <c r="B36" s="14" t="s">
        <v>96</v>
      </c>
      <c r="C36" s="57">
        <v>2.5480878636415468E-3</v>
      </c>
      <c r="D36" s="57">
        <v>1.9574843922284036E-3</v>
      </c>
      <c r="E36" s="57">
        <v>2.0673090936064739E-3</v>
      </c>
      <c r="F36" s="57">
        <v>1.818008129851599E-3</v>
      </c>
      <c r="G36" s="57">
        <f t="shared" ref="G36:G37" si="1">G31/G$34</f>
        <v>1.5927321585079927E-3</v>
      </c>
      <c r="H36" s="67"/>
      <c r="I36" s="425" t="s">
        <v>96</v>
      </c>
      <c r="J36" s="426">
        <f t="shared" ref="J36:N38" si="2">J31/J$34</f>
        <v>2.2999392134068711E-3</v>
      </c>
      <c r="K36" s="426">
        <f t="shared" si="2"/>
        <v>8.1200177263108142E-4</v>
      </c>
      <c r="L36" s="426">
        <f t="shared" si="2"/>
        <v>9.9855041325209982E-4</v>
      </c>
      <c r="M36" s="426">
        <f t="shared" si="2"/>
        <v>9.6674479330152133E-4</v>
      </c>
      <c r="N36" s="364">
        <f t="shared" si="2"/>
        <v>9.2862824642857245E-4</v>
      </c>
    </row>
    <row r="37" spans="2:14" ht="13.35" customHeight="1">
      <c r="B37" s="14" t="s">
        <v>103</v>
      </c>
      <c r="C37" s="57">
        <v>0.22084614072999476</v>
      </c>
      <c r="D37" s="57">
        <v>0.22991584246625515</v>
      </c>
      <c r="E37" s="57">
        <v>0.21913538164699894</v>
      </c>
      <c r="F37" s="57">
        <v>0.21895503796125826</v>
      </c>
      <c r="G37" s="57">
        <f t="shared" si="1"/>
        <v>0.22686512050042043</v>
      </c>
      <c r="H37" s="67"/>
      <c r="I37" s="301" t="s">
        <v>103</v>
      </c>
      <c r="J37" s="57">
        <f t="shared" si="2"/>
        <v>0.44412162561049007</v>
      </c>
      <c r="K37" s="57">
        <f t="shared" si="2"/>
        <v>0.42474702974061768</v>
      </c>
      <c r="L37" s="57">
        <f t="shared" si="2"/>
        <v>0.41967207710473631</v>
      </c>
      <c r="M37" s="57">
        <f t="shared" si="2"/>
        <v>0.4381786845200204</v>
      </c>
      <c r="N37" s="365">
        <f t="shared" si="2"/>
        <v>0.49707625025371149</v>
      </c>
    </row>
    <row r="38" spans="2:14" ht="13.35" customHeight="1">
      <c r="B38" s="18" t="s">
        <v>98</v>
      </c>
      <c r="C38" s="58">
        <v>0.77660577140636367</v>
      </c>
      <c r="D38" s="58">
        <v>0.7681266731415165</v>
      </c>
      <c r="E38" s="58">
        <v>0.77879730925939461</v>
      </c>
      <c r="F38" s="58">
        <v>0.77922695390889019</v>
      </c>
      <c r="G38" s="58">
        <f>G33/G$34</f>
        <v>0.77154214734107163</v>
      </c>
      <c r="H38" s="67"/>
      <c r="I38" s="302" t="s">
        <v>98</v>
      </c>
      <c r="J38" s="58">
        <f t="shared" si="2"/>
        <v>0.55357843517610306</v>
      </c>
      <c r="K38" s="58">
        <f t="shared" si="2"/>
        <v>0.57444096848675119</v>
      </c>
      <c r="L38" s="58">
        <f t="shared" si="2"/>
        <v>0.57932937248201155</v>
      </c>
      <c r="M38" s="58">
        <f t="shared" si="2"/>
        <v>0.5608545706866781</v>
      </c>
      <c r="N38" s="366">
        <f t="shared" si="2"/>
        <v>0.50199512149985992</v>
      </c>
    </row>
    <row r="44" spans="2:14" ht="15.75" customHeight="1" outlineLevel="1"/>
    <row r="45" spans="2:14" outlineLevel="1"/>
    <row r="46" spans="2:14" outlineLevel="1"/>
    <row r="47" spans="2:14" outlineLevel="1"/>
    <row r="48" spans="2:14" outlineLevel="1"/>
    <row r="49" outlineLevel="1"/>
    <row r="50" outlineLevel="1"/>
    <row r="51" outlineLevel="1"/>
    <row r="52" outlineLevel="1"/>
    <row r="53" outlineLevel="1"/>
    <row r="54" outlineLevel="1"/>
    <row r="55" outlineLevel="1"/>
    <row r="56" outlineLevel="1"/>
    <row r="57" outlineLevel="1"/>
    <row r="58" outlineLevel="1"/>
    <row r="59" outlineLevel="1"/>
  </sheetData>
  <hyperlinks>
    <hyperlink ref="F23" location="CONTENTS!A1" display="Back to CONTENTS" xr:uid="{00000000-0004-0000-1100-000000000000}"/>
  </hyperlinks>
  <pageMargins left="0.98425196850393704" right="0.98425196850393704" top="0.98425196850393704" bottom="0.98425196850393704" header="0.31496062992125984" footer="0.31496062992125984"/>
  <pageSetup paperSize="9" scale="84" orientation="landscape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2">
    <tabColor theme="7" tint="-0.249977111117893"/>
    <pageSetUpPr fitToPage="1"/>
  </sheetPr>
  <dimension ref="A1:U31"/>
  <sheetViews>
    <sheetView showGridLines="0" zoomScaleNormal="100" zoomScaleSheetLayoutView="90" workbookViewId="0">
      <selection activeCell="P11" sqref="P11"/>
    </sheetView>
  </sheetViews>
  <sheetFormatPr defaultColWidth="9.140625" defaultRowHeight="12.75"/>
  <cols>
    <col min="1" max="1" width="3.5703125" style="74" customWidth="1"/>
    <col min="2" max="6" width="9.140625" style="3" customWidth="1"/>
    <col min="7" max="7" width="9.140625" style="84" customWidth="1"/>
    <col min="8" max="16" width="9.140625" style="1" customWidth="1"/>
    <col min="17" max="17" width="10.5703125" style="1" bestFit="1" customWidth="1"/>
    <col min="18" max="21" width="9.140625" style="1"/>
    <col min="22" max="26" width="9.140625" style="2"/>
    <col min="27" max="27" width="10" style="2" bestFit="1" customWidth="1"/>
    <col min="28" max="16384" width="9.140625" style="2"/>
  </cols>
  <sheetData>
    <row r="1" spans="2:10" s="74" customFormat="1" ht="15" customHeight="1">
      <c r="B1" s="113" t="s">
        <v>317</v>
      </c>
      <c r="H1" s="20"/>
      <c r="I1" s="1"/>
      <c r="J1" s="8"/>
    </row>
    <row r="2" spans="2:10" s="74" customFormat="1" ht="13.35" customHeight="1"/>
    <row r="3" spans="2:10" s="74" customFormat="1" ht="13.35" customHeight="1"/>
    <row r="4" spans="2:10" s="74" customFormat="1" ht="13.35" customHeight="1"/>
    <row r="5" spans="2:10" s="74" customFormat="1" ht="13.35" customHeight="1"/>
    <row r="6" spans="2:10" s="74" customFormat="1" ht="13.35" customHeight="1"/>
    <row r="7" spans="2:10" s="74" customFormat="1" ht="13.35" customHeight="1"/>
    <row r="8" spans="2:10" s="74" customFormat="1" ht="13.35" customHeight="1"/>
    <row r="9" spans="2:10" s="74" customFormat="1" ht="13.35" customHeight="1"/>
    <row r="10" spans="2:10" s="74" customFormat="1" ht="13.35" customHeight="1"/>
    <row r="11" spans="2:10" s="74" customFormat="1" ht="13.35" customHeight="1"/>
    <row r="12" spans="2:10" s="74" customFormat="1" ht="13.35" customHeight="1"/>
    <row r="13" spans="2:10" s="74" customFormat="1" ht="13.35" customHeight="1"/>
    <row r="14" spans="2:10" s="74" customFormat="1" ht="13.35" customHeight="1"/>
    <row r="15" spans="2:10" s="74" customFormat="1" ht="13.35" customHeight="1"/>
    <row r="16" spans="2:10" s="74" customFormat="1" ht="13.35" customHeight="1"/>
    <row r="17" spans="2:15" s="74" customFormat="1" ht="13.35" customHeight="1"/>
    <row r="18" spans="2:15" s="74" customFormat="1" ht="13.35" customHeight="1"/>
    <row r="19" spans="2:15" s="74" customFormat="1" ht="13.35" customHeight="1"/>
    <row r="20" spans="2:15" s="74" customFormat="1" ht="13.35" customHeight="1"/>
    <row r="21" spans="2:15" s="74" customFormat="1" ht="13.35" customHeight="1"/>
    <row r="22" spans="2:15" s="74" customFormat="1" ht="13.35" customHeight="1"/>
    <row r="23" spans="2:15" s="74" customFormat="1" ht="13.35" customHeight="1">
      <c r="E23" s="75" t="s">
        <v>218</v>
      </c>
    </row>
    <row r="24" spans="2:15" s="74" customFormat="1" ht="13.35" customHeight="1"/>
    <row r="25" spans="2:15" s="74" customFormat="1" ht="13.35" customHeight="1">
      <c r="B25" s="42" t="s">
        <v>77</v>
      </c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7"/>
    </row>
    <row r="26" spans="2:15" s="74" customFormat="1" ht="13.35" customHeight="1">
      <c r="B26" s="23"/>
      <c r="C26" s="33" t="s">
        <v>17</v>
      </c>
      <c r="D26" s="33" t="s">
        <v>16</v>
      </c>
      <c r="E26" s="33" t="s">
        <v>19</v>
      </c>
      <c r="F26" s="33" t="s">
        <v>20</v>
      </c>
      <c r="G26" s="33" t="s">
        <v>18</v>
      </c>
      <c r="H26" s="33" t="s">
        <v>21</v>
      </c>
      <c r="I26" s="33" t="s">
        <v>22</v>
      </c>
      <c r="J26" s="33" t="s">
        <v>23</v>
      </c>
      <c r="K26" s="33" t="s">
        <v>24</v>
      </c>
      <c r="L26" s="33" t="s">
        <v>25</v>
      </c>
      <c r="M26" s="33" t="s">
        <v>26</v>
      </c>
      <c r="N26" s="33" t="s">
        <v>27</v>
      </c>
      <c r="O26" s="488" t="s">
        <v>106</v>
      </c>
    </row>
    <row r="27" spans="2:15" s="74" customFormat="1" ht="13.35" customHeight="1">
      <c r="B27" s="282" t="s">
        <v>245</v>
      </c>
      <c r="C27" s="405">
        <v>84807.014439559993</v>
      </c>
      <c r="D27" s="35">
        <v>90991.578400709972</v>
      </c>
      <c r="E27" s="35">
        <v>141340.17267634001</v>
      </c>
      <c r="F27" s="35">
        <v>85526.330539680013</v>
      </c>
      <c r="G27" s="35">
        <v>116443.76286854003</v>
      </c>
      <c r="H27" s="35">
        <v>116559.78740256</v>
      </c>
      <c r="I27" s="35">
        <v>95682.896007359988</v>
      </c>
      <c r="J27" s="35">
        <v>94605.022641589996</v>
      </c>
      <c r="K27" s="35">
        <v>153493.1019365</v>
      </c>
      <c r="L27" s="35">
        <v>103080.76749830003</v>
      </c>
      <c r="M27" s="35">
        <v>142867.93482762997</v>
      </c>
      <c r="N27" s="36">
        <v>130367.88870670003</v>
      </c>
      <c r="O27" s="36">
        <v>1355766.2579454698</v>
      </c>
    </row>
    <row r="28" spans="2:15" s="74" customFormat="1" ht="13.35" customHeight="1">
      <c r="B28" s="282" t="s">
        <v>260</v>
      </c>
      <c r="C28" s="405">
        <v>77111.257806959969</v>
      </c>
      <c r="D28" s="35">
        <v>64924.271966630011</v>
      </c>
      <c r="E28" s="35">
        <v>100222.43375143998</v>
      </c>
      <c r="F28" s="35">
        <v>75750.00247703999</v>
      </c>
      <c r="G28" s="35">
        <v>97558.04367988999</v>
      </c>
      <c r="H28" s="35">
        <v>102987.03487321999</v>
      </c>
      <c r="I28" s="35">
        <v>96085.038531149985</v>
      </c>
      <c r="J28" s="35">
        <v>97377.290473270026</v>
      </c>
      <c r="K28" s="35">
        <v>163683.32894948006</v>
      </c>
      <c r="L28" s="35">
        <v>101388.4755207</v>
      </c>
      <c r="M28" s="35">
        <v>130843.29692739002</v>
      </c>
      <c r="N28" s="36">
        <v>141780.75986183999</v>
      </c>
      <c r="O28" s="36">
        <v>1249711.2348190099</v>
      </c>
    </row>
    <row r="29" spans="2:15" s="74" customFormat="1" ht="13.35" customHeight="1">
      <c r="B29" s="282" t="s">
        <v>275</v>
      </c>
      <c r="C29" s="405">
        <v>95438.525885810013</v>
      </c>
      <c r="D29" s="35">
        <v>94771.765487090015</v>
      </c>
      <c r="E29" s="35">
        <v>188246.63794739998</v>
      </c>
      <c r="F29" s="35">
        <v>89733.33882236002</v>
      </c>
      <c r="G29" s="35">
        <v>121278.03777333999</v>
      </c>
      <c r="H29" s="35">
        <v>130630.41775872998</v>
      </c>
      <c r="I29" s="35">
        <v>109625.64104059001</v>
      </c>
      <c r="J29" s="35">
        <v>105858.60550296999</v>
      </c>
      <c r="K29" s="35">
        <v>199303.63547633</v>
      </c>
      <c r="L29" s="35">
        <v>117292.39621714003</v>
      </c>
      <c r="M29" s="35">
        <v>152051.68014700001</v>
      </c>
      <c r="N29" s="36">
        <v>159523.56276675998</v>
      </c>
      <c r="O29" s="36">
        <v>1563754.2448255203</v>
      </c>
    </row>
    <row r="30" spans="2:15" s="74" customFormat="1" ht="13.35" customHeight="1">
      <c r="B30" s="283" t="s">
        <v>283</v>
      </c>
      <c r="C30" s="406">
        <v>103419.99847435</v>
      </c>
      <c r="D30" s="37">
        <v>105178.19787755002</v>
      </c>
      <c r="E30" s="37">
        <v>209910.21368068006</v>
      </c>
      <c r="F30" s="37">
        <v>96170.570704479993</v>
      </c>
      <c r="G30" s="37">
        <v>136732.42141311997</v>
      </c>
      <c r="H30" s="37">
        <v>133431.07696889999</v>
      </c>
      <c r="I30" s="37">
        <v>114112.56421574</v>
      </c>
      <c r="J30" s="37">
        <v>106779.65049875001</v>
      </c>
      <c r="K30" s="37">
        <v>216811.81393641001</v>
      </c>
      <c r="L30" s="37">
        <v>124129.74757859998</v>
      </c>
      <c r="M30" s="37">
        <v>172728.86622382997</v>
      </c>
      <c r="N30" s="38">
        <v>167292.25645042001</v>
      </c>
      <c r="O30" s="38">
        <v>1686697.37802283</v>
      </c>
    </row>
    <row r="31" spans="2:15" s="74" customFormat="1" ht="13.35" customHeight="1">
      <c r="B31" s="283" t="s">
        <v>288</v>
      </c>
      <c r="C31" s="406">
        <v>102812.95480522001</v>
      </c>
      <c r="D31" s="37">
        <v>115892.78698978</v>
      </c>
      <c r="E31" s="37">
        <v>194094.40727490003</v>
      </c>
      <c r="F31" s="37">
        <v>105964.18449294999</v>
      </c>
      <c r="G31" s="37">
        <v>149274.68967109002</v>
      </c>
      <c r="H31" s="37">
        <v>135991.68534506997</v>
      </c>
      <c r="I31" s="37">
        <v>124856.58194752999</v>
      </c>
      <c r="J31" s="37">
        <v>119186.27503748002</v>
      </c>
      <c r="K31" s="37">
        <v>203523.30895062006</v>
      </c>
      <c r="L31" s="37">
        <v>128230.11380842999</v>
      </c>
      <c r="M31" s="37">
        <v>183845.88878261999</v>
      </c>
      <c r="N31" s="38">
        <v>177197.00670972001</v>
      </c>
      <c r="O31" s="38">
        <v>1740869.8838154101</v>
      </c>
    </row>
  </sheetData>
  <phoneticPr fontId="13" type="noConversion"/>
  <hyperlinks>
    <hyperlink ref="E23" location="CONTENTS!A1" display="Back to CONTENTS" xr:uid="{00000000-0004-0000-12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0">
    <tabColor theme="7" tint="0.79998168889431442"/>
    <pageSetUpPr fitToPage="1"/>
  </sheetPr>
  <dimension ref="A1:R32"/>
  <sheetViews>
    <sheetView showGridLines="0" zoomScale="110" zoomScaleNormal="110" zoomScaleSheetLayoutView="100" workbookViewId="0">
      <selection activeCell="C29" sqref="C29"/>
    </sheetView>
  </sheetViews>
  <sheetFormatPr defaultColWidth="9.140625" defaultRowHeight="12.75"/>
  <cols>
    <col min="1" max="1" width="0.5703125" style="2" customWidth="1"/>
    <col min="2" max="2" width="0.85546875" style="74" customWidth="1"/>
    <col min="3" max="3" width="16.42578125" style="3" customWidth="1"/>
    <col min="4" max="6" width="8.5703125" style="3" customWidth="1"/>
    <col min="7" max="12" width="8.5703125" style="84" customWidth="1"/>
    <col min="13" max="15" width="8.5703125" style="1" customWidth="1"/>
    <col min="16" max="16" width="9.28515625" style="1" customWidth="1"/>
    <col min="17" max="17" width="1" style="1" customWidth="1"/>
    <col min="18" max="18" width="12.28515625" style="2" bestFit="1" customWidth="1"/>
    <col min="19" max="16384" width="9.140625" style="2"/>
  </cols>
  <sheetData>
    <row r="1" spans="1:18" s="71" customFormat="1" ht="15" customHeight="1">
      <c r="A1" s="306" t="s">
        <v>221</v>
      </c>
      <c r="B1" s="123" t="s">
        <v>295</v>
      </c>
      <c r="C1" s="129"/>
      <c r="D1" s="72"/>
      <c r="E1" s="72"/>
      <c r="F1" s="72"/>
      <c r="G1" s="84"/>
      <c r="H1" s="84"/>
      <c r="I1" s="84"/>
      <c r="J1" s="84"/>
      <c r="K1" s="84"/>
      <c r="L1" s="84"/>
      <c r="M1" s="73"/>
      <c r="N1" s="85"/>
      <c r="O1" s="73"/>
      <c r="P1" s="73"/>
      <c r="Q1" s="73"/>
      <c r="R1" s="515">
        <v>1000000</v>
      </c>
    </row>
    <row r="2" spans="1:18" ht="13.35" customHeight="1">
      <c r="B2" s="130"/>
      <c r="C2" s="567" t="s">
        <v>1</v>
      </c>
      <c r="D2" s="108" t="s">
        <v>28</v>
      </c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32"/>
    </row>
    <row r="3" spans="1:18" ht="13.35" customHeight="1">
      <c r="B3" s="131"/>
      <c r="C3" s="568"/>
      <c r="D3" s="258" t="s">
        <v>17</v>
      </c>
      <c r="E3" s="257" t="s">
        <v>16</v>
      </c>
      <c r="F3" s="256" t="s">
        <v>19</v>
      </c>
      <c r="G3" s="258" t="s">
        <v>20</v>
      </c>
      <c r="H3" s="257" t="s">
        <v>18</v>
      </c>
      <c r="I3" s="256" t="s">
        <v>21</v>
      </c>
      <c r="J3" s="258" t="s">
        <v>22</v>
      </c>
      <c r="K3" s="257" t="s">
        <v>23</v>
      </c>
      <c r="L3" s="256" t="s">
        <v>24</v>
      </c>
      <c r="M3" s="257" t="s">
        <v>25</v>
      </c>
      <c r="N3" s="257" t="s">
        <v>26</v>
      </c>
      <c r="O3" s="256" t="s">
        <v>27</v>
      </c>
      <c r="P3" s="256" t="s">
        <v>0</v>
      </c>
    </row>
    <row r="4" spans="1:18" ht="13.35" customHeight="1">
      <c r="B4" s="14"/>
      <c r="C4" s="15" t="s">
        <v>245</v>
      </c>
      <c r="D4" s="133">
        <v>84807.014439559993</v>
      </c>
      <c r="E4" s="7">
        <v>90991.578400709972</v>
      </c>
      <c r="F4" s="61">
        <v>141340.17267634001</v>
      </c>
      <c r="G4" s="133">
        <v>85526.330539680013</v>
      </c>
      <c r="H4" s="7">
        <v>116443.76286854003</v>
      </c>
      <c r="I4" s="61">
        <v>116559.78740256</v>
      </c>
      <c r="J4" s="133">
        <v>95682.896007359988</v>
      </c>
      <c r="K4" s="7">
        <v>94605.022641589996</v>
      </c>
      <c r="L4" s="61">
        <v>153493.1019365</v>
      </c>
      <c r="M4" s="7">
        <v>103080.76749830003</v>
      </c>
      <c r="N4" s="7">
        <v>142867.93482762997</v>
      </c>
      <c r="O4" s="61">
        <v>130367.88870670003</v>
      </c>
      <c r="P4" s="289">
        <v>1355766.2579454698</v>
      </c>
    </row>
    <row r="5" spans="1:18" ht="13.35" customHeight="1">
      <c r="B5" s="14"/>
      <c r="C5" s="15" t="s">
        <v>260</v>
      </c>
      <c r="D5" s="133">
        <v>77111.257806959969</v>
      </c>
      <c r="E5" s="7">
        <v>64924.271966630011</v>
      </c>
      <c r="F5" s="61">
        <v>100222.43375143998</v>
      </c>
      <c r="G5" s="133">
        <v>75750.00247703999</v>
      </c>
      <c r="H5" s="7">
        <v>97558.04367988999</v>
      </c>
      <c r="I5" s="61">
        <v>102987.03487321999</v>
      </c>
      <c r="J5" s="133">
        <v>96085.038531149985</v>
      </c>
      <c r="K5" s="7">
        <v>97377.290473270026</v>
      </c>
      <c r="L5" s="61">
        <v>163683.32894948006</v>
      </c>
      <c r="M5" s="7">
        <v>101388.4755207</v>
      </c>
      <c r="N5" s="7">
        <v>130843.29692739002</v>
      </c>
      <c r="O5" s="61">
        <v>141780.75986183999</v>
      </c>
      <c r="P5" s="289">
        <v>1249711.2348190099</v>
      </c>
    </row>
    <row r="6" spans="1:18" ht="13.35" customHeight="1">
      <c r="B6" s="14"/>
      <c r="C6" s="15" t="s">
        <v>275</v>
      </c>
      <c r="D6" s="133">
        <v>95438.525885810013</v>
      </c>
      <c r="E6" s="7">
        <v>94771.765487090015</v>
      </c>
      <c r="F6" s="61">
        <v>188246.63794739998</v>
      </c>
      <c r="G6" s="133">
        <v>89733.33882236002</v>
      </c>
      <c r="H6" s="7">
        <v>121278.03777333999</v>
      </c>
      <c r="I6" s="61">
        <v>130630.41775872998</v>
      </c>
      <c r="J6" s="133">
        <v>109625.64104059001</v>
      </c>
      <c r="K6" s="7">
        <v>105858.60550296999</v>
      </c>
      <c r="L6" s="61">
        <v>199303.63547633</v>
      </c>
      <c r="M6" s="7">
        <v>117292.39621714003</v>
      </c>
      <c r="N6" s="7">
        <v>152051.68014700001</v>
      </c>
      <c r="O6" s="61">
        <v>159523.56276675998</v>
      </c>
      <c r="P6" s="289">
        <v>1563754.2448255203</v>
      </c>
    </row>
    <row r="7" spans="1:18" ht="13.35" customHeight="1">
      <c r="B7" s="14"/>
      <c r="C7" s="15" t="s">
        <v>283</v>
      </c>
      <c r="D7" s="133">
        <v>103419.99847435</v>
      </c>
      <c r="E7" s="7">
        <v>105178.19787755002</v>
      </c>
      <c r="F7" s="61">
        <v>209910.21368068006</v>
      </c>
      <c r="G7" s="133">
        <v>96170.570704479993</v>
      </c>
      <c r="H7" s="7">
        <v>136732.42141311997</v>
      </c>
      <c r="I7" s="61">
        <v>133431.07696889999</v>
      </c>
      <c r="J7" s="133">
        <v>114112.56421574</v>
      </c>
      <c r="K7" s="7">
        <v>106779.65049875001</v>
      </c>
      <c r="L7" s="61">
        <v>216811.81393641001</v>
      </c>
      <c r="M7" s="7">
        <v>124129.74757859998</v>
      </c>
      <c r="N7" s="7">
        <v>172728.86622382997</v>
      </c>
      <c r="O7" s="61">
        <v>167292.25645042001</v>
      </c>
      <c r="P7" s="289">
        <v>1686697.37802283</v>
      </c>
    </row>
    <row r="8" spans="1:18" ht="13.35" customHeight="1">
      <c r="B8" s="18"/>
      <c r="C8" s="145" t="s">
        <v>288</v>
      </c>
      <c r="D8" s="358">
        <v>102812.95480522001</v>
      </c>
      <c r="E8" s="19">
        <v>115892.78698978</v>
      </c>
      <c r="F8" s="62">
        <v>194094.40727490003</v>
      </c>
      <c r="G8" s="19">
        <v>105964.18449294999</v>
      </c>
      <c r="H8" s="19">
        <v>149274.68967109002</v>
      </c>
      <c r="I8" s="62">
        <v>135991.68534506997</v>
      </c>
      <c r="J8" s="19">
        <v>124856.58194752999</v>
      </c>
      <c r="K8" s="19">
        <v>119186.27503748002</v>
      </c>
      <c r="L8" s="62">
        <v>203523.30895062006</v>
      </c>
      <c r="M8" s="19">
        <v>128230.11380842999</v>
      </c>
      <c r="N8" s="19">
        <v>183845.88878261999</v>
      </c>
      <c r="O8" s="62">
        <v>177197.00670972001</v>
      </c>
      <c r="P8" s="274">
        <v>1740869.8838154101</v>
      </c>
    </row>
    <row r="9" spans="1:18" s="74" customFormat="1" ht="13.35" customHeight="1">
      <c r="B9" s="14"/>
      <c r="C9" s="32" t="s">
        <v>55</v>
      </c>
      <c r="D9" s="357"/>
      <c r="E9" s="40"/>
      <c r="F9" s="128"/>
      <c r="G9" s="40"/>
      <c r="H9" s="40"/>
      <c r="I9" s="40"/>
      <c r="J9" s="357"/>
      <c r="K9" s="40"/>
      <c r="L9" s="128"/>
      <c r="M9" s="357"/>
      <c r="N9" s="40"/>
      <c r="O9" s="128"/>
      <c r="P9" s="128"/>
    </row>
    <row r="10" spans="1:18" s="74" customFormat="1" ht="13.35" customHeight="1">
      <c r="B10" s="14"/>
      <c r="C10" s="15" t="s">
        <v>245</v>
      </c>
      <c r="D10" s="138">
        <v>6.2552828662424939E-2</v>
      </c>
      <c r="E10" s="139">
        <v>6.7114502863199102E-2</v>
      </c>
      <c r="F10" s="44">
        <v>0.10425113609961581</v>
      </c>
      <c r="G10" s="56">
        <v>6.3083389218792585E-2</v>
      </c>
      <c r="H10" s="56">
        <v>8.5887786472130578E-2</v>
      </c>
      <c r="I10" s="56">
        <v>8.5973365039483191E-2</v>
      </c>
      <c r="J10" s="135">
        <v>7.0574773082461864E-2</v>
      </c>
      <c r="K10" s="56">
        <v>6.9779744175780409E-2</v>
      </c>
      <c r="L10" s="44">
        <v>0.11321501847162332</v>
      </c>
      <c r="M10" s="135">
        <v>7.6031371111498811E-2</v>
      </c>
      <c r="N10" s="56">
        <v>0.10537799859699433</v>
      </c>
      <c r="O10" s="44">
        <v>9.6158086205995211E-2</v>
      </c>
      <c r="P10" s="45">
        <v>1</v>
      </c>
    </row>
    <row r="11" spans="1:18" s="74" customFormat="1" ht="13.35" customHeight="1">
      <c r="B11" s="14"/>
      <c r="C11" s="15" t="s">
        <v>260</v>
      </c>
      <c r="D11" s="138">
        <v>6.1703260448104758E-2</v>
      </c>
      <c r="E11" s="139">
        <v>5.1951418982028041E-2</v>
      </c>
      <c r="F11" s="44">
        <v>8.0196473360467743E-2</v>
      </c>
      <c r="G11" s="56">
        <v>6.0614004552828178E-2</v>
      </c>
      <c r="H11" s="56">
        <v>7.8064468784277904E-2</v>
      </c>
      <c r="I11" s="56">
        <v>8.2408665301096654E-2</v>
      </c>
      <c r="J11" s="135">
        <v>7.6885792376720968E-2</v>
      </c>
      <c r="K11" s="56">
        <v>7.7919832806314454E-2</v>
      </c>
      <c r="L11" s="44">
        <v>0.13097692041888828</v>
      </c>
      <c r="M11" s="135">
        <v>8.1129522321517447E-2</v>
      </c>
      <c r="N11" s="56">
        <v>0.10469882424185734</v>
      </c>
      <c r="O11" s="44">
        <v>0.11345081640589834</v>
      </c>
      <c r="P11" s="45">
        <v>1</v>
      </c>
    </row>
    <row r="12" spans="1:18" s="74" customFormat="1" ht="13.35" customHeight="1">
      <c r="B12" s="14"/>
      <c r="C12" s="15" t="s">
        <v>275</v>
      </c>
      <c r="D12" s="138">
        <v>6.1031665430560544E-2</v>
      </c>
      <c r="E12" s="139">
        <v>6.0605281041244692E-2</v>
      </c>
      <c r="F12" s="44">
        <v>0.12038121627507016</v>
      </c>
      <c r="G12" s="56">
        <v>5.7383274334371022E-2</v>
      </c>
      <c r="H12" s="56">
        <v>7.7555688929158997E-2</v>
      </c>
      <c r="I12" s="56">
        <v>8.3536411294157911E-2</v>
      </c>
      <c r="J12" s="135">
        <v>7.0104136505683326E-2</v>
      </c>
      <c r="K12" s="56">
        <v>6.7695167481244101E-2</v>
      </c>
      <c r="L12" s="44">
        <v>0.12745201884236471</v>
      </c>
      <c r="M12" s="135">
        <v>7.5006924269118272E-2</v>
      </c>
      <c r="N12" s="56">
        <v>9.7235023118332473E-2</v>
      </c>
      <c r="O12" s="44">
        <v>0.10201319247869362</v>
      </c>
      <c r="P12" s="45">
        <v>1</v>
      </c>
    </row>
    <row r="13" spans="1:18" s="74" customFormat="1" ht="13.35" customHeight="1">
      <c r="B13" s="14"/>
      <c r="C13" s="15" t="s">
        <v>283</v>
      </c>
      <c r="D13" s="138">
        <v>6.1315088184686901E-2</v>
      </c>
      <c r="E13" s="139">
        <v>6.2357479917850678E-2</v>
      </c>
      <c r="F13" s="44">
        <v>0.12445042982561562</v>
      </c>
      <c r="G13" s="56">
        <v>5.7017086738589982E-2</v>
      </c>
      <c r="H13" s="56">
        <v>8.1065176951540419E-2</v>
      </c>
      <c r="I13" s="56">
        <v>7.9107893749920777E-2</v>
      </c>
      <c r="J13" s="135">
        <v>6.7654438610383283E-2</v>
      </c>
      <c r="K13" s="56">
        <v>6.3306940468431036E-2</v>
      </c>
      <c r="L13" s="44">
        <v>0.12854221318026818</v>
      </c>
      <c r="M13" s="135">
        <v>7.3593371991902065E-2</v>
      </c>
      <c r="N13" s="56">
        <v>0.10240655405909574</v>
      </c>
      <c r="O13" s="44">
        <v>9.9183326321715351E-2</v>
      </c>
      <c r="P13" s="45">
        <v>1</v>
      </c>
    </row>
    <row r="14" spans="1:18" s="74" customFormat="1" ht="13.35" customHeight="1">
      <c r="B14" s="14"/>
      <c r="C14" s="15" t="s">
        <v>288</v>
      </c>
      <c r="D14" s="138">
        <v>5.9058379814054839E-2</v>
      </c>
      <c r="E14" s="139">
        <v>6.6571768555029165E-2</v>
      </c>
      <c r="F14" s="44">
        <v>0.11149277098728906</v>
      </c>
      <c r="G14" s="56">
        <v>6.086852640629959E-2</v>
      </c>
      <c r="H14" s="56">
        <v>8.5747183668850285E-2</v>
      </c>
      <c r="I14" s="56">
        <v>7.8117087675169172E-2</v>
      </c>
      <c r="J14" s="135">
        <v>7.1720800680339036E-2</v>
      </c>
      <c r="K14" s="56">
        <v>6.8463631972461483E-2</v>
      </c>
      <c r="L14" s="44">
        <v>0.1169089722573432</v>
      </c>
      <c r="M14" s="135">
        <v>7.3658643302733265E-2</v>
      </c>
      <c r="N14" s="56">
        <v>0.10560576094273669</v>
      </c>
      <c r="O14" s="44">
        <v>0.10178647373769421</v>
      </c>
      <c r="P14" s="45">
        <v>1</v>
      </c>
    </row>
    <row r="15" spans="1:18" s="74" customFormat="1" ht="13.35" customHeight="1">
      <c r="B15" s="254"/>
      <c r="C15" s="255" t="s">
        <v>118</v>
      </c>
      <c r="D15" s="248"/>
      <c r="E15" s="249"/>
      <c r="F15" s="256" t="s">
        <v>47</v>
      </c>
      <c r="G15" s="257"/>
      <c r="H15" s="257"/>
      <c r="I15" s="257" t="s">
        <v>48</v>
      </c>
      <c r="J15" s="258"/>
      <c r="K15" s="257"/>
      <c r="L15" s="256" t="s">
        <v>49</v>
      </c>
      <c r="M15" s="258"/>
      <c r="N15" s="257"/>
      <c r="O15" s="256" t="s">
        <v>50</v>
      </c>
      <c r="P15" s="256"/>
    </row>
    <row r="16" spans="1:18" s="74" customFormat="1" ht="13.35" customHeight="1">
      <c r="B16" s="14"/>
      <c r="C16" s="15" t="s">
        <v>245</v>
      </c>
      <c r="D16" s="136"/>
      <c r="E16" s="51"/>
      <c r="F16" s="61">
        <v>317138.76551661</v>
      </c>
      <c r="G16" s="139"/>
      <c r="H16" s="139"/>
      <c r="I16" s="61">
        <v>318529.88081078004</v>
      </c>
      <c r="J16" s="138"/>
      <c r="K16" s="139"/>
      <c r="L16" s="61">
        <v>343781.02058544999</v>
      </c>
      <c r="M16" s="138"/>
      <c r="N16" s="139"/>
      <c r="O16" s="61">
        <v>376316.59103263007</v>
      </c>
      <c r="P16" s="289">
        <v>1355766.25794547</v>
      </c>
    </row>
    <row r="17" spans="2:16" s="74" customFormat="1" ht="13.35" customHeight="1">
      <c r="B17" s="14"/>
      <c r="C17" s="15" t="s">
        <v>260</v>
      </c>
      <c r="D17" s="136"/>
      <c r="E17" s="51"/>
      <c r="F17" s="61">
        <v>242257.96352502995</v>
      </c>
      <c r="G17" s="139"/>
      <c r="H17" s="139"/>
      <c r="I17" s="61">
        <v>276295.08103014994</v>
      </c>
      <c r="J17" s="138"/>
      <c r="K17" s="139"/>
      <c r="L17" s="61">
        <v>357145.65795390005</v>
      </c>
      <c r="M17" s="138"/>
      <c r="N17" s="139"/>
      <c r="O17" s="61">
        <v>374012.53230993001</v>
      </c>
      <c r="P17" s="289">
        <v>1249711.2348190099</v>
      </c>
    </row>
    <row r="18" spans="2:16" s="74" customFormat="1" ht="13.35" customHeight="1">
      <c r="B18" s="14"/>
      <c r="C18" s="15" t="s">
        <v>275</v>
      </c>
      <c r="D18" s="136"/>
      <c r="E18" s="51"/>
      <c r="F18" s="61">
        <v>378456.9293203</v>
      </c>
      <c r="G18" s="139"/>
      <c r="H18" s="139"/>
      <c r="I18" s="61">
        <v>341641.79435442999</v>
      </c>
      <c r="J18" s="138"/>
      <c r="K18" s="139"/>
      <c r="L18" s="61">
        <v>414787.88201989001</v>
      </c>
      <c r="M18" s="138"/>
      <c r="N18" s="139"/>
      <c r="O18" s="61">
        <v>428867.63913090003</v>
      </c>
      <c r="P18" s="289">
        <v>1563754.2448255201</v>
      </c>
    </row>
    <row r="19" spans="2:16" s="74" customFormat="1" ht="13.35" customHeight="1">
      <c r="B19" s="14"/>
      <c r="C19" s="15" t="s">
        <v>283</v>
      </c>
      <c r="D19" s="136"/>
      <c r="E19" s="51"/>
      <c r="F19" s="61">
        <v>418508.41003258002</v>
      </c>
      <c r="G19" s="139"/>
      <c r="H19" s="139"/>
      <c r="I19" s="61">
        <v>366334.06908649998</v>
      </c>
      <c r="J19" s="138"/>
      <c r="K19" s="139"/>
      <c r="L19" s="61">
        <v>437704.0286509</v>
      </c>
      <c r="M19" s="138"/>
      <c r="N19" s="139"/>
      <c r="O19" s="61">
        <v>464150.87025285</v>
      </c>
      <c r="P19" s="289">
        <v>1686697.37802283</v>
      </c>
    </row>
    <row r="20" spans="2:16" s="74" customFormat="1" ht="13.35" customHeight="1">
      <c r="B20" s="18"/>
      <c r="C20" s="145" t="s">
        <v>288</v>
      </c>
      <c r="D20" s="136"/>
      <c r="E20" s="51"/>
      <c r="F20" s="61">
        <v>412800.14906990004</v>
      </c>
      <c r="G20" s="139"/>
      <c r="H20" s="139"/>
      <c r="I20" s="61">
        <v>391230.55950911</v>
      </c>
      <c r="J20" s="138"/>
      <c r="K20" s="139"/>
      <c r="L20" s="61">
        <v>447566.1659356301</v>
      </c>
      <c r="M20" s="138"/>
      <c r="N20" s="139"/>
      <c r="O20" s="61">
        <v>489273.00930077001</v>
      </c>
      <c r="P20" s="289">
        <v>1740869.8838154103</v>
      </c>
    </row>
    <row r="21" spans="2:16" s="74" customFormat="1" ht="13.35" customHeight="1">
      <c r="B21" s="14"/>
      <c r="C21" s="32" t="s">
        <v>55</v>
      </c>
      <c r="D21" s="134"/>
      <c r="E21" s="127"/>
      <c r="F21" s="124"/>
      <c r="G21" s="127"/>
      <c r="H21" s="127"/>
      <c r="I21" s="127"/>
      <c r="J21" s="134"/>
      <c r="K21" s="127"/>
      <c r="L21" s="124"/>
      <c r="M21" s="134"/>
      <c r="N21" s="127"/>
      <c r="O21" s="124"/>
      <c r="P21" s="147"/>
    </row>
    <row r="22" spans="2:16" s="74" customFormat="1" ht="13.35" customHeight="1">
      <c r="B22" s="14"/>
      <c r="C22" s="15" t="s">
        <v>245</v>
      </c>
      <c r="D22" s="136"/>
      <c r="E22" s="51"/>
      <c r="F22" s="44">
        <v>0.23391846762523988</v>
      </c>
      <c r="G22" s="139"/>
      <c r="H22" s="139"/>
      <c r="I22" s="56">
        <v>0.23494454073040635</v>
      </c>
      <c r="J22" s="138"/>
      <c r="K22" s="139"/>
      <c r="L22" s="44">
        <v>0.25356953572986562</v>
      </c>
      <c r="M22" s="138"/>
      <c r="N22" s="139"/>
      <c r="O22" s="44">
        <v>0.27756745591448839</v>
      </c>
      <c r="P22" s="277">
        <v>1.0000000000000002</v>
      </c>
    </row>
    <row r="23" spans="2:16" s="74" customFormat="1" ht="13.35" customHeight="1">
      <c r="B23" s="14"/>
      <c r="C23" s="15" t="s">
        <v>260</v>
      </c>
      <c r="D23" s="136"/>
      <c r="E23" s="51"/>
      <c r="F23" s="44">
        <v>0.19385115279060053</v>
      </c>
      <c r="G23" s="139"/>
      <c r="H23" s="139"/>
      <c r="I23" s="56">
        <v>0.2210871386382027</v>
      </c>
      <c r="J23" s="138"/>
      <c r="K23" s="139"/>
      <c r="L23" s="44">
        <v>0.28578254560192368</v>
      </c>
      <c r="M23" s="138"/>
      <c r="N23" s="139"/>
      <c r="O23" s="44">
        <v>0.29927916296927315</v>
      </c>
      <c r="P23" s="277">
        <v>1</v>
      </c>
    </row>
    <row r="24" spans="2:16" s="74" customFormat="1" ht="13.35" customHeight="1">
      <c r="B24" s="14"/>
      <c r="C24" s="15" t="s">
        <v>275</v>
      </c>
      <c r="D24" s="136"/>
      <c r="E24" s="51"/>
      <c r="F24" s="44">
        <v>0.24201816274687538</v>
      </c>
      <c r="G24" s="139"/>
      <c r="H24" s="139"/>
      <c r="I24" s="56">
        <v>0.21847537455768792</v>
      </c>
      <c r="J24" s="138"/>
      <c r="K24" s="139"/>
      <c r="L24" s="44">
        <v>0.26525132282929215</v>
      </c>
      <c r="M24" s="138"/>
      <c r="N24" s="139"/>
      <c r="O24" s="44">
        <v>0.27425513986614436</v>
      </c>
      <c r="P24" s="277">
        <v>0.99999999999999978</v>
      </c>
    </row>
    <row r="25" spans="2:16" s="74" customFormat="1" ht="13.35" customHeight="1">
      <c r="B25" s="14"/>
      <c r="C25" s="15" t="s">
        <v>283</v>
      </c>
      <c r="D25" s="136"/>
      <c r="E25" s="51"/>
      <c r="F25" s="44">
        <v>0.24812299792815318</v>
      </c>
      <c r="G25" s="139"/>
      <c r="H25" s="139"/>
      <c r="I25" s="56">
        <v>0.21719015744005118</v>
      </c>
      <c r="J25" s="138"/>
      <c r="K25" s="139"/>
      <c r="L25" s="44">
        <v>0.25950359225908248</v>
      </c>
      <c r="M25" s="138"/>
      <c r="N25" s="139"/>
      <c r="O25" s="44">
        <v>0.27518325237271318</v>
      </c>
      <c r="P25" s="277">
        <v>1</v>
      </c>
    </row>
    <row r="26" spans="2:16" s="74" customFormat="1" ht="13.35" customHeight="1">
      <c r="B26" s="18"/>
      <c r="C26" s="17" t="s">
        <v>288</v>
      </c>
      <c r="D26" s="137"/>
      <c r="E26" s="52"/>
      <c r="F26" s="276">
        <v>0.23712291935637306</v>
      </c>
      <c r="G26" s="141"/>
      <c r="H26" s="141"/>
      <c r="I26" s="275">
        <v>0.22473279775031907</v>
      </c>
      <c r="J26" s="140"/>
      <c r="K26" s="141"/>
      <c r="L26" s="276">
        <v>0.25709340491014371</v>
      </c>
      <c r="M26" s="140"/>
      <c r="N26" s="141"/>
      <c r="O26" s="276">
        <v>0.28105087798316419</v>
      </c>
      <c r="P26" s="278">
        <v>1</v>
      </c>
    </row>
    <row r="27" spans="2:16" s="74" customFormat="1" ht="13.35" customHeight="1">
      <c r="B27" s="3"/>
      <c r="C27" s="15"/>
      <c r="D27" s="51"/>
      <c r="E27" s="51"/>
      <c r="F27" s="56"/>
      <c r="G27" s="139"/>
      <c r="H27" s="139"/>
      <c r="I27" s="56"/>
      <c r="J27" s="139"/>
      <c r="K27" s="139"/>
      <c r="L27" s="56"/>
      <c r="M27" s="139"/>
      <c r="N27" s="139"/>
      <c r="O27" s="56"/>
      <c r="P27" s="152"/>
    </row>
    <row r="28" spans="2:16" s="74" customFormat="1" ht="6.75" customHeight="1"/>
    <row r="29" spans="2:16" s="74" customFormat="1" ht="13.35" customHeight="1">
      <c r="H29" s="75" t="s">
        <v>218</v>
      </c>
    </row>
    <row r="30" spans="2:16" s="74" customFormat="1" ht="13.35" customHeight="1"/>
    <row r="31" spans="2:16" s="74" customFormat="1" ht="13.35" customHeight="1"/>
    <row r="32" spans="2:16" s="443" customFormat="1" ht="13.35" customHeight="1">
      <c r="B32" s="461">
        <v>0.5</v>
      </c>
      <c r="C32" s="461"/>
      <c r="D32" s="461">
        <v>3</v>
      </c>
      <c r="E32" s="461">
        <v>4</v>
      </c>
      <c r="F32" s="461">
        <v>5</v>
      </c>
      <c r="G32" s="461">
        <v>6</v>
      </c>
      <c r="H32" s="461">
        <v>7</v>
      </c>
      <c r="I32" s="461">
        <v>8</v>
      </c>
      <c r="J32" s="461">
        <v>9</v>
      </c>
      <c r="K32" s="461">
        <v>10</v>
      </c>
      <c r="L32" s="461">
        <v>11</v>
      </c>
      <c r="M32" s="461">
        <v>12</v>
      </c>
      <c r="N32" s="461">
        <v>13</v>
      </c>
      <c r="O32" s="461">
        <v>14</v>
      </c>
      <c r="P32" s="461">
        <v>15</v>
      </c>
    </row>
  </sheetData>
  <mergeCells count="1">
    <mergeCell ref="C2:C3"/>
  </mergeCells>
  <phoneticPr fontId="13" type="noConversion"/>
  <conditionalFormatting sqref="P8">
    <cfRule type="cellIs" dxfId="3" priority="15" stopIfTrue="1" operator="notEqual">
      <formula>#REF!</formula>
    </cfRule>
  </conditionalFormatting>
  <hyperlinks>
    <hyperlink ref="H29" location="CONTENTS!A1" display="Back to CONTENTS" xr:uid="{00000000-0004-0000-1300-000000000000}"/>
  </hyperlinks>
  <pageMargins left="0.98425196850393704" right="0.98425196850393704" top="0.98425196850393704" bottom="0.98425196850393704" header="0.31496062992125984" footer="0.31496062992125984"/>
  <pageSetup paperSize="9" scale="97" orientation="landscape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6">
    <tabColor theme="7" tint="0.79998168889431442"/>
    <pageSetUpPr fitToPage="1"/>
  </sheetPr>
  <dimension ref="B1:P39"/>
  <sheetViews>
    <sheetView showGridLines="0" zoomScale="115" zoomScaleNormal="115" zoomScaleSheetLayoutView="100" workbookViewId="0">
      <pane xSplit="3" ySplit="6" topLeftCell="D7" activePane="bottomRight" state="frozen"/>
      <selection activeCell="T43" sqref="T43"/>
      <selection pane="topRight" activeCell="T43" sqref="T43"/>
      <selection pane="bottomLeft" activeCell="T43" sqref="T43"/>
      <selection pane="bottomRight" activeCell="R19" sqref="R19"/>
    </sheetView>
  </sheetViews>
  <sheetFormatPr defaultColWidth="9.140625" defaultRowHeight="12.75"/>
  <cols>
    <col min="1" max="1" width="1" style="2" customWidth="1"/>
    <col min="2" max="2" width="0.85546875" style="74" customWidth="1"/>
    <col min="3" max="3" width="11.140625" style="3" customWidth="1"/>
    <col min="4" max="4" width="11.7109375" style="3" customWidth="1"/>
    <col min="5" max="5" width="13.140625" style="3" customWidth="1"/>
    <col min="6" max="6" width="12.42578125" style="3" customWidth="1"/>
    <col min="7" max="7" width="11.5703125" style="3" customWidth="1"/>
    <col min="8" max="8" width="11.5703125" style="84" customWidth="1"/>
    <col min="9" max="13" width="11.5703125" style="1" customWidth="1"/>
    <col min="14" max="14" width="0.7109375" style="1" customWidth="1"/>
    <col min="15" max="15" width="13" style="1" customWidth="1"/>
    <col min="16" max="16" width="12" style="2" customWidth="1"/>
    <col min="17" max="18" width="10.42578125" style="2" bestFit="1" customWidth="1"/>
    <col min="19" max="19" width="9.140625" style="2"/>
    <col min="20" max="20" width="10.42578125" style="2" customWidth="1"/>
    <col min="21" max="21" width="11.5703125" style="2" customWidth="1"/>
    <col min="22" max="16384" width="9.140625" style="2"/>
  </cols>
  <sheetData>
    <row r="1" spans="2:16" s="71" customFormat="1" ht="15" customHeight="1">
      <c r="B1" s="123" t="s">
        <v>303</v>
      </c>
      <c r="C1" s="129"/>
      <c r="D1" s="83"/>
      <c r="E1" s="83"/>
      <c r="F1" s="83"/>
      <c r="G1" s="83"/>
      <c r="H1" s="84"/>
      <c r="I1" s="73"/>
      <c r="J1" s="73"/>
      <c r="K1" s="73"/>
      <c r="L1" s="73"/>
      <c r="M1" s="73"/>
    </row>
    <row r="2" spans="2:16" ht="15" customHeight="1">
      <c r="B2" s="130"/>
      <c r="C2" s="569" t="s">
        <v>1</v>
      </c>
      <c r="D2" s="572" t="s">
        <v>116</v>
      </c>
      <c r="E2" s="573"/>
      <c r="F2" s="573"/>
      <c r="G2" s="573"/>
      <c r="H2" s="572" t="s">
        <v>117</v>
      </c>
      <c r="I2" s="573"/>
      <c r="J2" s="573"/>
      <c r="K2" s="573"/>
      <c r="L2" s="573"/>
      <c r="M2" s="513"/>
    </row>
    <row r="3" spans="2:16" ht="12.6" customHeight="1">
      <c r="B3" s="149"/>
      <c r="C3" s="570"/>
      <c r="D3" s="574" t="s">
        <v>131</v>
      </c>
      <c r="E3" s="571" t="s">
        <v>138</v>
      </c>
      <c r="F3" s="571" t="s">
        <v>271</v>
      </c>
      <c r="G3" s="571" t="s">
        <v>10</v>
      </c>
      <c r="H3" s="574" t="s">
        <v>127</v>
      </c>
      <c r="I3" s="571" t="s">
        <v>32</v>
      </c>
      <c r="J3" s="571" t="s">
        <v>272</v>
      </c>
      <c r="K3" s="571" t="s">
        <v>14</v>
      </c>
      <c r="L3" s="575" t="s">
        <v>10</v>
      </c>
      <c r="M3" s="576" t="s">
        <v>9</v>
      </c>
    </row>
    <row r="4" spans="2:16" ht="12.6" customHeight="1">
      <c r="B4" s="149"/>
      <c r="C4" s="570"/>
      <c r="D4" s="574"/>
      <c r="E4" s="571"/>
      <c r="F4" s="571"/>
      <c r="G4" s="571"/>
      <c r="H4" s="574"/>
      <c r="I4" s="571"/>
      <c r="J4" s="571"/>
      <c r="K4" s="571"/>
      <c r="L4" s="575"/>
      <c r="M4" s="576"/>
    </row>
    <row r="5" spans="2:16" ht="6" customHeight="1">
      <c r="B5" s="149"/>
      <c r="C5" s="570"/>
      <c r="D5" s="574"/>
      <c r="E5" s="571"/>
      <c r="F5" s="571"/>
      <c r="G5" s="571"/>
      <c r="H5" s="574"/>
      <c r="I5" s="571"/>
      <c r="J5" s="571"/>
      <c r="K5" s="571"/>
      <c r="L5" s="575"/>
      <c r="M5" s="576"/>
    </row>
    <row r="6" spans="2:16" ht="6.75" customHeight="1">
      <c r="B6" s="149"/>
      <c r="C6" s="570"/>
      <c r="D6" s="574"/>
      <c r="E6" s="571"/>
      <c r="F6" s="571"/>
      <c r="G6" s="571"/>
      <c r="H6" s="574"/>
      <c r="I6" s="571"/>
      <c r="J6" s="571"/>
      <c r="K6" s="571"/>
      <c r="L6" s="575"/>
      <c r="M6" s="576"/>
    </row>
    <row r="7" spans="2:16" ht="12.75" customHeight="1">
      <c r="B7" s="14"/>
      <c r="C7" s="15" t="s">
        <v>245</v>
      </c>
      <c r="D7" s="230">
        <v>529172.36165840004</v>
      </c>
      <c r="E7" s="156">
        <v>214986.03761969003</v>
      </c>
      <c r="F7" s="156">
        <v>27929.888157000005</v>
      </c>
      <c r="G7" s="231">
        <v>20709.286768319704</v>
      </c>
      <c r="H7" s="156">
        <v>346760.76735685999</v>
      </c>
      <c r="I7" s="156">
        <v>80175.160064259995</v>
      </c>
      <c r="J7" s="156">
        <v>55428.360094880001</v>
      </c>
      <c r="K7" s="156">
        <v>46826.574018410007</v>
      </c>
      <c r="L7" s="231">
        <v>33777.82220765017</v>
      </c>
      <c r="M7" s="157">
        <v>1355766.2579454698</v>
      </c>
      <c r="O7" s="7"/>
      <c r="P7" s="267"/>
    </row>
    <row r="8" spans="2:16" ht="12.75" customHeight="1">
      <c r="B8" s="14"/>
      <c r="C8" s="15" t="s">
        <v>260</v>
      </c>
      <c r="D8" s="230">
        <v>488445.8236938701</v>
      </c>
      <c r="E8" s="156">
        <v>204398.93707602998</v>
      </c>
      <c r="F8" s="156">
        <v>24845.362045829999</v>
      </c>
      <c r="G8" s="231">
        <v>21596.759970819752</v>
      </c>
      <c r="H8" s="156">
        <v>331196.84808896005</v>
      </c>
      <c r="I8" s="156">
        <v>75502.814374640016</v>
      </c>
      <c r="J8" s="156">
        <v>47290.374699</v>
      </c>
      <c r="K8" s="156">
        <v>32273.030796909996</v>
      </c>
      <c r="L8" s="231">
        <v>24161.28407295025</v>
      </c>
      <c r="M8" s="157">
        <v>1249711.2348190101</v>
      </c>
      <c r="O8" s="7"/>
      <c r="P8" s="267"/>
    </row>
    <row r="9" spans="2:16" ht="12.75" customHeight="1">
      <c r="B9" s="14"/>
      <c r="C9" s="15" t="s">
        <v>275</v>
      </c>
      <c r="D9" s="230">
        <v>555507.42469619995</v>
      </c>
      <c r="E9" s="156">
        <v>323464.59696316993</v>
      </c>
      <c r="F9" s="156">
        <v>33429.471882149999</v>
      </c>
      <c r="G9" s="231">
        <v>15637.06391842007</v>
      </c>
      <c r="H9" s="156">
        <v>390895.09968637</v>
      </c>
      <c r="I9" s="156">
        <v>88889.069801029997</v>
      </c>
      <c r="J9" s="156">
        <v>57993.758059489999</v>
      </c>
      <c r="K9" s="156">
        <v>49705.130313220005</v>
      </c>
      <c r="L9" s="231">
        <v>48232.629505469929</v>
      </c>
      <c r="M9" s="157">
        <v>1563754.2448255199</v>
      </c>
      <c r="O9" s="7"/>
      <c r="P9" s="267"/>
    </row>
    <row r="10" spans="2:16" ht="12.75" customHeight="1">
      <c r="B10" s="14"/>
      <c r="C10" s="15" t="s">
        <v>283</v>
      </c>
      <c r="D10" s="230">
        <v>601983.20609540003</v>
      </c>
      <c r="E10" s="156">
        <v>347677.42258543003</v>
      </c>
      <c r="F10" s="156">
        <v>38118.709246549995</v>
      </c>
      <c r="G10" s="231">
        <v>23838.043640240023</v>
      </c>
      <c r="H10" s="156">
        <v>422416.39926844009</v>
      </c>
      <c r="I10" s="156">
        <v>80472.844277249998</v>
      </c>
      <c r="J10" s="156">
        <v>73945.639419779996</v>
      </c>
      <c r="K10" s="156">
        <v>55154.698605689991</v>
      </c>
      <c r="L10" s="231">
        <v>43090.414884049678</v>
      </c>
      <c r="M10" s="157">
        <v>1686697.37802283</v>
      </c>
      <c r="O10" s="7"/>
      <c r="P10" s="267"/>
    </row>
    <row r="11" spans="2:16" ht="11.25">
      <c r="B11" s="18"/>
      <c r="C11" s="17" t="s">
        <v>288</v>
      </c>
      <c r="D11" s="270">
        <v>651384.1421625301</v>
      </c>
      <c r="E11" s="271">
        <v>316862.33525534003</v>
      </c>
      <c r="F11" s="271">
        <v>39172.826460159995</v>
      </c>
      <c r="G11" s="272">
        <v>26414.001893089982</v>
      </c>
      <c r="H11" s="271">
        <v>447556.73013621994</v>
      </c>
      <c r="I11" s="271">
        <v>91508.106461440024</v>
      </c>
      <c r="J11" s="271">
        <v>70548.64495716001</v>
      </c>
      <c r="K11" s="271">
        <v>53521.956524790003</v>
      </c>
      <c r="L11" s="272">
        <v>43901.139964680187</v>
      </c>
      <c r="M11" s="348">
        <v>1740869.8838154103</v>
      </c>
      <c r="O11" s="2"/>
    </row>
    <row r="12" spans="2:16" s="74" customFormat="1" ht="13.35" customHeight="1">
      <c r="B12" s="14"/>
      <c r="C12" s="146" t="s">
        <v>55</v>
      </c>
      <c r="D12" s="69"/>
      <c r="E12" s="49"/>
      <c r="F12" s="49"/>
      <c r="G12" s="53"/>
      <c r="H12" s="49"/>
      <c r="I12" s="49"/>
      <c r="J12" s="49"/>
      <c r="K12" s="49"/>
      <c r="L12" s="49"/>
      <c r="M12" s="148"/>
    </row>
    <row r="13" spans="2:16" s="74" customFormat="1" ht="13.35" customHeight="1">
      <c r="B13" s="14"/>
      <c r="C13" s="144" t="s">
        <v>245</v>
      </c>
      <c r="D13" s="232">
        <v>0.39031238501267068</v>
      </c>
      <c r="E13" s="158">
        <v>0.15857160949371921</v>
      </c>
      <c r="F13" s="158">
        <v>2.0600813741540523E-2</v>
      </c>
      <c r="G13" s="169">
        <v>1.527496841505894E-2</v>
      </c>
      <c r="H13" s="158">
        <v>0.2557673679549613</v>
      </c>
      <c r="I13" s="158">
        <v>5.9136417944017541E-2</v>
      </c>
      <c r="J13" s="158">
        <v>4.088341907761904E-2</v>
      </c>
      <c r="K13" s="158">
        <v>3.4538825364610462E-2</v>
      </c>
      <c r="L13" s="158">
        <v>2.4914192995802338E-2</v>
      </c>
      <c r="M13" s="233">
        <v>1</v>
      </c>
    </row>
    <row r="14" spans="2:16" s="74" customFormat="1" ht="13.35" customHeight="1">
      <c r="B14" s="14"/>
      <c r="C14" s="144" t="s">
        <v>260</v>
      </c>
      <c r="D14" s="232">
        <v>0.39084694934715014</v>
      </c>
      <c r="E14" s="158">
        <v>0.16355693329878093</v>
      </c>
      <c r="F14" s="158">
        <v>1.9880882361938787E-2</v>
      </c>
      <c r="G14" s="169">
        <v>1.7281400189978695E-2</v>
      </c>
      <c r="H14" s="158">
        <v>0.26501870100969827</v>
      </c>
      <c r="I14" s="158">
        <v>6.0416208377589514E-2</v>
      </c>
      <c r="J14" s="158">
        <v>3.7841041499357929E-2</v>
      </c>
      <c r="K14" s="158">
        <v>2.5824390385338857E-2</v>
      </c>
      <c r="L14" s="158">
        <v>1.9333493530166924E-2</v>
      </c>
      <c r="M14" s="233">
        <v>1</v>
      </c>
    </row>
    <row r="15" spans="2:16" s="74" customFormat="1" ht="13.35" customHeight="1">
      <c r="B15" s="14"/>
      <c r="C15" s="144" t="s">
        <v>275</v>
      </c>
      <c r="D15" s="232">
        <v>0.35523959505426134</v>
      </c>
      <c r="E15" s="158">
        <v>0.20685129906666463</v>
      </c>
      <c r="F15" s="158">
        <v>2.1377701766609743E-2</v>
      </c>
      <c r="G15" s="169">
        <v>9.9996939865476236E-3</v>
      </c>
      <c r="H15" s="158">
        <v>0.249972206937149</v>
      </c>
      <c r="I15" s="158">
        <v>5.6843375546486871E-2</v>
      </c>
      <c r="J15" s="158">
        <v>3.708623541799614E-2</v>
      </c>
      <c r="K15" s="158">
        <v>3.1785768433687606E-2</v>
      </c>
      <c r="L15" s="158">
        <v>3.0844123790597044E-2</v>
      </c>
      <c r="M15" s="233">
        <v>1</v>
      </c>
    </row>
    <row r="16" spans="2:16" s="74" customFormat="1" ht="13.35" customHeight="1">
      <c r="B16" s="14"/>
      <c r="C16" s="144" t="s">
        <v>283</v>
      </c>
      <c r="D16" s="232">
        <v>0.35690054062991017</v>
      </c>
      <c r="E16" s="158">
        <v>0.20612910597690162</v>
      </c>
      <c r="F16" s="158">
        <v>2.2599613744128347E-2</v>
      </c>
      <c r="G16" s="169">
        <v>1.4132970117131093E-2</v>
      </c>
      <c r="H16" s="158">
        <v>0.25043994540597581</v>
      </c>
      <c r="I16" s="158">
        <v>4.7710303772204463E-2</v>
      </c>
      <c r="J16" s="158">
        <v>4.3840489932141888E-2</v>
      </c>
      <c r="K16" s="158">
        <v>3.2699818784530925E-2</v>
      </c>
      <c r="L16" s="158">
        <v>2.5547211637075559E-2</v>
      </c>
      <c r="M16" s="233">
        <v>1</v>
      </c>
    </row>
    <row r="17" spans="2:16" s="74" customFormat="1" ht="13.35" customHeight="1">
      <c r="B17" s="18"/>
      <c r="C17" s="145" t="s">
        <v>288</v>
      </c>
      <c r="D17" s="234">
        <v>0.37417164155595117</v>
      </c>
      <c r="E17" s="159">
        <v>0.18201379563237818</v>
      </c>
      <c r="F17" s="159">
        <v>2.2501869223164533E-2</v>
      </c>
      <c r="G17" s="213">
        <v>1.5172875433515592E-2</v>
      </c>
      <c r="H17" s="159">
        <v>0.2570879847466393</v>
      </c>
      <c r="I17" s="159">
        <v>5.2564586998819551E-2</v>
      </c>
      <c r="J17" s="159">
        <v>4.05249384879591E-2</v>
      </c>
      <c r="K17" s="159">
        <v>3.0744374994578917E-2</v>
      </c>
      <c r="L17" s="159">
        <v>2.5217932926993616E-2</v>
      </c>
      <c r="M17" s="235">
        <v>1</v>
      </c>
    </row>
    <row r="18" spans="2:16" s="74" customFormat="1" ht="13.35" customHeight="1">
      <c r="B18" s="14"/>
      <c r="C18" s="146" t="s">
        <v>302</v>
      </c>
      <c r="D18" s="232"/>
      <c r="E18" s="158"/>
      <c r="F18" s="158"/>
      <c r="G18" s="169"/>
      <c r="H18" s="158"/>
      <c r="I18" s="158"/>
      <c r="J18" s="158"/>
      <c r="K18" s="158"/>
      <c r="L18" s="158"/>
      <c r="M18" s="233"/>
    </row>
    <row r="19" spans="2:16" s="74" customFormat="1" ht="13.35" customHeight="1">
      <c r="B19" s="14"/>
      <c r="C19" s="150" t="s">
        <v>52</v>
      </c>
      <c r="D19" s="232">
        <v>0.23094891071242718</v>
      </c>
      <c r="E19" s="158">
        <v>0.47387401881357993</v>
      </c>
      <c r="F19" s="158">
        <v>0.40254147241696692</v>
      </c>
      <c r="G19" s="169">
        <v>0.27546651840743919</v>
      </c>
      <c r="H19" s="158">
        <v>0.29067868186953327</v>
      </c>
      <c r="I19" s="158">
        <v>0.14135233890517629</v>
      </c>
      <c r="J19" s="158">
        <v>0.27278968449360086</v>
      </c>
      <c r="K19" s="158">
        <v>0.14298254029320367</v>
      </c>
      <c r="L19" s="158">
        <v>0.29970309201098333</v>
      </c>
      <c r="M19" s="233">
        <v>0.28404868731098754</v>
      </c>
    </row>
    <row r="20" spans="2:16" s="74" customFormat="1" ht="13.35" customHeight="1">
      <c r="B20" s="18"/>
      <c r="C20" s="151" t="s">
        <v>53</v>
      </c>
      <c r="D20" s="234">
        <v>5.3319215694429989E-2</v>
      </c>
      <c r="E20" s="159">
        <v>0.10183126318383029</v>
      </c>
      <c r="F20" s="159">
        <v>8.8250631872744956E-2</v>
      </c>
      <c r="G20" s="213">
        <v>6.2716113547517605E-2</v>
      </c>
      <c r="H20" s="159">
        <v>6.587072523223414E-2</v>
      </c>
      <c r="I20" s="159">
        <v>3.360578956280813E-2</v>
      </c>
      <c r="J20" s="159">
        <v>6.2158091037028296E-2</v>
      </c>
      <c r="K20" s="159">
        <v>3.3974668607195779E-2</v>
      </c>
      <c r="L20" s="159">
        <v>6.7728998808981533E-2</v>
      </c>
      <c r="M20" s="235">
        <v>6.4499281891148952E-2</v>
      </c>
    </row>
    <row r="21" spans="2:16" s="74" customFormat="1" ht="13.35" customHeight="1">
      <c r="B21" s="14"/>
      <c r="C21" s="146" t="s">
        <v>41</v>
      </c>
      <c r="D21" s="232"/>
      <c r="E21" s="158"/>
      <c r="F21" s="158"/>
      <c r="G21" s="169"/>
      <c r="H21" s="158"/>
      <c r="I21" s="158"/>
      <c r="J21" s="158"/>
      <c r="K21" s="158"/>
      <c r="L21" s="158"/>
      <c r="M21" s="233"/>
      <c r="O21" s="86"/>
      <c r="P21" s="268"/>
    </row>
    <row r="22" spans="2:16" s="74" customFormat="1" ht="13.35" customHeight="1">
      <c r="B22" s="14"/>
      <c r="C22" s="144" t="s">
        <v>245</v>
      </c>
      <c r="D22" s="232">
        <v>9.2686991469188587E-2</v>
      </c>
      <c r="E22" s="158">
        <v>3.7655800791262954E-2</v>
      </c>
      <c r="F22" s="158">
        <v>4.8920493451892989E-3</v>
      </c>
      <c r="G22" s="169">
        <v>3.6273275497848531E-3</v>
      </c>
      <c r="H22" s="158">
        <v>6.073675538368771E-2</v>
      </c>
      <c r="I22" s="158">
        <v>1.4043050838157722E-2</v>
      </c>
      <c r="J22" s="158">
        <v>9.7085341403028349E-3</v>
      </c>
      <c r="K22" s="158">
        <v>8.2018914460567811E-3</v>
      </c>
      <c r="L22" s="158">
        <v>5.9163420950341739E-3</v>
      </c>
      <c r="M22" s="233">
        <v>0.23746874305866489</v>
      </c>
    </row>
    <row r="23" spans="2:16" s="74" customFormat="1" ht="13.35" customHeight="1">
      <c r="B23" s="14"/>
      <c r="C23" s="144" t="s">
        <v>260</v>
      </c>
      <c r="D23" s="232">
        <v>8.6968516970666404E-2</v>
      </c>
      <c r="E23" s="158">
        <v>3.6393539601689867E-2</v>
      </c>
      <c r="F23" s="158">
        <v>4.4237542546363556E-3</v>
      </c>
      <c r="G23" s="169">
        <v>3.8453357464078119E-3</v>
      </c>
      <c r="H23" s="158">
        <v>5.8970099254464003E-2</v>
      </c>
      <c r="I23" s="158">
        <v>1.3443390187300239E-2</v>
      </c>
      <c r="J23" s="158">
        <v>8.4201226728817438E-3</v>
      </c>
      <c r="K23" s="158">
        <v>5.7462618992828347E-3</v>
      </c>
      <c r="L23" s="158">
        <v>4.3019531378948222E-3</v>
      </c>
      <c r="M23" s="233">
        <v>0.22251297372522408</v>
      </c>
    </row>
    <row r="24" spans="2:16" s="74" customFormat="1" ht="13.35" customHeight="1">
      <c r="B24" s="14"/>
      <c r="C24" s="144" t="s">
        <v>275</v>
      </c>
      <c r="D24" s="232">
        <v>8.781906312283419E-2</v>
      </c>
      <c r="E24" s="158">
        <v>5.1135874330115072E-2</v>
      </c>
      <c r="F24" s="158">
        <v>5.2847986739098293E-3</v>
      </c>
      <c r="G24" s="169">
        <v>2.4720323118246866E-3</v>
      </c>
      <c r="H24" s="158">
        <v>6.1795828296151878E-2</v>
      </c>
      <c r="I24" s="158">
        <v>1.40522961255752E-2</v>
      </c>
      <c r="J24" s="158">
        <v>9.1681177844598581E-3</v>
      </c>
      <c r="K24" s="158">
        <v>7.8577851212205899E-3</v>
      </c>
      <c r="L24" s="158">
        <v>7.6250003992972991E-3</v>
      </c>
      <c r="M24" s="233">
        <v>0.2472107961653886</v>
      </c>
    </row>
    <row r="25" spans="2:16" s="74" customFormat="1" ht="13.35" customHeight="1">
      <c r="B25" s="14"/>
      <c r="C25" s="144" t="s">
        <v>283</v>
      </c>
      <c r="D25" s="232">
        <v>8.9005254487351734E-2</v>
      </c>
      <c r="E25" s="158">
        <v>5.1405283674672252E-2</v>
      </c>
      <c r="F25" s="158">
        <v>5.6359801782923449E-3</v>
      </c>
      <c r="G25" s="169">
        <v>3.5245354342059816E-3</v>
      </c>
      <c r="H25" s="158">
        <v>6.2455694338024462E-2</v>
      </c>
      <c r="I25" s="158">
        <v>1.1898182393949666E-2</v>
      </c>
      <c r="J25" s="158">
        <v>1.0933113063862528E-2</v>
      </c>
      <c r="K25" s="158">
        <v>8.1548088648749645E-3</v>
      </c>
      <c r="L25" s="158">
        <v>6.3710636839802654E-3</v>
      </c>
      <c r="M25" s="233">
        <v>0.24938391611921423</v>
      </c>
    </row>
    <row r="26" spans="2:16" s="74" customFormat="1" ht="13.35" customHeight="1">
      <c r="B26" s="18"/>
      <c r="C26" s="145" t="s">
        <v>288</v>
      </c>
      <c r="D26" s="234">
        <v>9.1811702551717195E-2</v>
      </c>
      <c r="E26" s="159">
        <v>4.466131210643897E-2</v>
      </c>
      <c r="F26" s="159">
        <v>5.5213562294134872E-3</v>
      </c>
      <c r="G26" s="213">
        <v>3.7230173841164373E-3</v>
      </c>
      <c r="H26" s="159">
        <v>6.3082508035685311E-2</v>
      </c>
      <c r="I26" s="159">
        <v>1.2897942255112956E-2</v>
      </c>
      <c r="J26" s="159">
        <v>9.9437348670015999E-3</v>
      </c>
      <c r="K26" s="159">
        <v>7.543846456142091E-3</v>
      </c>
      <c r="L26" s="159">
        <v>6.1878055408859135E-3</v>
      </c>
      <c r="M26" s="235">
        <v>0.24537322542651396</v>
      </c>
    </row>
    <row r="27" spans="2:16" s="74" customFormat="1" ht="12" customHeight="1">
      <c r="B27" s="3"/>
      <c r="C27" s="4" t="s">
        <v>132</v>
      </c>
    </row>
    <row r="28" spans="2:16" s="74" customFormat="1" ht="12" customHeight="1">
      <c r="B28" s="3"/>
      <c r="C28" s="4" t="s">
        <v>274</v>
      </c>
      <c r="D28" s="142"/>
      <c r="E28" s="142"/>
      <c r="F28" s="142"/>
      <c r="G28" s="142"/>
      <c r="H28" s="142"/>
      <c r="I28" s="142"/>
      <c r="J28" s="142"/>
      <c r="K28" s="142"/>
      <c r="L28" s="142"/>
      <c r="M28" s="143"/>
    </row>
    <row r="29" spans="2:16" s="74" customFormat="1" ht="12" customHeight="1">
      <c r="C29" s="4" t="s">
        <v>270</v>
      </c>
    </row>
    <row r="30" spans="2:16" s="74" customFormat="1" ht="13.35" customHeight="1">
      <c r="D30" s="90"/>
      <c r="E30" s="86"/>
      <c r="H30" s="75" t="s">
        <v>218</v>
      </c>
      <c r="I30" s="1"/>
    </row>
    <row r="31" spans="2:16" s="74" customFormat="1" ht="14.25" customHeight="1">
      <c r="D31" s="445"/>
      <c r="E31" s="86"/>
    </row>
    <row r="32" spans="2:16" s="443" customFormat="1" ht="13.35" customHeight="1">
      <c r="D32" s="462" t="s">
        <v>171</v>
      </c>
      <c r="E32" s="462" t="s">
        <v>172</v>
      </c>
      <c r="F32" s="462" t="s">
        <v>173</v>
      </c>
      <c r="G32" s="462"/>
      <c r="H32" s="462"/>
      <c r="I32" s="462"/>
      <c r="J32" s="462" t="s">
        <v>174</v>
      </c>
      <c r="K32" s="462" t="s">
        <v>175</v>
      </c>
      <c r="L32" s="462"/>
      <c r="M32" s="462"/>
    </row>
    <row r="38" spans="5:5" s="74" customFormat="1" ht="13.35" customHeight="1">
      <c r="E38" s="51"/>
    </row>
    <row r="39" spans="5:5" s="74" customFormat="1" ht="13.35" customHeight="1">
      <c r="E39" s="90"/>
    </row>
  </sheetData>
  <mergeCells count="13">
    <mergeCell ref="L3:L6"/>
    <mergeCell ref="M3:M6"/>
    <mergeCell ref="H2:L2"/>
    <mergeCell ref="I3:I6"/>
    <mergeCell ref="G3:G6"/>
    <mergeCell ref="C2:C6"/>
    <mergeCell ref="J3:J6"/>
    <mergeCell ref="K3:K6"/>
    <mergeCell ref="D2:G2"/>
    <mergeCell ref="D3:D6"/>
    <mergeCell ref="E3:E6"/>
    <mergeCell ref="F3:F6"/>
    <mergeCell ref="H3:H6"/>
  </mergeCells>
  <phoneticPr fontId="13" type="noConversion"/>
  <hyperlinks>
    <hyperlink ref="H30" location="CONTENTS!A1" display="Back to CONTENTS" xr:uid="{00000000-0004-0000-1400-000000000000}"/>
  </hyperlinks>
  <pageMargins left="0.98425196850393704" right="0.98425196850393704" top="0.98425196850393704" bottom="0.98425196850393704" header="0.31496062992125984" footer="0.31496062992125984"/>
  <pageSetup paperSize="9" scale="99" orientation="landscape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2">
    <tabColor theme="7" tint="0.79998168889431442"/>
    <pageSetUpPr fitToPage="1"/>
  </sheetPr>
  <dimension ref="B1:M30"/>
  <sheetViews>
    <sheetView showGridLines="0" zoomScale="115" zoomScaleNormal="115" zoomScaleSheetLayoutView="100" workbookViewId="0">
      <selection activeCell="C27" sqref="C27"/>
    </sheetView>
  </sheetViews>
  <sheetFormatPr defaultColWidth="9.140625" defaultRowHeight="12.75"/>
  <cols>
    <col min="1" max="1" width="1" style="2" customWidth="1"/>
    <col min="2" max="2" width="1.7109375" style="74" customWidth="1"/>
    <col min="3" max="3" width="9.5703125" style="3" customWidth="1"/>
    <col min="4" max="6" width="14.5703125" style="3" customWidth="1"/>
    <col min="7" max="7" width="14.5703125" style="84" customWidth="1"/>
    <col min="8" max="10" width="14.5703125" style="1" customWidth="1"/>
    <col min="11" max="11" width="2.42578125" style="1" customWidth="1"/>
    <col min="12" max="12" width="9.140625" style="1" customWidth="1"/>
    <col min="13" max="13" width="14.28515625" style="1" bestFit="1" customWidth="1"/>
    <col min="14" max="16384" width="9.140625" style="2"/>
  </cols>
  <sheetData>
    <row r="1" spans="2:10" s="71" customFormat="1" ht="15" customHeight="1">
      <c r="B1" s="123" t="s">
        <v>304</v>
      </c>
      <c r="C1" s="11"/>
      <c r="D1" s="72"/>
      <c r="E1" s="72"/>
      <c r="F1" s="72"/>
      <c r="G1" s="84"/>
      <c r="H1" s="73"/>
      <c r="I1" s="73"/>
      <c r="J1" s="73"/>
    </row>
    <row r="2" spans="2:10" ht="12.6" customHeight="1">
      <c r="B2" s="130"/>
      <c r="C2" s="527" t="s">
        <v>1</v>
      </c>
      <c r="D2" s="542" t="s">
        <v>5</v>
      </c>
      <c r="E2" s="520" t="s">
        <v>7</v>
      </c>
      <c r="F2" s="520" t="s">
        <v>51</v>
      </c>
      <c r="G2" s="520" t="s">
        <v>6</v>
      </c>
      <c r="H2" s="520" t="s">
        <v>8</v>
      </c>
      <c r="I2" s="522" t="s">
        <v>222</v>
      </c>
      <c r="J2" s="530" t="s">
        <v>107</v>
      </c>
    </row>
    <row r="3" spans="2:10" ht="12.6" customHeight="1">
      <c r="B3" s="149"/>
      <c r="C3" s="564"/>
      <c r="D3" s="543"/>
      <c r="E3" s="541"/>
      <c r="F3" s="541"/>
      <c r="G3" s="541"/>
      <c r="H3" s="541"/>
      <c r="I3" s="540"/>
      <c r="J3" s="537"/>
    </row>
    <row r="4" spans="2:10" ht="12.6" customHeight="1">
      <c r="B4" s="149"/>
      <c r="C4" s="564"/>
      <c r="D4" s="543"/>
      <c r="E4" s="541"/>
      <c r="F4" s="541"/>
      <c r="G4" s="541"/>
      <c r="H4" s="541"/>
      <c r="I4" s="540"/>
      <c r="J4" s="537"/>
    </row>
    <row r="5" spans="2:10" ht="12.6" customHeight="1">
      <c r="B5" s="131"/>
      <c r="C5" s="528"/>
      <c r="D5" s="548"/>
      <c r="E5" s="521"/>
      <c r="F5" s="521"/>
      <c r="G5" s="521"/>
      <c r="H5" s="521"/>
      <c r="I5" s="523"/>
      <c r="J5" s="531"/>
    </row>
    <row r="6" spans="2:10" ht="13.35" customHeight="1">
      <c r="B6" s="14"/>
      <c r="C6" s="144" t="s">
        <v>245</v>
      </c>
      <c r="D6" s="164">
        <v>772684.80623059988</v>
      </c>
      <c r="E6" s="164">
        <v>18486.28033836</v>
      </c>
      <c r="F6" s="164">
        <v>15979.940205899999</v>
      </c>
      <c r="G6" s="164">
        <v>492282.78771898994</v>
      </c>
      <c r="H6" s="164">
        <v>56322.406194340001</v>
      </c>
      <c r="I6" s="188">
        <v>10.037257280000036</v>
      </c>
      <c r="J6" s="321">
        <v>1355766.2579454698</v>
      </c>
    </row>
    <row r="7" spans="2:10" ht="13.35" customHeight="1">
      <c r="B7" s="14"/>
      <c r="C7" s="144" t="s">
        <v>260</v>
      </c>
      <c r="D7" s="164">
        <v>718180.49901228992</v>
      </c>
      <c r="E7" s="164">
        <v>12250.22946178</v>
      </c>
      <c r="F7" s="164">
        <v>15946.61767992</v>
      </c>
      <c r="G7" s="164">
        <v>455866.61475288996</v>
      </c>
      <c r="H7" s="164">
        <v>47455.393816210009</v>
      </c>
      <c r="I7" s="188">
        <v>11.88009592</v>
      </c>
      <c r="J7" s="321">
        <v>1249711.2348190101</v>
      </c>
    </row>
    <row r="8" spans="2:10" ht="13.35" customHeight="1">
      <c r="B8" s="14"/>
      <c r="C8" s="144" t="s">
        <v>275</v>
      </c>
      <c r="D8" s="164">
        <v>912870.03213008004</v>
      </c>
      <c r="E8" s="164">
        <v>19335.916693799998</v>
      </c>
      <c r="F8" s="164">
        <v>22032.794586160002</v>
      </c>
      <c r="G8" s="164">
        <v>549806.29418990004</v>
      </c>
      <c r="H8" s="164">
        <v>59719.264621459988</v>
      </c>
      <c r="I8" s="188">
        <v>-10.057395880000001</v>
      </c>
      <c r="J8" s="321">
        <v>1563754.2448255199</v>
      </c>
    </row>
    <row r="9" spans="2:10" ht="13.35" customHeight="1">
      <c r="B9" s="14"/>
      <c r="C9" s="144" t="s">
        <v>283</v>
      </c>
      <c r="D9" s="164">
        <v>988505.25463947002</v>
      </c>
      <c r="E9" s="164">
        <v>20892.488504510002</v>
      </c>
      <c r="F9" s="164">
        <v>21237.71342321</v>
      </c>
      <c r="G9" s="164">
        <v>579990.05974385014</v>
      </c>
      <c r="H9" s="164">
        <v>76067.768493189986</v>
      </c>
      <c r="I9" s="188">
        <v>4.0932186000000002</v>
      </c>
      <c r="J9" s="321">
        <v>1686697.37802283</v>
      </c>
    </row>
    <row r="10" spans="2:10" ht="13.35" customHeight="1">
      <c r="B10" s="14"/>
      <c r="C10" s="144" t="s">
        <v>288</v>
      </c>
      <c r="D10" s="164">
        <v>1008555.8042115301</v>
      </c>
      <c r="E10" s="164">
        <v>22604.347389529998</v>
      </c>
      <c r="F10" s="164">
        <v>19399.91761851</v>
      </c>
      <c r="G10" s="164">
        <v>616458.86570155004</v>
      </c>
      <c r="H10" s="164">
        <v>73848.829854370008</v>
      </c>
      <c r="I10" s="164">
        <v>2.1190399200000005</v>
      </c>
      <c r="J10" s="165">
        <v>1740869.8838154103</v>
      </c>
    </row>
    <row r="11" spans="2:10" s="74" customFormat="1">
      <c r="B11" s="16"/>
      <c r="C11" s="153" t="s">
        <v>55</v>
      </c>
      <c r="D11" s="127"/>
      <c r="E11" s="127"/>
      <c r="F11" s="127"/>
      <c r="G11" s="402"/>
      <c r="H11" s="127"/>
      <c r="I11" s="127"/>
      <c r="J11" s="147"/>
    </row>
    <row r="12" spans="2:10" s="74" customFormat="1" ht="13.35" customHeight="1">
      <c r="B12" s="14"/>
      <c r="C12" s="144" t="s">
        <v>245</v>
      </c>
      <c r="D12" s="350">
        <v>0.56992479470725843</v>
      </c>
      <c r="E12" s="160">
        <v>1.3635300502591159E-2</v>
      </c>
      <c r="F12" s="160">
        <v>1.1786648408049352E-2</v>
      </c>
      <c r="G12" s="160">
        <v>0.36310299421745162</v>
      </c>
      <c r="H12" s="160">
        <v>4.1542858781344109E-2</v>
      </c>
      <c r="I12" s="160">
        <v>-7.4033833053276535E-6</v>
      </c>
      <c r="J12" s="161">
        <v>1</v>
      </c>
    </row>
    <row r="13" spans="2:10" s="74" customFormat="1" ht="13.35" customHeight="1">
      <c r="B13" s="14"/>
      <c r="C13" s="144" t="s">
        <v>260</v>
      </c>
      <c r="D13" s="350">
        <v>0.57467715661234386</v>
      </c>
      <c r="E13" s="160">
        <v>9.8024480539731593E-3</v>
      </c>
      <c r="F13" s="160">
        <v>1.2760241914788799E-2</v>
      </c>
      <c r="G13" s="160">
        <v>0.36477755984878457</v>
      </c>
      <c r="H13" s="160">
        <v>3.797308729730893E-2</v>
      </c>
      <c r="I13" s="160">
        <v>-9.5062728004686129E-6</v>
      </c>
      <c r="J13" s="161">
        <v>1</v>
      </c>
    </row>
    <row r="14" spans="2:10" s="74" customFormat="1" ht="13.35" customHeight="1">
      <c r="B14" s="14"/>
      <c r="C14" s="144" t="s">
        <v>275</v>
      </c>
      <c r="D14" s="350">
        <v>0.58376822007088203</v>
      </c>
      <c r="E14" s="160">
        <v>1.2365061043180385E-2</v>
      </c>
      <c r="F14" s="160">
        <v>1.4089678515065115E-2</v>
      </c>
      <c r="G14" s="160">
        <v>0.35159379807230912</v>
      </c>
      <c r="H14" s="160">
        <v>3.8189673869197603E-2</v>
      </c>
      <c r="I14" s="160">
        <v>6.4315706341198022E-6</v>
      </c>
      <c r="J14" s="161">
        <v>1</v>
      </c>
    </row>
    <row r="15" spans="2:10" s="74" customFormat="1" ht="13.35" customHeight="1">
      <c r="B15" s="14"/>
      <c r="C15" s="144" t="s">
        <v>283</v>
      </c>
      <c r="D15" s="350">
        <v>0.58605963791691518</v>
      </c>
      <c r="E15" s="160">
        <v>1.2386625352439017E-2</v>
      </c>
      <c r="F15" s="160">
        <v>1.2591300431204287E-2</v>
      </c>
      <c r="G15" s="160">
        <v>0.34386136321841121</v>
      </c>
      <c r="H15" s="160">
        <v>4.5098646315771047E-2</v>
      </c>
      <c r="I15" s="160">
        <v>-2.4267652593366377E-6</v>
      </c>
      <c r="J15" s="161">
        <v>1</v>
      </c>
    </row>
    <row r="16" spans="2:10" s="74" customFormat="1" ht="13.35" customHeight="1">
      <c r="B16" s="14"/>
      <c r="C16" s="144" t="s">
        <v>288</v>
      </c>
      <c r="D16" s="350">
        <v>0.57934014114892363</v>
      </c>
      <c r="E16" s="160">
        <v>1.2984512857439267E-2</v>
      </c>
      <c r="F16" s="160">
        <v>1.1143806782383877E-2</v>
      </c>
      <c r="G16" s="160">
        <v>0.35410967323443859</v>
      </c>
      <c r="H16" s="160">
        <v>4.2420648746314016E-2</v>
      </c>
      <c r="I16" s="160">
        <v>-1.2172305005103349E-6</v>
      </c>
      <c r="J16" s="161">
        <v>1</v>
      </c>
    </row>
    <row r="17" spans="2:10" s="74" customFormat="1">
      <c r="B17" s="16"/>
      <c r="C17" s="153" t="s">
        <v>62</v>
      </c>
      <c r="D17" s="154"/>
      <c r="E17" s="154"/>
      <c r="F17" s="154"/>
      <c r="G17" s="154"/>
      <c r="H17" s="154"/>
      <c r="I17" s="154"/>
      <c r="J17" s="155"/>
    </row>
    <row r="18" spans="2:10" s="74" customFormat="1" ht="13.35" customHeight="1">
      <c r="B18" s="14"/>
      <c r="C18" s="144" t="s">
        <v>260</v>
      </c>
      <c r="D18" s="350">
        <v>-7.0538862390991164E-2</v>
      </c>
      <c r="E18" s="160">
        <v>-0.33733399918424201</v>
      </c>
      <c r="F18" s="160">
        <v>-2.0852722570072757E-3</v>
      </c>
      <c r="G18" s="160">
        <v>-7.3974093497836124E-2</v>
      </c>
      <c r="H18" s="160">
        <v>-0.15743312435080348</v>
      </c>
      <c r="I18" s="160">
        <v>0.18359982100607852</v>
      </c>
      <c r="J18" s="161">
        <v>-7.8225153122762903E-2</v>
      </c>
    </row>
    <row r="19" spans="2:10" s="74" customFormat="1" ht="13.35" customHeight="1">
      <c r="B19" s="14"/>
      <c r="C19" s="144" t="s">
        <v>275</v>
      </c>
      <c r="D19" s="350">
        <v>0.27108718962091793</v>
      </c>
      <c r="E19" s="160">
        <v>0.57841261293324564</v>
      </c>
      <c r="F19" s="160">
        <v>0.38165942323328683</v>
      </c>
      <c r="G19" s="160">
        <v>0.20606834630329662</v>
      </c>
      <c r="H19" s="160">
        <v>0.25842943908013338</v>
      </c>
      <c r="I19" s="160">
        <v>-1.8465753094693871</v>
      </c>
      <c r="J19" s="161">
        <v>0.25129245961527347</v>
      </c>
    </row>
    <row r="20" spans="2:10" s="74" customFormat="1" ht="13.35" customHeight="1">
      <c r="B20" s="14"/>
      <c r="C20" s="144" t="s">
        <v>283</v>
      </c>
      <c r="D20" s="350">
        <v>8.2854316438566444E-2</v>
      </c>
      <c r="E20" s="160">
        <v>8.0501578247340833E-2</v>
      </c>
      <c r="F20" s="160">
        <v>-3.6086260407902859E-2</v>
      </c>
      <c r="G20" s="160">
        <v>5.4898908711883188E-2</v>
      </c>
      <c r="H20" s="160">
        <v>0.27375594752141663</v>
      </c>
      <c r="I20" s="160">
        <v>-1.4069859284489057</v>
      </c>
      <c r="J20" s="161">
        <v>7.8620495262686108E-2</v>
      </c>
    </row>
    <row r="21" spans="2:10" s="74" customFormat="1" ht="13.35" customHeight="1">
      <c r="B21" s="18"/>
      <c r="C21" s="145" t="s">
        <v>288</v>
      </c>
      <c r="D21" s="316">
        <v>2.0283705602933688E-2</v>
      </c>
      <c r="E21" s="162">
        <v>8.1936571828217675E-2</v>
      </c>
      <c r="F21" s="162">
        <v>-8.6534542023320338E-2</v>
      </c>
      <c r="G21" s="162">
        <v>6.2878329283446943E-2</v>
      </c>
      <c r="H21" s="162">
        <v>-2.9170549929023237E-2</v>
      </c>
      <c r="I21" s="162">
        <v>-0.48230472714064176</v>
      </c>
      <c r="J21" s="163">
        <v>3.2117501632736412E-2</v>
      </c>
    </row>
    <row r="22" spans="2:10" s="74" customFormat="1" ht="12" customHeight="1">
      <c r="B22" s="225" t="s">
        <v>111</v>
      </c>
      <c r="C22" s="4" t="s">
        <v>214</v>
      </c>
      <c r="F22" s="3"/>
    </row>
    <row r="23" spans="2:10" s="74" customFormat="1" ht="11.45" customHeight="1">
      <c r="B23" s="225"/>
      <c r="C23" s="529"/>
      <c r="D23" s="529"/>
      <c r="E23" s="529"/>
      <c r="F23" s="529"/>
      <c r="G23" s="529"/>
      <c r="H23" s="529"/>
      <c r="I23" s="529"/>
      <c r="J23" s="529"/>
    </row>
    <row r="24" spans="2:10" s="74" customFormat="1" ht="11.45" customHeight="1">
      <c r="C24" s="529"/>
      <c r="D24" s="529"/>
      <c r="E24" s="529"/>
      <c r="F24" s="529"/>
      <c r="G24" s="529"/>
      <c r="H24" s="529"/>
      <c r="I24" s="529"/>
      <c r="J24" s="529"/>
    </row>
    <row r="25" spans="2:10" s="74" customFormat="1" ht="13.35" customHeight="1"/>
    <row r="26" spans="2:10" s="74" customFormat="1" ht="13.35" customHeight="1">
      <c r="F26" s="75" t="s">
        <v>218</v>
      </c>
    </row>
    <row r="27" spans="2:10" s="74" customFormat="1" ht="13.35" customHeight="1"/>
    <row r="28" spans="2:10" s="74" customFormat="1" ht="13.35" customHeight="1">
      <c r="B28" s="455">
        <v>0.5</v>
      </c>
      <c r="C28" s="455"/>
      <c r="D28" s="455"/>
      <c r="E28" s="455"/>
      <c r="F28" s="455"/>
      <c r="G28" s="455"/>
      <c r="H28" s="455"/>
      <c r="I28" s="455"/>
      <c r="J28" s="455"/>
    </row>
    <row r="29" spans="2:10" s="443" customFormat="1" ht="13.35" customHeight="1">
      <c r="E29" s="460" t="s">
        <v>207</v>
      </c>
      <c r="H29" s="443" t="s">
        <v>208</v>
      </c>
      <c r="I29" s="443" t="s">
        <v>209</v>
      </c>
    </row>
    <row r="30" spans="2:10" s="443" customFormat="1" ht="13.35" customHeight="1">
      <c r="I30" s="443" t="s">
        <v>210</v>
      </c>
    </row>
  </sheetData>
  <mergeCells count="9">
    <mergeCell ref="C23:J24"/>
    <mergeCell ref="I2:I5"/>
    <mergeCell ref="J2:J5"/>
    <mergeCell ref="C2:C5"/>
    <mergeCell ref="D2:D5"/>
    <mergeCell ref="E2:E5"/>
    <mergeCell ref="F2:F5"/>
    <mergeCell ref="G2:G5"/>
    <mergeCell ref="H2:H5"/>
  </mergeCells>
  <phoneticPr fontId="13" type="noConversion"/>
  <hyperlinks>
    <hyperlink ref="F26" location="CONTENTS!A1" display="Back to CONTENTS" xr:uid="{00000000-0004-0000-15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4">
    <tabColor theme="7" tint="0.79998168889431442"/>
    <pageSetUpPr fitToPage="1"/>
  </sheetPr>
  <dimension ref="B1:N28"/>
  <sheetViews>
    <sheetView showGridLines="0" zoomScale="110" zoomScaleNormal="110" zoomScaleSheetLayoutView="100" workbookViewId="0">
      <selection activeCell="I26" sqref="I26"/>
    </sheetView>
  </sheetViews>
  <sheetFormatPr defaultColWidth="9.140625" defaultRowHeight="12.75"/>
  <cols>
    <col min="1" max="1" width="1.140625" style="2" customWidth="1"/>
    <col min="2" max="2" width="0.85546875" style="74" customWidth="1"/>
    <col min="3" max="3" width="9.5703125" style="3" customWidth="1"/>
    <col min="4" max="6" width="14.5703125" style="3" customWidth="1"/>
    <col min="7" max="7" width="14.5703125" style="84" customWidth="1"/>
    <col min="8" max="9" width="14.5703125" style="1" customWidth="1"/>
    <col min="10" max="10" width="2" style="1" customWidth="1"/>
    <col min="11" max="11" width="10.5703125" style="1" customWidth="1"/>
    <col min="12" max="12" width="9.140625" style="2"/>
    <col min="13" max="14" width="14.5703125" style="3" customWidth="1"/>
    <col min="15" max="15" width="9.140625" style="2"/>
    <col min="16" max="16" width="10.5703125" style="2" bestFit="1" customWidth="1"/>
    <col min="17" max="16384" width="9.140625" style="2"/>
  </cols>
  <sheetData>
    <row r="1" spans="2:14" s="71" customFormat="1" ht="15" customHeight="1">
      <c r="B1" s="113" t="s">
        <v>305</v>
      </c>
      <c r="C1" s="8"/>
      <c r="D1" s="83"/>
      <c r="E1" s="83"/>
      <c r="F1" s="83"/>
      <c r="G1" s="84"/>
      <c r="H1" s="73"/>
      <c r="I1" s="73"/>
      <c r="J1" s="85"/>
      <c r="K1" s="73"/>
      <c r="M1" s="83"/>
      <c r="N1" s="83"/>
    </row>
    <row r="2" spans="2:14" s="71" customFormat="1" ht="2.25" customHeight="1">
      <c r="B2" s="113"/>
      <c r="C2" s="8"/>
      <c r="D2" s="83"/>
      <c r="E2" s="83"/>
      <c r="F2" s="83"/>
      <c r="G2" s="84"/>
      <c r="H2" s="73"/>
      <c r="I2" s="73"/>
      <c r="J2" s="85"/>
      <c r="K2" s="73"/>
      <c r="M2" s="83"/>
      <c r="N2" s="83"/>
    </row>
    <row r="3" spans="2:14" ht="12.6" customHeight="1">
      <c r="B3" s="130"/>
      <c r="C3" s="527" t="s">
        <v>1</v>
      </c>
      <c r="D3" s="542" t="s">
        <v>133</v>
      </c>
      <c r="E3" s="520" t="s">
        <v>134</v>
      </c>
      <c r="F3" s="520" t="s">
        <v>271</v>
      </c>
      <c r="G3" s="520" t="s">
        <v>61</v>
      </c>
      <c r="H3" s="522" t="s">
        <v>273</v>
      </c>
      <c r="I3" s="125" t="s">
        <v>0</v>
      </c>
      <c r="M3" s="577" t="s">
        <v>128</v>
      </c>
      <c r="N3" s="577" t="s">
        <v>267</v>
      </c>
    </row>
    <row r="4" spans="2:14" ht="12.6" customHeight="1">
      <c r="B4" s="149"/>
      <c r="C4" s="564"/>
      <c r="D4" s="543"/>
      <c r="E4" s="541"/>
      <c r="F4" s="541"/>
      <c r="G4" s="541"/>
      <c r="H4" s="540"/>
      <c r="I4" s="126"/>
      <c r="M4" s="577"/>
      <c r="N4" s="577"/>
    </row>
    <row r="5" spans="2:14" ht="12.75" customHeight="1">
      <c r="B5" s="131"/>
      <c r="C5" s="528"/>
      <c r="D5" s="548"/>
      <c r="E5" s="521"/>
      <c r="F5" s="521"/>
      <c r="G5" s="521"/>
      <c r="H5" s="523"/>
      <c r="I5" s="112"/>
      <c r="M5" s="577"/>
      <c r="N5" s="577"/>
    </row>
    <row r="6" spans="2:14" ht="13.35" customHeight="1">
      <c r="B6" s="14"/>
      <c r="C6" s="144" t="s">
        <v>245</v>
      </c>
      <c r="D6" s="237">
        <v>527632.50909618009</v>
      </c>
      <c r="E6" s="237">
        <v>211522.20319641003</v>
      </c>
      <c r="F6" s="187">
        <v>27929.888157000005</v>
      </c>
      <c r="G6" s="187">
        <v>5003.6869855000004</v>
      </c>
      <c r="H6" s="291">
        <v>596.51879550970625</v>
      </c>
      <c r="I6" s="238">
        <v>772684.80623059988</v>
      </c>
      <c r="K6" s="290"/>
      <c r="L6" s="408"/>
      <c r="M6" s="439">
        <v>15.961076820000001</v>
      </c>
      <c r="N6" s="439">
        <v>27913.927080180005</v>
      </c>
    </row>
    <row r="7" spans="2:14" ht="13.35" customHeight="1">
      <c r="B7" s="14"/>
      <c r="C7" s="144" t="s">
        <v>260</v>
      </c>
      <c r="D7" s="237">
        <v>487011.07149328012</v>
      </c>
      <c r="E7" s="237">
        <v>202123.44749682999</v>
      </c>
      <c r="F7" s="187">
        <v>24845.362045829999</v>
      </c>
      <c r="G7" s="187">
        <v>3710.2417797899998</v>
      </c>
      <c r="H7" s="291">
        <v>490.37619655975141</v>
      </c>
      <c r="I7" s="238">
        <v>718180.49901228992</v>
      </c>
      <c r="K7" s="290"/>
      <c r="L7" s="408"/>
      <c r="M7" s="439">
        <v>63.74956628999999</v>
      </c>
      <c r="N7" s="439">
        <v>24781.612479539999</v>
      </c>
    </row>
    <row r="8" spans="2:14" ht="13.35" customHeight="1">
      <c r="B8" s="14"/>
      <c r="C8" s="144" t="s">
        <v>275</v>
      </c>
      <c r="D8" s="237">
        <v>553951.48755897</v>
      </c>
      <c r="E8" s="237">
        <v>320446.87081221992</v>
      </c>
      <c r="F8" s="187">
        <v>33429.471882149999</v>
      </c>
      <c r="G8" s="164">
        <v>4573.6632881800006</v>
      </c>
      <c r="H8" s="164">
        <v>468.53858856006991</v>
      </c>
      <c r="I8" s="456">
        <v>912870.03213008004</v>
      </c>
      <c r="K8" s="290"/>
      <c r="L8" s="408"/>
      <c r="M8" s="439">
        <v>121.29287705999998</v>
      </c>
      <c r="N8" s="439">
        <v>33308.179005090002</v>
      </c>
    </row>
    <row r="9" spans="2:14" ht="13.35" customHeight="1">
      <c r="B9" s="14"/>
      <c r="C9" s="144" t="s">
        <v>283</v>
      </c>
      <c r="D9" s="237">
        <v>600366.80845354998</v>
      </c>
      <c r="E9" s="237">
        <v>344659.91276420001</v>
      </c>
      <c r="F9" s="187">
        <v>38118.709246549995</v>
      </c>
      <c r="G9" s="164">
        <v>4633.9074630799996</v>
      </c>
      <c r="H9" s="164">
        <v>725.91671209002379</v>
      </c>
      <c r="I9" s="456">
        <v>988505.25463947002</v>
      </c>
      <c r="K9" s="290"/>
      <c r="L9" s="408"/>
      <c r="M9" s="439">
        <v>106.51018062</v>
      </c>
      <c r="N9" s="439">
        <v>38012.199065929999</v>
      </c>
    </row>
    <row r="10" spans="2:14" ht="11.25">
      <c r="B10" s="18"/>
      <c r="C10" s="145" t="s">
        <v>288</v>
      </c>
      <c r="D10" s="473">
        <v>648911.08198885014</v>
      </c>
      <c r="E10" s="236">
        <v>313097.15231800004</v>
      </c>
      <c r="F10" s="190">
        <v>39172.826460159995</v>
      </c>
      <c r="G10" s="474">
        <v>6238.2431110200005</v>
      </c>
      <c r="H10" s="475">
        <v>1136.5003334999783</v>
      </c>
      <c r="I10" s="457">
        <v>1008555.8042115301</v>
      </c>
      <c r="K10" s="290"/>
      <c r="L10" s="408"/>
      <c r="M10" s="439">
        <v>70.59686524</v>
      </c>
      <c r="N10" s="439">
        <v>39102.229594919998</v>
      </c>
    </row>
    <row r="11" spans="2:14" ht="13.35" customHeight="1">
      <c r="B11" s="14"/>
      <c r="C11" s="167" t="s">
        <v>55</v>
      </c>
      <c r="D11" s="5"/>
      <c r="E11" s="5"/>
      <c r="F11" s="5"/>
      <c r="G11" s="5"/>
      <c r="H11" s="168"/>
      <c r="I11" s="168"/>
      <c r="M11" s="2"/>
      <c r="N11" s="2"/>
    </row>
    <row r="12" spans="2:14" ht="13.35" customHeight="1">
      <c r="B12" s="14"/>
      <c r="C12" s="144" t="s">
        <v>245</v>
      </c>
      <c r="D12" s="415">
        <v>0.68285606866030901</v>
      </c>
      <c r="E12" s="239">
        <v>0.27374966026351938</v>
      </c>
      <c r="F12" s="239">
        <v>3.6146547637258206E-2</v>
      </c>
      <c r="G12" s="239">
        <v>6.4757155118780755E-3</v>
      </c>
      <c r="H12" s="240"/>
      <c r="I12" s="241">
        <v>1</v>
      </c>
      <c r="M12" s="2"/>
      <c r="N12" s="2"/>
    </row>
    <row r="13" spans="2:14" ht="13.35" customHeight="1">
      <c r="B13" s="14"/>
      <c r="C13" s="144" t="s">
        <v>260</v>
      </c>
      <c r="D13" s="415">
        <v>0.67811792740552557</v>
      </c>
      <c r="E13" s="239">
        <v>0.28143822865534412</v>
      </c>
      <c r="F13" s="239">
        <v>3.4594871456409222E-2</v>
      </c>
      <c r="G13" s="239">
        <v>5.1661689295277122E-3</v>
      </c>
      <c r="H13" s="240"/>
      <c r="I13" s="241">
        <v>1</v>
      </c>
      <c r="M13" s="2"/>
      <c r="N13" s="2"/>
    </row>
    <row r="14" spans="2:14" ht="13.35" customHeight="1">
      <c r="B14" s="14"/>
      <c r="C14" s="144" t="s">
        <v>275</v>
      </c>
      <c r="D14" s="415">
        <v>0.60682404730319184</v>
      </c>
      <c r="E14" s="239">
        <v>0.35103230419832382</v>
      </c>
      <c r="F14" s="239">
        <v>3.6620187656008454E-2</v>
      </c>
      <c r="G14" s="239">
        <v>5.0102020300829345E-3</v>
      </c>
      <c r="H14" s="240"/>
      <c r="I14" s="241">
        <v>1</v>
      </c>
      <c r="M14" s="2"/>
      <c r="N14" s="2"/>
    </row>
    <row r="15" spans="2:14" ht="13.35" customHeight="1">
      <c r="B15" s="14"/>
      <c r="C15" s="144" t="s">
        <v>283</v>
      </c>
      <c r="D15" s="415">
        <v>0.60734812044324149</v>
      </c>
      <c r="E15" s="239">
        <v>0.3486677598794406</v>
      </c>
      <c r="F15" s="239">
        <v>3.8561969263838404E-2</v>
      </c>
      <c r="G15" s="239">
        <v>4.6877924435212931E-3</v>
      </c>
      <c r="H15" s="240"/>
      <c r="I15" s="241">
        <v>1</v>
      </c>
      <c r="M15" s="2"/>
      <c r="N15" s="2"/>
    </row>
    <row r="16" spans="2:14" ht="13.35" customHeight="1">
      <c r="B16" s="18"/>
      <c r="C16" s="145" t="s">
        <v>288</v>
      </c>
      <c r="D16" s="416">
        <v>0.64340622430521488</v>
      </c>
      <c r="E16" s="242">
        <v>0.31044107922493536</v>
      </c>
      <c r="F16" s="242">
        <v>3.884051462158266E-2</v>
      </c>
      <c r="G16" s="242">
        <v>6.1853227010050683E-3</v>
      </c>
      <c r="H16" s="243"/>
      <c r="I16" s="244">
        <v>1</v>
      </c>
      <c r="M16" s="2"/>
      <c r="N16" s="2"/>
    </row>
    <row r="17" spans="2:14" ht="13.35" customHeight="1">
      <c r="B17" s="14"/>
      <c r="C17" s="167" t="s">
        <v>54</v>
      </c>
      <c r="D17" s="173"/>
      <c r="E17" s="173"/>
      <c r="F17" s="173"/>
      <c r="G17" s="173"/>
      <c r="H17" s="174"/>
      <c r="I17" s="175"/>
      <c r="M17" s="2"/>
      <c r="N17" s="2"/>
    </row>
    <row r="18" spans="2:14" ht="13.35" customHeight="1">
      <c r="B18" s="14"/>
      <c r="C18" s="144" t="s">
        <v>260</v>
      </c>
      <c r="D18" s="349">
        <v>-7.6988125073042535E-2</v>
      </c>
      <c r="E18" s="173">
        <v>-4.4433896572327103E-2</v>
      </c>
      <c r="F18" s="173">
        <v>-0.11043818341954004</v>
      </c>
      <c r="G18" s="173">
        <v>-0.25849842515293775</v>
      </c>
      <c r="H18" s="174"/>
      <c r="I18" s="175">
        <v>-7.0538862390991164E-2</v>
      </c>
    </row>
    <row r="19" spans="2:14" ht="13.35" customHeight="1">
      <c r="B19" s="14"/>
      <c r="C19" s="144" t="s">
        <v>275</v>
      </c>
      <c r="D19" s="349">
        <v>0.13745152827929807</v>
      </c>
      <c r="E19" s="173">
        <v>0.58540176699314239</v>
      </c>
      <c r="F19" s="173">
        <v>0.34550149925308671</v>
      </c>
      <c r="G19" s="173">
        <v>0.2327130035279994</v>
      </c>
      <c r="H19" s="174"/>
      <c r="I19" s="175">
        <v>0.27108718962091793</v>
      </c>
    </row>
    <row r="20" spans="2:14" ht="13.35" customHeight="1">
      <c r="B20" s="14"/>
      <c r="C20" s="144" t="s">
        <v>283</v>
      </c>
      <c r="D20" s="349">
        <v>8.3789504924181468E-2</v>
      </c>
      <c r="E20" s="173">
        <v>7.5560238396488399E-2</v>
      </c>
      <c r="F20" s="173">
        <v>0.14027255294164132</v>
      </c>
      <c r="G20" s="173">
        <v>1.3171974215000049E-2</v>
      </c>
      <c r="H20" s="174"/>
      <c r="I20" s="175">
        <v>8.2854316438566444E-2</v>
      </c>
      <c r="M20" s="2"/>
      <c r="N20" s="2"/>
    </row>
    <row r="21" spans="2:14" ht="13.35" customHeight="1">
      <c r="B21" s="18"/>
      <c r="C21" s="145" t="s">
        <v>288</v>
      </c>
      <c r="D21" s="347">
        <v>8.0857690418200345E-2</v>
      </c>
      <c r="E21" s="176">
        <v>-9.1576534657204833E-2</v>
      </c>
      <c r="F21" s="176">
        <v>2.7653539021796902E-2</v>
      </c>
      <c r="G21" s="176">
        <v>0.34621659166099406</v>
      </c>
      <c r="H21" s="177"/>
      <c r="I21" s="178">
        <v>2.0283705602933688E-2</v>
      </c>
      <c r="M21" s="2"/>
      <c r="N21" s="2"/>
    </row>
    <row r="22" spans="2:14" ht="12" customHeight="1">
      <c r="B22" s="3"/>
      <c r="C22" s="4" t="s">
        <v>132</v>
      </c>
      <c r="D22" s="56"/>
      <c r="E22" s="56"/>
      <c r="F22" s="56"/>
      <c r="G22" s="56"/>
      <c r="H22" s="56"/>
      <c r="I22" s="152"/>
      <c r="M22" s="56"/>
      <c r="N22" s="56"/>
    </row>
    <row r="23" spans="2:14" s="74" customFormat="1" ht="12" customHeight="1">
      <c r="C23" s="4" t="s">
        <v>274</v>
      </c>
      <c r="D23" s="56"/>
      <c r="F23" s="3"/>
      <c r="M23" s="3"/>
      <c r="N23" s="3"/>
    </row>
    <row r="24" spans="2:14" s="74" customFormat="1" ht="12" customHeight="1">
      <c r="C24" s="4" t="s">
        <v>270</v>
      </c>
      <c r="F24" s="3"/>
      <c r="M24" s="3"/>
      <c r="N24" s="3"/>
    </row>
    <row r="25" spans="2:14" s="74" customFormat="1" ht="13.35" customHeight="1">
      <c r="F25" s="75"/>
      <c r="M25" s="75"/>
      <c r="N25" s="75"/>
    </row>
    <row r="26" spans="2:14" s="74" customFormat="1" ht="13.35" customHeight="1"/>
    <row r="27" spans="2:14" s="74" customFormat="1" ht="13.35" customHeight="1">
      <c r="F27" s="75" t="s">
        <v>218</v>
      </c>
    </row>
    <row r="28" spans="2:14" s="443" customFormat="1" ht="13.35" customHeight="1">
      <c r="B28" s="461">
        <v>0.5</v>
      </c>
      <c r="C28" s="461"/>
      <c r="D28" s="461"/>
      <c r="E28" s="461"/>
      <c r="F28" s="461" t="s">
        <v>204</v>
      </c>
      <c r="G28" s="461" t="s">
        <v>205</v>
      </c>
      <c r="H28" s="461" t="s">
        <v>206</v>
      </c>
      <c r="I28" s="461"/>
      <c r="J28" s="461"/>
      <c r="M28" s="461" t="s">
        <v>203</v>
      </c>
      <c r="N28" s="461" t="s">
        <v>204</v>
      </c>
    </row>
  </sheetData>
  <mergeCells count="8">
    <mergeCell ref="M3:M5"/>
    <mergeCell ref="N3:N5"/>
    <mergeCell ref="H3:H5"/>
    <mergeCell ref="C3:C5"/>
    <mergeCell ref="D3:D5"/>
    <mergeCell ref="E3:E5"/>
    <mergeCell ref="G3:G5"/>
    <mergeCell ref="F3:F5"/>
  </mergeCells>
  <phoneticPr fontId="13" type="noConversion"/>
  <hyperlinks>
    <hyperlink ref="F27" location="CONTENTS!A1" display="Back to CONTENTS" xr:uid="{CA630903-5F96-4A59-B429-51FD5D3409CD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0">
    <tabColor theme="7" tint="0.79998168889431442"/>
    <pageSetUpPr fitToPage="1"/>
  </sheetPr>
  <dimension ref="B1:M26"/>
  <sheetViews>
    <sheetView showGridLines="0" zoomScale="115" zoomScaleNormal="115" zoomScaleSheetLayoutView="100" workbookViewId="0">
      <selection activeCell="C23" sqref="C23"/>
    </sheetView>
  </sheetViews>
  <sheetFormatPr defaultColWidth="9.140625" defaultRowHeight="12.75"/>
  <cols>
    <col min="1" max="1" width="0.7109375" style="2" customWidth="1"/>
    <col min="2" max="2" width="0.85546875" style="74" customWidth="1"/>
    <col min="3" max="3" width="9.5703125" style="3" customWidth="1"/>
    <col min="4" max="6" width="14.5703125" style="3" customWidth="1"/>
    <col min="7" max="7" width="13.85546875" style="3" customWidth="1"/>
    <col min="8" max="8" width="14.5703125" style="84" customWidth="1"/>
    <col min="9" max="9" width="14.5703125" style="1" customWidth="1"/>
    <col min="10" max="11" width="14.5703125" style="50" customWidth="1"/>
    <col min="12" max="12" width="2.140625" style="1" customWidth="1"/>
    <col min="13" max="13" width="10.5703125" style="1" customWidth="1"/>
    <col min="14" max="14" width="13.42578125" style="2" bestFit="1" customWidth="1"/>
    <col min="15" max="15" width="8.140625" style="2" customWidth="1"/>
    <col min="16" max="16" width="13" style="2" bestFit="1" customWidth="1"/>
    <col min="17" max="16384" width="9.140625" style="2"/>
  </cols>
  <sheetData>
    <row r="1" spans="2:11" s="71" customFormat="1" ht="15" customHeight="1">
      <c r="B1" s="113" t="s">
        <v>296</v>
      </c>
      <c r="C1" s="8"/>
      <c r="D1" s="83"/>
      <c r="E1" s="83"/>
      <c r="F1" s="83"/>
      <c r="G1" s="83"/>
      <c r="H1" s="84"/>
      <c r="I1" s="73"/>
      <c r="J1" s="78"/>
      <c r="K1" s="78"/>
    </row>
    <row r="2" spans="2:11" ht="12.6" customHeight="1">
      <c r="B2" s="130"/>
      <c r="C2" s="527" t="s">
        <v>1</v>
      </c>
      <c r="D2" s="542" t="s">
        <v>211</v>
      </c>
      <c r="E2" s="520" t="s">
        <v>65</v>
      </c>
      <c r="F2" s="520" t="s">
        <v>45</v>
      </c>
      <c r="G2" s="520" t="s">
        <v>162</v>
      </c>
      <c r="H2" s="522" t="s">
        <v>44</v>
      </c>
      <c r="I2" s="530" t="s">
        <v>66</v>
      </c>
      <c r="J2" s="530" t="s">
        <v>61</v>
      </c>
      <c r="K2" s="530" t="s">
        <v>0</v>
      </c>
    </row>
    <row r="3" spans="2:11" ht="12.6" customHeight="1">
      <c r="B3" s="149"/>
      <c r="C3" s="564"/>
      <c r="D3" s="543"/>
      <c r="E3" s="541"/>
      <c r="F3" s="541"/>
      <c r="G3" s="541"/>
      <c r="H3" s="540"/>
      <c r="I3" s="537"/>
      <c r="J3" s="537"/>
      <c r="K3" s="537"/>
    </row>
    <row r="4" spans="2:11" ht="12.6" customHeight="1">
      <c r="B4" s="131"/>
      <c r="C4" s="528"/>
      <c r="D4" s="548"/>
      <c r="E4" s="521"/>
      <c r="F4" s="521"/>
      <c r="G4" s="521"/>
      <c r="H4" s="523"/>
      <c r="I4" s="531"/>
      <c r="J4" s="531"/>
      <c r="K4" s="531"/>
    </row>
    <row r="5" spans="2:11" ht="13.35" customHeight="1">
      <c r="B5" s="14"/>
      <c r="C5" s="144" t="s">
        <v>245</v>
      </c>
      <c r="D5" s="187">
        <v>518243.19816349004</v>
      </c>
      <c r="E5" s="187">
        <v>31339.104779200006</v>
      </c>
      <c r="F5" s="187">
        <v>14168.361059590008</v>
      </c>
      <c r="G5" s="187">
        <v>-4754.2273808400005</v>
      </c>
      <c r="H5" s="188">
        <v>-31363.927525260002</v>
      </c>
      <c r="I5" s="189">
        <v>527632.50909618009</v>
      </c>
      <c r="J5" s="188">
        <v>1539.85256222</v>
      </c>
      <c r="K5" s="189">
        <v>529172.36165840004</v>
      </c>
    </row>
    <row r="6" spans="2:11" ht="13.35" customHeight="1">
      <c r="B6" s="14"/>
      <c r="C6" s="144" t="s">
        <v>260</v>
      </c>
      <c r="D6" s="187">
        <v>489785.92136003007</v>
      </c>
      <c r="E6" s="187">
        <v>26615.301874800003</v>
      </c>
      <c r="F6" s="187">
        <v>12589.984660460001</v>
      </c>
      <c r="G6" s="187">
        <v>-7164.7184729199998</v>
      </c>
      <c r="H6" s="188">
        <v>-34815.417929090007</v>
      </c>
      <c r="I6" s="189">
        <v>487011.07149328012</v>
      </c>
      <c r="J6" s="188">
        <v>1434.7522005899998</v>
      </c>
      <c r="K6" s="189">
        <v>488445.8236938701</v>
      </c>
    </row>
    <row r="7" spans="2:11" ht="13.35" customHeight="1">
      <c r="B7" s="14"/>
      <c r="C7" s="144" t="s">
        <v>275</v>
      </c>
      <c r="D7" s="187">
        <v>549434.19179353991</v>
      </c>
      <c r="E7" s="187">
        <v>30568.621689179996</v>
      </c>
      <c r="F7" s="187">
        <v>14286.348084869996</v>
      </c>
      <c r="G7" s="187">
        <v>-6616.8658891200002</v>
      </c>
      <c r="H7" s="188">
        <v>-33720.808119499998</v>
      </c>
      <c r="I7" s="189">
        <v>553951.48755897</v>
      </c>
      <c r="J7" s="188">
        <v>1555.9371372300002</v>
      </c>
      <c r="K7" s="189">
        <v>555507.42469619995</v>
      </c>
    </row>
    <row r="8" spans="2:11" ht="13.35" customHeight="1">
      <c r="B8" s="14"/>
      <c r="C8" s="144" t="s">
        <v>283</v>
      </c>
      <c r="D8" s="187">
        <v>593041.13683873997</v>
      </c>
      <c r="E8" s="187">
        <v>32925.615801729997</v>
      </c>
      <c r="F8" s="187">
        <v>15889.189598379999</v>
      </c>
      <c r="G8" s="187">
        <v>-4790.5581522199991</v>
      </c>
      <c r="H8" s="188">
        <v>-36698.575633080007</v>
      </c>
      <c r="I8" s="189">
        <v>600366.80845354998</v>
      </c>
      <c r="J8" s="188">
        <v>1616.3976418500001</v>
      </c>
      <c r="K8" s="189">
        <v>601983.20609540003</v>
      </c>
    </row>
    <row r="9" spans="2:11" ht="13.35" customHeight="1">
      <c r="B9" s="18"/>
      <c r="C9" s="145" t="s">
        <v>288</v>
      </c>
      <c r="D9" s="190">
        <v>636560.09773687017</v>
      </c>
      <c r="E9" s="190">
        <v>37634.873575799997</v>
      </c>
      <c r="F9" s="190">
        <v>19647.591546310003</v>
      </c>
      <c r="G9" s="190">
        <v>-4462.3969010099991</v>
      </c>
      <c r="H9" s="453">
        <v>-40469.083969119994</v>
      </c>
      <c r="I9" s="454">
        <v>648911.08198885014</v>
      </c>
      <c r="J9" s="453">
        <v>2473.0601736799999</v>
      </c>
      <c r="K9" s="454">
        <v>651384.1421625301</v>
      </c>
    </row>
    <row r="10" spans="2:11" ht="13.35" customHeight="1">
      <c r="B10" s="14"/>
      <c r="C10" s="167" t="s">
        <v>55</v>
      </c>
      <c r="D10" s="5"/>
      <c r="E10" s="5"/>
      <c r="F10" s="5"/>
      <c r="G10" s="5"/>
      <c r="H10" s="168"/>
      <c r="I10" s="181"/>
      <c r="J10" s="182"/>
      <c r="K10" s="181"/>
    </row>
    <row r="11" spans="2:11" s="74" customFormat="1" ht="13.35" customHeight="1">
      <c r="B11" s="14"/>
      <c r="C11" s="144" t="s">
        <v>245</v>
      </c>
      <c r="D11" s="160">
        <v>0.97934668496166633</v>
      </c>
      <c r="E11" s="160">
        <v>5.922286772684953E-2</v>
      </c>
      <c r="F11" s="160">
        <v>2.6774567392724487E-2</v>
      </c>
      <c r="G11" s="160"/>
      <c r="H11" s="171">
        <v>-5.9269776348422662E-2</v>
      </c>
      <c r="I11" s="172">
        <v>0.99709007371928093</v>
      </c>
      <c r="J11" s="171">
        <v>2.9099262807191556E-3</v>
      </c>
      <c r="K11" s="172">
        <v>1</v>
      </c>
    </row>
    <row r="12" spans="2:11" s="74" customFormat="1" ht="13.35" customHeight="1">
      <c r="B12" s="14"/>
      <c r="C12" s="144" t="s">
        <v>260</v>
      </c>
      <c r="D12" s="160">
        <v>1.0027435952999362</v>
      </c>
      <c r="E12" s="160">
        <v>5.4489772629279253E-2</v>
      </c>
      <c r="F12" s="160">
        <v>2.5775600997564641E-2</v>
      </c>
      <c r="G12" s="160"/>
      <c r="H12" s="171">
        <v>-7.127795190426342E-2</v>
      </c>
      <c r="I12" s="172">
        <v>0.99706261752892134</v>
      </c>
      <c r="J12" s="171">
        <v>2.9373824710787586E-3</v>
      </c>
      <c r="K12" s="172">
        <v>1</v>
      </c>
    </row>
    <row r="13" spans="2:11" s="74" customFormat="1" ht="13.35" customHeight="1">
      <c r="B13" s="14"/>
      <c r="C13" s="144" t="s">
        <v>275</v>
      </c>
      <c r="D13" s="160">
        <v>0.98906723360901716</v>
      </c>
      <c r="E13" s="160">
        <v>5.5028286446211931E-2</v>
      </c>
      <c r="F13" s="160">
        <v>2.5717654615837082E-2</v>
      </c>
      <c r="G13" s="160"/>
      <c r="H13" s="171">
        <v>-6.0702713627889829E-2</v>
      </c>
      <c r="I13" s="172">
        <v>0.99719907049292655</v>
      </c>
      <c r="J13" s="171">
        <v>2.8009295070735062E-3</v>
      </c>
      <c r="K13" s="172">
        <v>1</v>
      </c>
    </row>
    <row r="14" spans="2:11" s="74" customFormat="1" ht="13.35" customHeight="1">
      <c r="B14" s="14"/>
      <c r="C14" s="144" t="s">
        <v>283</v>
      </c>
      <c r="D14" s="160">
        <v>0.9851456499681106</v>
      </c>
      <c r="E14" s="160">
        <v>5.4695239781343781E-2</v>
      </c>
      <c r="F14" s="160">
        <v>2.6394738985229996E-2</v>
      </c>
      <c r="G14" s="160"/>
      <c r="H14" s="171">
        <v>-6.096278976138772E-2</v>
      </c>
      <c r="I14" s="172">
        <v>0.99731487917688866</v>
      </c>
      <c r="J14" s="171">
        <v>2.6851208231112008E-3</v>
      </c>
      <c r="K14" s="172">
        <v>1</v>
      </c>
    </row>
    <row r="15" spans="2:11" s="74" customFormat="1" ht="13.35" customHeight="1">
      <c r="B15" s="18"/>
      <c r="C15" s="145" t="s">
        <v>288</v>
      </c>
      <c r="D15" s="162">
        <v>0.9772422393083664</v>
      </c>
      <c r="E15" s="162">
        <v>5.7776772782426031E-2</v>
      </c>
      <c r="F15" s="162">
        <v>3.0162833686865582E-2</v>
      </c>
      <c r="G15" s="162"/>
      <c r="H15" s="183">
        <v>-6.2127831105569582E-2</v>
      </c>
      <c r="I15" s="184">
        <v>0.99620337675788417</v>
      </c>
      <c r="J15" s="183">
        <v>3.7966232421159161E-3</v>
      </c>
      <c r="K15" s="184">
        <v>1</v>
      </c>
    </row>
    <row r="16" spans="2:11" s="74" customFormat="1" ht="13.35" customHeight="1">
      <c r="B16" s="14"/>
      <c r="C16" s="167" t="s">
        <v>54</v>
      </c>
      <c r="D16" s="160"/>
      <c r="E16" s="160"/>
      <c r="F16" s="160"/>
      <c r="G16" s="160"/>
      <c r="H16" s="171"/>
      <c r="I16" s="185"/>
      <c r="J16" s="186"/>
      <c r="K16" s="185"/>
    </row>
    <row r="17" spans="2:11" s="74" customFormat="1" ht="13.35" customHeight="1">
      <c r="B17" s="14"/>
      <c r="C17" s="144" t="s">
        <v>260</v>
      </c>
      <c r="D17" s="350">
        <v>-5.491104736985386E-2</v>
      </c>
      <c r="E17" s="160">
        <v>-0.15073190308662632</v>
      </c>
      <c r="F17" s="160">
        <v>-0.11140148055880228</v>
      </c>
      <c r="G17" s="160"/>
      <c r="H17" s="171">
        <v>0.11004649851490145</v>
      </c>
      <c r="I17" s="172">
        <v>-7.6988125073042535E-2</v>
      </c>
      <c r="J17" s="171">
        <v>-6.8253522583017534E-2</v>
      </c>
      <c r="K17" s="172">
        <v>-7.6962708023705084E-2</v>
      </c>
    </row>
    <row r="18" spans="2:11" s="74" customFormat="1" ht="13.35" customHeight="1">
      <c r="B18" s="14"/>
      <c r="C18" s="144" t="s">
        <v>275</v>
      </c>
      <c r="D18" s="350">
        <v>0.12178437115521712</v>
      </c>
      <c r="E18" s="160">
        <v>0.14853559929459559</v>
      </c>
      <c r="F18" s="160">
        <v>0.13473911765258784</v>
      </c>
      <c r="G18" s="160"/>
      <c r="H18" s="171">
        <v>-3.1440375405501264E-2</v>
      </c>
      <c r="I18" s="172">
        <v>0.13745152827929807</v>
      </c>
      <c r="J18" s="171">
        <v>8.4464018657832707E-2</v>
      </c>
      <c r="K18" s="172">
        <v>0.13729588369734991</v>
      </c>
    </row>
    <row r="19" spans="2:11" s="74" customFormat="1" ht="13.35" customHeight="1">
      <c r="B19" s="14"/>
      <c r="C19" s="144" t="s">
        <v>283</v>
      </c>
      <c r="D19" s="350">
        <v>7.9367002812205989E-2</v>
      </c>
      <c r="E19" s="160">
        <v>7.7105017573765089E-2</v>
      </c>
      <c r="F19" s="160">
        <v>0.11219392835650543</v>
      </c>
      <c r="G19" s="160"/>
      <c r="H19" s="171">
        <v>8.8306528806408657E-2</v>
      </c>
      <c r="I19" s="172">
        <v>8.3789504924181468E-2</v>
      </c>
      <c r="J19" s="171">
        <v>3.8857935306844338E-2</v>
      </c>
      <c r="K19" s="172">
        <v>8.366365476504134E-2</v>
      </c>
    </row>
    <row r="20" spans="2:11" s="74" customFormat="1" ht="13.35" customHeight="1">
      <c r="B20" s="18"/>
      <c r="C20" s="145" t="s">
        <v>288</v>
      </c>
      <c r="D20" s="316">
        <v>7.3382701797234606E-2</v>
      </c>
      <c r="E20" s="162">
        <v>0.14302717380983854</v>
      </c>
      <c r="F20" s="162">
        <v>0.236538303269614</v>
      </c>
      <c r="G20" s="162"/>
      <c r="H20" s="183">
        <v>0.1027426343119775</v>
      </c>
      <c r="I20" s="184">
        <v>8.0857690418200345E-2</v>
      </c>
      <c r="J20" s="183">
        <v>0.52998254244514498</v>
      </c>
      <c r="K20" s="184">
        <v>8.2063644910554512E-2</v>
      </c>
    </row>
    <row r="21" spans="2:11" s="74" customFormat="1" ht="12" customHeight="1">
      <c r="C21" s="4" t="s">
        <v>215</v>
      </c>
      <c r="D21" s="56"/>
      <c r="J21" s="82"/>
      <c r="K21" s="82"/>
    </row>
    <row r="22" spans="2:11" s="74" customFormat="1" ht="12" customHeight="1">
      <c r="C22" s="305" t="s">
        <v>42</v>
      </c>
      <c r="G22" s="180"/>
      <c r="J22" s="82"/>
      <c r="K22" s="82"/>
    </row>
    <row r="23" spans="2:11" s="74" customFormat="1" ht="13.35" customHeight="1">
      <c r="F23" s="180" t="s">
        <v>218</v>
      </c>
      <c r="J23" s="82"/>
      <c r="K23" s="82"/>
    </row>
    <row r="24" spans="2:11" s="74" customFormat="1" ht="13.35" customHeight="1">
      <c r="J24" s="82"/>
      <c r="K24" s="82"/>
    </row>
    <row r="25" spans="2:11" s="74" customFormat="1" ht="13.35" customHeight="1">
      <c r="B25" s="455">
        <v>0.5</v>
      </c>
      <c r="C25" s="455"/>
      <c r="D25" s="455"/>
      <c r="E25" s="455"/>
      <c r="F25" s="455"/>
      <c r="G25" s="455"/>
      <c r="H25" s="455"/>
      <c r="I25" s="455"/>
      <c r="J25" s="455"/>
      <c r="K25" s="455"/>
    </row>
    <row r="26" spans="2:11" s="443" customFormat="1" ht="13.35" customHeight="1">
      <c r="D26" s="443" t="s">
        <v>176</v>
      </c>
      <c r="E26" s="443" t="s">
        <v>177</v>
      </c>
      <c r="F26" s="443" t="s">
        <v>178</v>
      </c>
      <c r="G26" s="443" t="s">
        <v>180</v>
      </c>
      <c r="H26" s="443" t="s">
        <v>179</v>
      </c>
      <c r="J26" s="449" t="s">
        <v>181</v>
      </c>
      <c r="K26" s="449"/>
    </row>
  </sheetData>
  <mergeCells count="9">
    <mergeCell ref="J2:J4"/>
    <mergeCell ref="K2:K4"/>
    <mergeCell ref="C2:C4"/>
    <mergeCell ref="D2:D4"/>
    <mergeCell ref="E2:E4"/>
    <mergeCell ref="F2:F4"/>
    <mergeCell ref="H2:H4"/>
    <mergeCell ref="I2:I4"/>
    <mergeCell ref="G2:G4"/>
  </mergeCells>
  <phoneticPr fontId="13" type="noConversion"/>
  <conditionalFormatting sqref="I10 K10 I16 K16">
    <cfRule type="cellIs" dxfId="2" priority="6" stopIfTrue="1" operator="notEqual">
      <formula>#REF!</formula>
    </cfRule>
  </conditionalFormatting>
  <hyperlinks>
    <hyperlink ref="F23" location="CONTENTS!A1" display="Back to CONTENTS" xr:uid="{00000000-0004-0000-17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4">
    <tabColor theme="7" tint="0.79998168889431442"/>
    <pageSetUpPr fitToPage="1"/>
  </sheetPr>
  <dimension ref="B1:L25"/>
  <sheetViews>
    <sheetView showGridLines="0" zoomScale="110" zoomScaleNormal="110" zoomScaleSheetLayoutView="100" workbookViewId="0">
      <selection activeCell="E24" sqref="E24"/>
    </sheetView>
  </sheetViews>
  <sheetFormatPr defaultColWidth="9.140625" defaultRowHeight="12.75"/>
  <cols>
    <col min="1" max="1" width="0.42578125" style="9" customWidth="1"/>
    <col min="2" max="2" width="0.85546875" style="82" customWidth="1"/>
    <col min="3" max="3" width="9.5703125" style="10" customWidth="1"/>
    <col min="4" max="7" width="14.5703125" style="10" customWidth="1"/>
    <col min="8" max="10" width="14.5703125" style="50" customWidth="1"/>
    <col min="11" max="11" width="0.42578125" style="50" customWidth="1"/>
    <col min="12" max="12" width="10.5703125" style="50" customWidth="1"/>
    <col min="13" max="13" width="9.140625" style="9"/>
    <col min="14" max="14" width="12.7109375" style="9" bestFit="1" customWidth="1"/>
    <col min="15" max="15" width="9.140625" style="9"/>
    <col min="16" max="16" width="12.7109375" style="9" bestFit="1" customWidth="1"/>
    <col min="17" max="16384" width="9.140625" style="9"/>
  </cols>
  <sheetData>
    <row r="1" spans="2:10" s="80" customFormat="1" ht="15" customHeight="1">
      <c r="B1" s="166" t="s">
        <v>297</v>
      </c>
      <c r="C1" s="39"/>
      <c r="D1" s="76"/>
      <c r="E1" s="76"/>
      <c r="F1" s="76"/>
      <c r="G1" s="76"/>
      <c r="H1" s="78"/>
      <c r="I1" s="78"/>
      <c r="J1" s="78"/>
    </row>
    <row r="2" spans="2:10" ht="12.6" customHeight="1">
      <c r="B2" s="193"/>
      <c r="C2" s="581" t="s">
        <v>1</v>
      </c>
      <c r="D2" s="562" t="s">
        <v>65</v>
      </c>
      <c r="E2" s="550" t="s">
        <v>45</v>
      </c>
      <c r="F2" s="550" t="s">
        <v>46</v>
      </c>
      <c r="G2" s="553" t="s">
        <v>44</v>
      </c>
      <c r="H2" s="530" t="s">
        <v>66</v>
      </c>
      <c r="I2" s="578" t="s">
        <v>61</v>
      </c>
      <c r="J2" s="578" t="s">
        <v>0</v>
      </c>
    </row>
    <row r="3" spans="2:10" ht="12.6" customHeight="1">
      <c r="B3" s="194"/>
      <c r="C3" s="582"/>
      <c r="D3" s="563"/>
      <c r="E3" s="551"/>
      <c r="F3" s="551"/>
      <c r="G3" s="554"/>
      <c r="H3" s="537"/>
      <c r="I3" s="579"/>
      <c r="J3" s="579"/>
    </row>
    <row r="4" spans="2:10" ht="12.6" customHeight="1">
      <c r="B4" s="195"/>
      <c r="C4" s="583"/>
      <c r="D4" s="584"/>
      <c r="E4" s="552"/>
      <c r="F4" s="552"/>
      <c r="G4" s="555"/>
      <c r="H4" s="531"/>
      <c r="I4" s="580"/>
      <c r="J4" s="580"/>
    </row>
    <row r="5" spans="2:10" ht="13.35" customHeight="1">
      <c r="B5" s="21"/>
      <c r="C5" s="191" t="s">
        <v>245</v>
      </c>
      <c r="D5" s="196">
        <v>217445.44355237004</v>
      </c>
      <c r="E5" s="196">
        <v>12783.264151690008</v>
      </c>
      <c r="F5" s="196">
        <v>618.0031831</v>
      </c>
      <c r="G5" s="196">
        <v>-19324.507690750001</v>
      </c>
      <c r="H5" s="303">
        <v>211522.20319641003</v>
      </c>
      <c r="I5" s="320">
        <v>3463.83442328</v>
      </c>
      <c r="J5" s="189">
        <v>214986.03761969003</v>
      </c>
    </row>
    <row r="6" spans="2:10" ht="13.35" customHeight="1">
      <c r="B6" s="21"/>
      <c r="C6" s="191" t="s">
        <v>260</v>
      </c>
      <c r="D6" s="196">
        <v>208722.53593325001</v>
      </c>
      <c r="E6" s="196">
        <v>13461.14767862</v>
      </c>
      <c r="F6" s="196">
        <v>587.07447603000014</v>
      </c>
      <c r="G6" s="196">
        <v>-20647.31059107</v>
      </c>
      <c r="H6" s="303">
        <v>202123.44749682999</v>
      </c>
      <c r="I6" s="320">
        <v>2275.4895791999993</v>
      </c>
      <c r="J6" s="189">
        <v>204398.93707602998</v>
      </c>
    </row>
    <row r="7" spans="2:10" ht="13.35" customHeight="1">
      <c r="B7" s="21"/>
      <c r="C7" s="191" t="s">
        <v>275</v>
      </c>
      <c r="D7" s="196">
        <v>318773.02958705992</v>
      </c>
      <c r="E7" s="196">
        <v>18606.648792990003</v>
      </c>
      <c r="F7" s="196">
        <v>721.4385316800001</v>
      </c>
      <c r="G7" s="196">
        <v>-17654.246099510001</v>
      </c>
      <c r="H7" s="303">
        <v>320446.87081221992</v>
      </c>
      <c r="I7" s="320">
        <v>3017.7261509499999</v>
      </c>
      <c r="J7" s="189">
        <v>323464.59696316993</v>
      </c>
    </row>
    <row r="8" spans="2:10" ht="13.35" customHeight="1">
      <c r="B8" s="21"/>
      <c r="C8" s="191" t="s">
        <v>283</v>
      </c>
      <c r="D8" s="196">
        <v>348646.31736709003</v>
      </c>
      <c r="E8" s="196">
        <v>14296.910386189998</v>
      </c>
      <c r="F8" s="196">
        <v>605.80410001999996</v>
      </c>
      <c r="G8" s="196">
        <v>-18889.119089099997</v>
      </c>
      <c r="H8" s="303">
        <v>344659.91276420001</v>
      </c>
      <c r="I8" s="320">
        <v>3017.5098212299999</v>
      </c>
      <c r="J8" s="189">
        <v>347677.42258543003</v>
      </c>
    </row>
    <row r="9" spans="2:10" ht="13.35" customHeight="1">
      <c r="B9" s="22"/>
      <c r="C9" s="192" t="s">
        <v>288</v>
      </c>
      <c r="D9" s="190">
        <v>312866.98970260005</v>
      </c>
      <c r="E9" s="190">
        <v>22569.132070579999</v>
      </c>
      <c r="F9" s="190">
        <v>864.42008092000003</v>
      </c>
      <c r="G9" s="190">
        <v>-23203.3895361</v>
      </c>
      <c r="H9" s="304">
        <v>313097.15231800004</v>
      </c>
      <c r="I9" s="190">
        <v>3765.1829373399996</v>
      </c>
      <c r="J9" s="304">
        <v>316862.33525534003</v>
      </c>
    </row>
    <row r="10" spans="2:10" ht="13.35" customHeight="1">
      <c r="B10" s="14"/>
      <c r="C10" s="167" t="s">
        <v>55</v>
      </c>
      <c r="D10" s="5"/>
      <c r="E10" s="179"/>
      <c r="F10" s="179"/>
      <c r="G10" s="182"/>
      <c r="H10" s="181"/>
      <c r="I10" s="182"/>
      <c r="J10" s="181"/>
    </row>
    <row r="11" spans="2:10" s="82" customFormat="1" ht="13.35" customHeight="1">
      <c r="B11" s="21"/>
      <c r="C11" s="191" t="s">
        <v>245</v>
      </c>
      <c r="D11" s="350">
        <v>1.0114398402794449</v>
      </c>
      <c r="E11" s="160">
        <v>5.9460904034631223E-2</v>
      </c>
      <c r="F11" s="160">
        <v>2.8746200913440092E-3</v>
      </c>
      <c r="G11" s="171">
        <v>-8.9887268516176969E-2</v>
      </c>
      <c r="H11" s="172">
        <v>0.9838880958892432</v>
      </c>
      <c r="I11" s="171">
        <v>1.6111904110756799E-2</v>
      </c>
      <c r="J11" s="172">
        <v>1</v>
      </c>
    </row>
    <row r="12" spans="2:10" s="82" customFormat="1" ht="13.35" customHeight="1">
      <c r="B12" s="21"/>
      <c r="C12" s="191" t="s">
        <v>260</v>
      </c>
      <c r="D12" s="350">
        <v>1.0211527462866001</v>
      </c>
      <c r="E12" s="160">
        <v>6.5857229353462221E-2</v>
      </c>
      <c r="F12" s="160">
        <v>2.8721992610540184E-3</v>
      </c>
      <c r="G12" s="171">
        <v>-0.10101476498084649</v>
      </c>
      <c r="H12" s="172">
        <v>0.98886740992026989</v>
      </c>
      <c r="I12" s="171">
        <v>1.1132590079730154E-2</v>
      </c>
      <c r="J12" s="172">
        <v>1</v>
      </c>
    </row>
    <row r="13" spans="2:10" s="82" customFormat="1" ht="13.35" customHeight="1">
      <c r="B13" s="21"/>
      <c r="C13" s="191" t="s">
        <v>275</v>
      </c>
      <c r="D13" s="350">
        <v>0.98549588604083249</v>
      </c>
      <c r="E13" s="160">
        <v>5.7522983868026144E-2</v>
      </c>
      <c r="F13" s="160">
        <v>2.230347736516414E-3</v>
      </c>
      <c r="G13" s="171">
        <v>-5.4578603857287467E-2</v>
      </c>
      <c r="H13" s="172">
        <v>0.99067061378808752</v>
      </c>
      <c r="I13" s="171">
        <v>9.3293862119124028E-3</v>
      </c>
      <c r="J13" s="172">
        <v>1</v>
      </c>
    </row>
    <row r="14" spans="2:10" s="82" customFormat="1" ht="13.35" customHeight="1">
      <c r="B14" s="21"/>
      <c r="C14" s="191" t="s">
        <v>283</v>
      </c>
      <c r="D14" s="350">
        <v>1.0027867635880841</v>
      </c>
      <c r="E14" s="160">
        <v>4.1121192972135005E-2</v>
      </c>
      <c r="F14" s="160">
        <v>1.7424315203301531E-3</v>
      </c>
      <c r="G14" s="171">
        <v>-5.4329438330033154E-2</v>
      </c>
      <c r="H14" s="172">
        <v>0.99132094975051599</v>
      </c>
      <c r="I14" s="171">
        <v>8.6790502494839116E-3</v>
      </c>
      <c r="J14" s="172">
        <v>1</v>
      </c>
    </row>
    <row r="15" spans="2:10" s="82" customFormat="1" ht="13.35" customHeight="1">
      <c r="B15" s="22"/>
      <c r="C15" s="191" t="s">
        <v>288</v>
      </c>
      <c r="D15" s="350">
        <v>0.98739091047372241</v>
      </c>
      <c r="E15" s="160">
        <v>7.1226932201938459E-2</v>
      </c>
      <c r="F15" s="160">
        <v>2.7280619522778451E-3</v>
      </c>
      <c r="G15" s="171">
        <v>-7.3228613673511564E-2</v>
      </c>
      <c r="H15" s="172">
        <v>0.98811729095442702</v>
      </c>
      <c r="I15" s="171">
        <v>1.1882709045572957E-2</v>
      </c>
      <c r="J15" s="172">
        <v>1</v>
      </c>
    </row>
    <row r="16" spans="2:10" s="82" customFormat="1" ht="13.35" customHeight="1">
      <c r="B16" s="16"/>
      <c r="C16" s="197" t="s">
        <v>54</v>
      </c>
      <c r="D16" s="198"/>
      <c r="E16" s="199"/>
      <c r="F16" s="199"/>
      <c r="G16" s="200"/>
      <c r="H16" s="201"/>
      <c r="I16" s="200"/>
      <c r="J16" s="201"/>
    </row>
    <row r="17" spans="2:10" s="82" customFormat="1" ht="13.35" customHeight="1">
      <c r="B17" s="21"/>
      <c r="C17" s="191" t="s">
        <v>260</v>
      </c>
      <c r="D17" s="350">
        <v>-4.0115384698871326E-2</v>
      </c>
      <c r="E17" s="160">
        <v>5.3028985311265098E-2</v>
      </c>
      <c r="F17" s="160">
        <v>-5.0046193799288652E-2</v>
      </c>
      <c r="G17" s="171">
        <v>6.8452087964609776E-2</v>
      </c>
      <c r="H17" s="172">
        <v>-4.4433896572327103E-2</v>
      </c>
      <c r="I17" s="171">
        <v>-0.34307206952309355</v>
      </c>
      <c r="J17" s="172">
        <v>-4.9245526178721466E-2</v>
      </c>
    </row>
    <row r="18" spans="2:10" s="82" customFormat="1" ht="13.35" customHeight="1">
      <c r="B18" s="21"/>
      <c r="C18" s="191" t="s">
        <v>275</v>
      </c>
      <c r="D18" s="350">
        <v>0.52725736184522187</v>
      </c>
      <c r="E18" s="160">
        <v>0.38224832215030768</v>
      </c>
      <c r="F18" s="160">
        <v>0.22887054562244979</v>
      </c>
      <c r="G18" s="171">
        <v>-0.14496146984171898</v>
      </c>
      <c r="H18" s="172">
        <v>0.58540176699314239</v>
      </c>
      <c r="I18" s="171">
        <v>0.32618763827121144</v>
      </c>
      <c r="J18" s="172">
        <v>0.58251604235520693</v>
      </c>
    </row>
    <row r="19" spans="2:10" s="82" customFormat="1" ht="13.35" customHeight="1">
      <c r="B19" s="21"/>
      <c r="C19" s="191" t="s">
        <v>283</v>
      </c>
      <c r="D19" s="350">
        <v>9.3713347765738142E-2</v>
      </c>
      <c r="E19" s="160">
        <v>-0.23162356933526285</v>
      </c>
      <c r="F19" s="160">
        <v>-0.16028313790050064</v>
      </c>
      <c r="G19" s="171">
        <v>6.9947647870631569E-2</v>
      </c>
      <c r="H19" s="172">
        <v>7.5560238396488399E-2</v>
      </c>
      <c r="I19" s="171">
        <v>-7.1686332416831533E-5</v>
      </c>
      <c r="J19" s="172">
        <v>7.4854638960742292E-2</v>
      </c>
    </row>
    <row r="20" spans="2:10" s="82" customFormat="1" ht="13.35" customHeight="1">
      <c r="B20" s="22"/>
      <c r="C20" s="192" t="s">
        <v>288</v>
      </c>
      <c r="D20" s="316">
        <v>-0.10262356400230632</v>
      </c>
      <c r="E20" s="162">
        <v>0.57860205183775193</v>
      </c>
      <c r="F20" s="162">
        <v>0.42689704624227898</v>
      </c>
      <c r="G20" s="183">
        <v>0.22839976955249131</v>
      </c>
      <c r="H20" s="184">
        <v>-9.1576534657204833E-2</v>
      </c>
      <c r="I20" s="183">
        <v>0.24777818811049723</v>
      </c>
      <c r="J20" s="184">
        <v>-8.8631257965904431E-2</v>
      </c>
    </row>
    <row r="21" spans="2:10" s="82" customFormat="1" ht="13.35" customHeight="1"/>
    <row r="22" spans="2:10" s="82" customFormat="1" ht="13.35" customHeight="1">
      <c r="F22" s="75" t="s">
        <v>218</v>
      </c>
    </row>
    <row r="23" spans="2:10" s="82" customFormat="1" ht="13.35" customHeight="1"/>
    <row r="24" spans="2:10" s="449" customFormat="1" ht="13.35" customHeight="1">
      <c r="D24" s="449" t="s">
        <v>182</v>
      </c>
      <c r="E24" s="449" t="s">
        <v>183</v>
      </c>
      <c r="F24" s="449" t="s">
        <v>184</v>
      </c>
      <c r="G24" s="449" t="s">
        <v>185</v>
      </c>
      <c r="I24" s="449" t="s">
        <v>186</v>
      </c>
    </row>
    <row r="25" spans="2:10" s="82" customFormat="1" ht="13.35" customHeight="1">
      <c r="B25" s="120">
        <v>0.5</v>
      </c>
      <c r="C25" s="120"/>
      <c r="D25" s="120"/>
      <c r="E25" s="120"/>
      <c r="F25" s="120"/>
      <c r="G25" s="120"/>
      <c r="H25" s="120"/>
      <c r="I25" s="120"/>
      <c r="J25" s="120"/>
    </row>
  </sheetData>
  <mergeCells count="8">
    <mergeCell ref="I2:I4"/>
    <mergeCell ref="J2:J4"/>
    <mergeCell ref="C2:C4"/>
    <mergeCell ref="D2:D4"/>
    <mergeCell ref="E2:E4"/>
    <mergeCell ref="F2:F4"/>
    <mergeCell ref="G2:G4"/>
    <mergeCell ref="H2:H4"/>
  </mergeCells>
  <phoneticPr fontId="13" type="noConversion"/>
  <conditionalFormatting sqref="H10 J10 H16 J16">
    <cfRule type="cellIs" dxfId="1" priority="3" stopIfTrue="1" operator="notEqual">
      <formula>#REF!</formula>
    </cfRule>
  </conditionalFormatting>
  <hyperlinks>
    <hyperlink ref="F22" location="CONTENTS!A1" display="Back to CONTENTS" xr:uid="{00000000-0004-0000-18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5">
    <tabColor theme="7" tint="0.79998168889431442"/>
    <pageSetUpPr fitToPage="1"/>
  </sheetPr>
  <dimension ref="B1:I25"/>
  <sheetViews>
    <sheetView showGridLines="0" zoomScale="130" zoomScaleNormal="130" zoomScaleSheetLayoutView="100" workbookViewId="0">
      <selection activeCell="C24" sqref="C24"/>
    </sheetView>
  </sheetViews>
  <sheetFormatPr defaultColWidth="9.140625" defaultRowHeight="12.75"/>
  <cols>
    <col min="1" max="1" width="1" style="2" customWidth="1"/>
    <col min="2" max="2" width="0.85546875" style="74" customWidth="1"/>
    <col min="3" max="3" width="9.5703125" style="3" customWidth="1"/>
    <col min="4" max="6" width="16" style="3" customWidth="1"/>
    <col min="7" max="7" width="16" style="84" customWidth="1"/>
    <col min="8" max="8" width="16" style="1" customWidth="1"/>
    <col min="9" max="9" width="3.42578125" style="1" customWidth="1"/>
    <col min="10" max="10" width="3.5703125" style="2" customWidth="1"/>
    <col min="11" max="11" width="9.140625" style="2"/>
    <col min="12" max="12" width="13.140625" style="2" bestFit="1" customWidth="1"/>
    <col min="13" max="16384" width="9.140625" style="2"/>
  </cols>
  <sheetData>
    <row r="1" spans="2:8" s="71" customFormat="1" ht="15" customHeight="1">
      <c r="B1" s="113" t="s">
        <v>298</v>
      </c>
      <c r="C1" s="8"/>
      <c r="D1" s="83"/>
      <c r="E1" s="83"/>
      <c r="F1" s="83"/>
      <c r="G1" s="84"/>
      <c r="H1" s="85"/>
    </row>
    <row r="2" spans="2:8" ht="13.35" customHeight="1">
      <c r="B2" s="130"/>
      <c r="C2" s="527" t="s">
        <v>1</v>
      </c>
      <c r="D2" s="542" t="s">
        <v>81</v>
      </c>
      <c r="E2" s="520" t="s">
        <v>82</v>
      </c>
      <c r="F2" s="520" t="s">
        <v>141</v>
      </c>
      <c r="G2" s="522" t="s">
        <v>80</v>
      </c>
      <c r="H2" s="530" t="s">
        <v>0</v>
      </c>
    </row>
    <row r="3" spans="2:8" ht="13.35" customHeight="1">
      <c r="B3" s="131"/>
      <c r="C3" s="528"/>
      <c r="D3" s="548"/>
      <c r="E3" s="521"/>
      <c r="F3" s="521"/>
      <c r="G3" s="523"/>
      <c r="H3" s="531"/>
    </row>
    <row r="4" spans="2:8" ht="13.35" customHeight="1">
      <c r="B4" s="14"/>
      <c r="C4" s="144" t="s">
        <v>245</v>
      </c>
      <c r="D4" s="187">
        <v>572.26051355999994</v>
      </c>
      <c r="E4" s="187">
        <v>2047.8429223400001</v>
      </c>
      <c r="F4" s="187">
        <v>6240.2093064199998</v>
      </c>
      <c r="G4" s="187">
        <v>7119.6274635799991</v>
      </c>
      <c r="H4" s="303">
        <v>15979.940205899999</v>
      </c>
    </row>
    <row r="5" spans="2:8" ht="13.35" customHeight="1">
      <c r="B5" s="14"/>
      <c r="C5" s="144" t="s">
        <v>260</v>
      </c>
      <c r="D5" s="187">
        <v>602.0028481600001</v>
      </c>
      <c r="E5" s="187">
        <v>2316.29301992</v>
      </c>
      <c r="F5" s="187">
        <v>5422.2748899500002</v>
      </c>
      <c r="G5" s="187">
        <v>7606.0469218900007</v>
      </c>
      <c r="H5" s="303">
        <v>15946.61767992</v>
      </c>
    </row>
    <row r="6" spans="2:8" ht="13.35" customHeight="1">
      <c r="B6" s="14"/>
      <c r="C6" s="144" t="s">
        <v>275</v>
      </c>
      <c r="D6" s="187">
        <v>635.42277465999996</v>
      </c>
      <c r="E6" s="187">
        <v>3140.7874596900006</v>
      </c>
      <c r="F6" s="187">
        <v>7680.4534656500009</v>
      </c>
      <c r="G6" s="187">
        <v>10576.130886159999</v>
      </c>
      <c r="H6" s="303">
        <v>22032.794586160002</v>
      </c>
    </row>
    <row r="7" spans="2:8" ht="13.35" customHeight="1">
      <c r="B7" s="14"/>
      <c r="C7" s="144" t="s">
        <v>283</v>
      </c>
      <c r="D7" s="187">
        <v>682.78673891999995</v>
      </c>
      <c r="E7" s="187">
        <v>3702.2263161599999</v>
      </c>
      <c r="F7" s="187">
        <v>5400.59895426</v>
      </c>
      <c r="G7" s="187">
        <v>11452.101413869999</v>
      </c>
      <c r="H7" s="303">
        <v>21237.71342321</v>
      </c>
    </row>
    <row r="8" spans="2:8" ht="13.35" customHeight="1">
      <c r="B8" s="18"/>
      <c r="C8" s="145" t="s">
        <v>288</v>
      </c>
      <c r="D8" s="190">
        <v>801.09741755000005</v>
      </c>
      <c r="E8" s="190">
        <v>3532.5000908900001</v>
      </c>
      <c r="F8" s="190">
        <v>5484.9876118099992</v>
      </c>
      <c r="G8" s="190">
        <v>9581.3324982600006</v>
      </c>
      <c r="H8" s="304">
        <v>19399.91761851</v>
      </c>
    </row>
    <row r="9" spans="2:8" s="9" customFormat="1" ht="13.35" customHeight="1">
      <c r="B9" s="14"/>
      <c r="C9" s="167" t="s">
        <v>55</v>
      </c>
      <c r="D9" s="5"/>
      <c r="E9" s="179"/>
      <c r="F9" s="179"/>
      <c r="G9" s="182"/>
      <c r="H9" s="181"/>
    </row>
    <row r="10" spans="2:8" s="82" customFormat="1" ht="13.35" customHeight="1">
      <c r="B10" s="21"/>
      <c r="C10" s="144" t="s">
        <v>245</v>
      </c>
      <c r="D10" s="350">
        <v>3.5811179903458841E-2</v>
      </c>
      <c r="E10" s="160">
        <v>0.12815085012545355</v>
      </c>
      <c r="F10" s="160">
        <v>0.39050266934766342</v>
      </c>
      <c r="G10" s="171">
        <v>0.44553530062342422</v>
      </c>
      <c r="H10" s="172">
        <v>1</v>
      </c>
    </row>
    <row r="11" spans="2:8" s="82" customFormat="1" ht="13.35" customHeight="1">
      <c r="B11" s="21"/>
      <c r="C11" s="144" t="s">
        <v>260</v>
      </c>
      <c r="D11" s="350">
        <v>3.7751130693880169E-2</v>
      </c>
      <c r="E11" s="160">
        <v>0.14525293491150032</v>
      </c>
      <c r="F11" s="160">
        <v>0.3400266438178759</v>
      </c>
      <c r="G11" s="171">
        <v>0.4769692905767437</v>
      </c>
      <c r="H11" s="172">
        <v>1</v>
      </c>
    </row>
    <row r="12" spans="2:8" s="82" customFormat="1" ht="13.35" customHeight="1">
      <c r="B12" s="21"/>
      <c r="C12" s="144" t="s">
        <v>275</v>
      </c>
      <c r="D12" s="350">
        <v>2.883986287691093E-2</v>
      </c>
      <c r="E12" s="160">
        <v>0.14255057148596575</v>
      </c>
      <c r="F12" s="160">
        <v>0.34859188813363295</v>
      </c>
      <c r="G12" s="171">
        <v>0.48001767750349034</v>
      </c>
      <c r="H12" s="172">
        <v>1</v>
      </c>
    </row>
    <row r="13" spans="2:8" s="82" customFormat="1" ht="13.35" customHeight="1">
      <c r="B13" s="21"/>
      <c r="C13" s="144" t="s">
        <v>283</v>
      </c>
      <c r="D13" s="350">
        <v>3.2149729366524209E-2</v>
      </c>
      <c r="E13" s="160">
        <v>0.17432320713556471</v>
      </c>
      <c r="F13" s="160">
        <v>0.25429286320239458</v>
      </c>
      <c r="G13" s="171">
        <v>0.5392342002955165</v>
      </c>
      <c r="H13" s="172">
        <v>1</v>
      </c>
    </row>
    <row r="14" spans="2:8" s="82" customFormat="1" ht="13.35" customHeight="1">
      <c r="B14" s="22"/>
      <c r="C14" s="145" t="s">
        <v>288</v>
      </c>
      <c r="D14" s="316">
        <v>4.1293856670074243E-2</v>
      </c>
      <c r="E14" s="162">
        <v>0.18208840678372487</v>
      </c>
      <c r="F14" s="162">
        <v>0.2827325208111513</v>
      </c>
      <c r="G14" s="183">
        <v>0.49388521573504957</v>
      </c>
      <c r="H14" s="184">
        <v>1</v>
      </c>
    </row>
    <row r="15" spans="2:8" s="82" customFormat="1" ht="13.35" customHeight="1">
      <c r="B15" s="14"/>
      <c r="C15" s="167" t="s">
        <v>54</v>
      </c>
      <c r="D15" s="202"/>
      <c r="E15" s="203"/>
      <c r="F15" s="203"/>
      <c r="G15" s="186"/>
      <c r="H15" s="185"/>
    </row>
    <row r="16" spans="2:8" s="82" customFormat="1" ht="13.35" customHeight="1">
      <c r="B16" s="21"/>
      <c r="C16" s="144" t="s">
        <v>260</v>
      </c>
      <c r="D16" s="350">
        <v>5.1973417517442888E-2</v>
      </c>
      <c r="E16" s="160">
        <v>0.13108920349869968</v>
      </c>
      <c r="F16" s="160">
        <v>-0.1310748368053134</v>
      </c>
      <c r="G16" s="171">
        <v>6.832091437343446E-2</v>
      </c>
      <c r="H16" s="172">
        <v>-2.0852722570072757E-3</v>
      </c>
    </row>
    <row r="17" spans="2:8" s="82" customFormat="1" ht="13.35" customHeight="1">
      <c r="B17" s="21"/>
      <c r="C17" s="144" t="s">
        <v>275</v>
      </c>
      <c r="D17" s="350">
        <v>5.551456542464317E-2</v>
      </c>
      <c r="E17" s="160">
        <v>0.35595429105013521</v>
      </c>
      <c r="F17" s="160">
        <v>0.41646331503507072</v>
      </c>
      <c r="G17" s="171">
        <v>0.39048982931227738</v>
      </c>
      <c r="H17" s="172">
        <v>0.38165942323328683</v>
      </c>
    </row>
    <row r="18" spans="2:8" s="82" customFormat="1" ht="13.35" customHeight="1">
      <c r="B18" s="21"/>
      <c r="C18" s="144" t="s">
        <v>283</v>
      </c>
      <c r="D18" s="350">
        <v>7.45392928123223E-2</v>
      </c>
      <c r="E18" s="160">
        <v>0.17875735422269368</v>
      </c>
      <c r="F18" s="160">
        <v>-0.29683852933767574</v>
      </c>
      <c r="G18" s="171">
        <v>8.282523515819018E-2</v>
      </c>
      <c r="H18" s="172">
        <v>-3.6086260407902859E-2</v>
      </c>
    </row>
    <row r="19" spans="2:8" ht="12" customHeight="1">
      <c r="B19" s="22"/>
      <c r="C19" s="145" t="s">
        <v>288</v>
      </c>
      <c r="D19" s="316">
        <v>0.17327618110618026</v>
      </c>
      <c r="E19" s="162">
        <v>-4.5844367895380933E-2</v>
      </c>
      <c r="F19" s="162">
        <v>1.5625796002392223E-2</v>
      </c>
      <c r="G19" s="183">
        <v>-0.16335595084272059</v>
      </c>
      <c r="H19" s="184">
        <v>-8.6534542023320338E-2</v>
      </c>
    </row>
    <row r="21" spans="2:8" s="74" customFormat="1" ht="13.35" customHeight="1">
      <c r="E21" s="75" t="s">
        <v>218</v>
      </c>
    </row>
    <row r="22" spans="2:8" s="74" customFormat="1" ht="13.35" customHeight="1"/>
    <row r="23" spans="2:8" s="443" customFormat="1" ht="13.35" customHeight="1">
      <c r="D23" s="443" t="s">
        <v>187</v>
      </c>
      <c r="E23" s="443" t="s">
        <v>188</v>
      </c>
      <c r="F23" s="443" t="s">
        <v>189</v>
      </c>
      <c r="G23" s="443" t="s">
        <v>190</v>
      </c>
    </row>
    <row r="24" spans="2:8" s="74" customFormat="1" ht="13.35" customHeight="1"/>
    <row r="25" spans="2:8" s="74" customFormat="1" ht="13.35" customHeight="1">
      <c r="B25" s="120">
        <v>0.5</v>
      </c>
      <c r="C25" s="120"/>
      <c r="D25" s="120"/>
      <c r="E25" s="120"/>
      <c r="F25" s="120"/>
      <c r="G25" s="120"/>
    </row>
  </sheetData>
  <mergeCells count="6">
    <mergeCell ref="H2:H3"/>
    <mergeCell ref="C2:C3"/>
    <mergeCell ref="D2:D3"/>
    <mergeCell ref="E2:E3"/>
    <mergeCell ref="F2:F3"/>
    <mergeCell ref="G2:G3"/>
  </mergeCells>
  <phoneticPr fontId="13" type="noConversion"/>
  <conditionalFormatting sqref="H9">
    <cfRule type="cellIs" dxfId="0" priority="4" stopIfTrue="1" operator="notEqual">
      <formula>#REF!</formula>
    </cfRule>
  </conditionalFormatting>
  <hyperlinks>
    <hyperlink ref="E21" location="CONTENTS!A1" display="Back to CONTENTS" xr:uid="{00000000-0004-0000-19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6">
    <tabColor theme="7" tint="0.79998168889431442"/>
    <pageSetUpPr fitToPage="1"/>
  </sheetPr>
  <dimension ref="B1:K25"/>
  <sheetViews>
    <sheetView showGridLines="0" zoomScale="130" zoomScaleNormal="130" zoomScaleSheetLayoutView="100" workbookViewId="0">
      <selection activeCell="N20" sqref="N20"/>
    </sheetView>
  </sheetViews>
  <sheetFormatPr defaultColWidth="9.140625" defaultRowHeight="12.75"/>
  <cols>
    <col min="1" max="1" width="0.42578125" style="2" customWidth="1"/>
    <col min="2" max="2" width="0.85546875" style="74" customWidth="1"/>
    <col min="3" max="3" width="9.5703125" style="3" customWidth="1"/>
    <col min="4" max="6" width="13.5703125" style="3" customWidth="1"/>
    <col min="7" max="8" width="13.5703125" style="84" customWidth="1"/>
    <col min="9" max="9" width="13.5703125" style="1" customWidth="1"/>
    <col min="10" max="10" width="13.5703125" style="207" customWidth="1"/>
    <col min="11" max="11" width="2.42578125" style="1" customWidth="1"/>
    <col min="12" max="12" width="9.140625" style="2"/>
    <col min="13" max="13" width="11.7109375" style="2" bestFit="1" customWidth="1"/>
    <col min="14" max="16384" width="9.140625" style="2"/>
  </cols>
  <sheetData>
    <row r="1" spans="2:10" s="71" customFormat="1" ht="15" customHeight="1">
      <c r="B1" s="113" t="s">
        <v>299</v>
      </c>
      <c r="C1" s="8"/>
      <c r="D1" s="83"/>
      <c r="E1" s="83"/>
      <c r="F1" s="83"/>
      <c r="G1" s="84"/>
      <c r="H1" s="84"/>
      <c r="I1" s="73"/>
      <c r="J1" s="204"/>
    </row>
    <row r="2" spans="2:10" ht="4.5" customHeight="1">
      <c r="B2" s="401"/>
      <c r="C2" s="527" t="s">
        <v>1</v>
      </c>
      <c r="D2" s="520" t="s">
        <v>126</v>
      </c>
      <c r="E2" s="520" t="s">
        <v>14</v>
      </c>
      <c r="F2" s="586" t="s">
        <v>15</v>
      </c>
      <c r="G2" s="520" t="s">
        <v>32</v>
      </c>
      <c r="H2" s="520" t="s">
        <v>135</v>
      </c>
      <c r="I2" s="522" t="s">
        <v>136</v>
      </c>
      <c r="J2" s="530" t="s">
        <v>0</v>
      </c>
    </row>
    <row r="3" spans="2:10" ht="18.75" customHeight="1">
      <c r="B3" s="131"/>
      <c r="C3" s="528"/>
      <c r="D3" s="521"/>
      <c r="E3" s="521"/>
      <c r="F3" s="587"/>
      <c r="G3" s="521"/>
      <c r="H3" s="521"/>
      <c r="I3" s="523"/>
      <c r="J3" s="531"/>
    </row>
    <row r="4" spans="2:10" ht="13.35" customHeight="1">
      <c r="B4" s="14"/>
      <c r="C4" s="144" t="s">
        <v>245</v>
      </c>
      <c r="D4" s="208">
        <v>346760.76735685999</v>
      </c>
      <c r="E4" s="208">
        <v>46826.574018410007</v>
      </c>
      <c r="F4" s="208">
        <v>4124.2412564799997</v>
      </c>
      <c r="G4" s="208">
        <v>80175.160064259995</v>
      </c>
      <c r="H4" s="208">
        <v>11746.230048339999</v>
      </c>
      <c r="I4" s="210">
        <v>2649.8149746399722</v>
      </c>
      <c r="J4" s="209">
        <v>492282.78771898994</v>
      </c>
    </row>
    <row r="5" spans="2:10" ht="13.35" customHeight="1">
      <c r="B5" s="14"/>
      <c r="C5" s="144" t="s">
        <v>260</v>
      </c>
      <c r="D5" s="208">
        <v>331196.84808896005</v>
      </c>
      <c r="E5" s="208">
        <v>32273.030796909996</v>
      </c>
      <c r="F5" s="208">
        <v>3385.5065106099996</v>
      </c>
      <c r="G5" s="208">
        <v>75502.814374640016</v>
      </c>
      <c r="H5" s="208">
        <v>11205.217531389999</v>
      </c>
      <c r="I5" s="210">
        <v>2303.1974503798992</v>
      </c>
      <c r="J5" s="209">
        <v>455866.61475288996</v>
      </c>
    </row>
    <row r="6" spans="2:10" ht="13.35" customHeight="1">
      <c r="B6" s="14"/>
      <c r="C6" s="144" t="s">
        <v>275</v>
      </c>
      <c r="D6" s="208">
        <v>390895.09968637</v>
      </c>
      <c r="E6" s="208">
        <v>49705.130313220005</v>
      </c>
      <c r="F6" s="208">
        <v>4725.1395199999997</v>
      </c>
      <c r="G6" s="208">
        <v>88889.069801029997</v>
      </c>
      <c r="H6" s="208">
        <v>13143.239120949998</v>
      </c>
      <c r="I6" s="210">
        <v>2448.6157483300194</v>
      </c>
      <c r="J6" s="209">
        <v>549806.29418990004</v>
      </c>
    </row>
    <row r="7" spans="2:10" ht="13.35" customHeight="1">
      <c r="B7" s="14"/>
      <c r="C7" s="144" t="s">
        <v>283</v>
      </c>
      <c r="D7" s="208">
        <v>422416.39926844009</v>
      </c>
      <c r="E7" s="208">
        <v>55154.698605689991</v>
      </c>
      <c r="F7" s="208">
        <v>5520.4950251199998</v>
      </c>
      <c r="G7" s="208">
        <v>80472.844277249998</v>
      </c>
      <c r="H7" s="208">
        <v>14132.262707010001</v>
      </c>
      <c r="I7" s="210">
        <v>2293.3598603401333</v>
      </c>
      <c r="J7" s="209">
        <v>579990.05974385014</v>
      </c>
    </row>
    <row r="8" spans="2:10" ht="13.35" customHeight="1">
      <c r="B8" s="18"/>
      <c r="C8" s="145" t="s">
        <v>288</v>
      </c>
      <c r="D8" s="211">
        <v>447556.73013621994</v>
      </c>
      <c r="E8" s="211">
        <v>53521.956524790003</v>
      </c>
      <c r="F8" s="211">
        <v>7347.5551246500008</v>
      </c>
      <c r="G8" s="211">
        <v>91508.106461440024</v>
      </c>
      <c r="H8" s="211">
        <v>14170.538293020003</v>
      </c>
      <c r="I8" s="269">
        <v>2353.9791614301503</v>
      </c>
      <c r="J8" s="212">
        <v>616458.86570155004</v>
      </c>
    </row>
    <row r="9" spans="2:10" ht="13.35" customHeight="1">
      <c r="B9" s="14"/>
      <c r="C9" s="167" t="s">
        <v>55</v>
      </c>
      <c r="D9" s="5"/>
      <c r="E9" s="5"/>
      <c r="F9" s="5"/>
      <c r="G9" s="5"/>
      <c r="H9" s="5"/>
      <c r="I9" s="168"/>
      <c r="J9" s="205"/>
    </row>
    <row r="10" spans="2:10" ht="13.35" customHeight="1">
      <c r="B10" s="14"/>
      <c r="C10" s="144" t="s">
        <v>245</v>
      </c>
      <c r="D10" s="232">
        <v>0.70439344215870014</v>
      </c>
      <c r="E10" s="158">
        <v>9.5121290418018936E-2</v>
      </c>
      <c r="F10" s="158">
        <v>8.3777888631650522E-3</v>
      </c>
      <c r="G10" s="158">
        <v>0.1628640327559582</v>
      </c>
      <c r="H10" s="158">
        <v>2.3860736839422275E-2</v>
      </c>
      <c r="I10" s="169">
        <v>5.3827089647354633E-3</v>
      </c>
      <c r="J10" s="170">
        <v>1</v>
      </c>
    </row>
    <row r="11" spans="2:10" ht="13.35" customHeight="1">
      <c r="B11" s="14"/>
      <c r="C11" s="144" t="s">
        <v>260</v>
      </c>
      <c r="D11" s="232">
        <v>0.72652139325554865</v>
      </c>
      <c r="E11" s="158">
        <v>7.0794898666585018E-2</v>
      </c>
      <c r="F11" s="158">
        <v>7.4265287280253448E-3</v>
      </c>
      <c r="G11" s="158">
        <v>0.16562479447100456</v>
      </c>
      <c r="H11" s="158">
        <v>2.4580035406769087E-2</v>
      </c>
      <c r="I11" s="169">
        <v>5.052349472067362E-3</v>
      </c>
      <c r="J11" s="170">
        <v>1</v>
      </c>
    </row>
    <row r="12" spans="2:10" ht="13.35" customHeight="1">
      <c r="B12" s="14"/>
      <c r="C12" s="144" t="s">
        <v>275</v>
      </c>
      <c r="D12" s="232">
        <v>0.71096876084753768</v>
      </c>
      <c r="E12" s="158">
        <v>9.0404804089150942E-2</v>
      </c>
      <c r="F12" s="158">
        <v>8.5941895717329912E-3</v>
      </c>
      <c r="G12" s="158">
        <v>0.16167343069799089</v>
      </c>
      <c r="H12" s="158">
        <v>2.3905217637269167E-2</v>
      </c>
      <c r="I12" s="169">
        <v>4.4535971563182597E-3</v>
      </c>
      <c r="J12" s="170">
        <v>1</v>
      </c>
    </row>
    <row r="13" spans="2:10" ht="13.35" customHeight="1">
      <c r="B13" s="14"/>
      <c r="C13" s="144" t="s">
        <v>283</v>
      </c>
      <c r="D13" s="232">
        <v>0.72831661883136112</v>
      </c>
      <c r="E13" s="158">
        <v>9.5095937730465249E-2</v>
      </c>
      <c r="F13" s="158">
        <v>9.5182579983493169E-3</v>
      </c>
      <c r="G13" s="158">
        <v>0.13874866116290072</v>
      </c>
      <c r="H13" s="158">
        <v>2.4366387784734531E-2</v>
      </c>
      <c r="I13" s="169">
        <v>3.9541364921891675E-3</v>
      </c>
      <c r="J13" s="170">
        <v>1</v>
      </c>
    </row>
    <row r="14" spans="2:10" ht="13.35" customHeight="1">
      <c r="B14" s="18"/>
      <c r="C14" s="145" t="s">
        <v>288</v>
      </c>
      <c r="D14" s="234">
        <v>0.72601231815668021</v>
      </c>
      <c r="E14" s="159">
        <v>8.6821618606912718E-2</v>
      </c>
      <c r="F14" s="159">
        <v>1.1918970645816322E-2</v>
      </c>
      <c r="G14" s="159">
        <v>0.14844154501257897</v>
      </c>
      <c r="H14" s="159">
        <v>2.2986997318780508E-2</v>
      </c>
      <c r="I14" s="213">
        <v>3.8185502592314024E-3</v>
      </c>
      <c r="J14" s="214">
        <v>1</v>
      </c>
    </row>
    <row r="15" spans="2:10" ht="13.35" customHeight="1">
      <c r="B15" s="14"/>
      <c r="C15" s="167" t="s">
        <v>54</v>
      </c>
      <c r="D15" s="158"/>
      <c r="E15" s="158"/>
      <c r="F15" s="158"/>
      <c r="G15" s="158"/>
      <c r="H15" s="158"/>
      <c r="I15" s="169"/>
      <c r="J15" s="170"/>
    </row>
    <row r="16" spans="2:10" ht="13.35" customHeight="1">
      <c r="B16" s="14"/>
      <c r="C16" s="144" t="s">
        <v>260</v>
      </c>
      <c r="D16" s="232">
        <v>-4.4883737530441947E-2</v>
      </c>
      <c r="E16" s="158">
        <v>-0.31079666891236246</v>
      </c>
      <c r="F16" s="158">
        <v>-0.17912015809194026</v>
      </c>
      <c r="G16" s="158">
        <v>-5.8276724185834072E-2</v>
      </c>
      <c r="H16" s="158">
        <v>-4.6058396159749826E-2</v>
      </c>
      <c r="I16" s="169">
        <v>-0.13080819890346029</v>
      </c>
      <c r="J16" s="170">
        <v>-7.3974093497836124E-2</v>
      </c>
    </row>
    <row r="17" spans="2:10" ht="13.35" customHeight="1">
      <c r="B17" s="14"/>
      <c r="C17" s="144" t="s">
        <v>275</v>
      </c>
      <c r="D17" s="232">
        <v>0.18025005956993567</v>
      </c>
      <c r="E17" s="158">
        <v>0.54014448243203295</v>
      </c>
      <c r="F17" s="158">
        <v>0.39569648003678637</v>
      </c>
      <c r="G17" s="158">
        <v>0.17729478744948834</v>
      </c>
      <c r="H17" s="158">
        <v>0.17295706969818991</v>
      </c>
      <c r="I17" s="169">
        <v>6.3137573344453912E-2</v>
      </c>
      <c r="J17" s="170">
        <v>0.20606834630329662</v>
      </c>
    </row>
    <row r="18" spans="2:10" ht="13.35" customHeight="1">
      <c r="B18" s="14"/>
      <c r="C18" s="144" t="s">
        <v>283</v>
      </c>
      <c r="D18" s="232">
        <v>8.0638768834300656E-2</v>
      </c>
      <c r="E18" s="158">
        <v>0.10963794397337234</v>
      </c>
      <c r="F18" s="158">
        <v>0.16832423714760503</v>
      </c>
      <c r="G18" s="158">
        <v>-9.4682344439186328E-2</v>
      </c>
      <c r="H18" s="158">
        <v>7.5249607570748944E-2</v>
      </c>
      <c r="I18" s="169">
        <v>-6.3405574392704223E-2</v>
      </c>
      <c r="J18" s="170">
        <v>5.4898908711883188E-2</v>
      </c>
    </row>
    <row r="19" spans="2:10" ht="13.35" customHeight="1">
      <c r="B19" s="18"/>
      <c r="C19" s="144" t="s">
        <v>288</v>
      </c>
      <c r="D19" s="232">
        <v>5.9515518126945333E-2</v>
      </c>
      <c r="E19" s="158">
        <v>-2.9602955363290606E-2</v>
      </c>
      <c r="F19" s="158">
        <v>0.33095946852887281</v>
      </c>
      <c r="G19" s="158">
        <v>0.13713026155967167</v>
      </c>
      <c r="H19" s="158">
        <v>2.7083834205132717E-3</v>
      </c>
      <c r="I19" s="169">
        <v>2.64325290323284E-2</v>
      </c>
      <c r="J19" s="170">
        <v>6.2878329283446943E-2</v>
      </c>
    </row>
    <row r="20" spans="2:10" s="74" customFormat="1" ht="22.5" customHeight="1">
      <c r="C20" s="585" t="s">
        <v>243</v>
      </c>
      <c r="D20" s="585"/>
      <c r="E20" s="585"/>
      <c r="F20" s="585"/>
      <c r="G20" s="585"/>
      <c r="H20" s="585"/>
      <c r="I20" s="585"/>
      <c r="J20" s="585"/>
    </row>
    <row r="22" spans="2:10" s="74" customFormat="1" ht="15" customHeight="1">
      <c r="G22" s="75" t="s">
        <v>218</v>
      </c>
      <c r="H22" s="75"/>
    </row>
    <row r="23" spans="2:10" s="74" customFormat="1" ht="13.35" customHeight="1"/>
    <row r="24" spans="2:10" s="443" customFormat="1" ht="13.35" customHeight="1">
      <c r="D24" s="443" t="s">
        <v>191</v>
      </c>
      <c r="E24" s="443" t="s">
        <v>175</v>
      </c>
      <c r="F24" s="443" t="s">
        <v>192</v>
      </c>
      <c r="G24" s="443" t="s">
        <v>193</v>
      </c>
      <c r="I24" s="443" t="s">
        <v>194</v>
      </c>
    </row>
    <row r="25" spans="2:10" s="74" customFormat="1" ht="13.35" customHeight="1">
      <c r="B25" s="455">
        <v>0.5</v>
      </c>
      <c r="C25" s="455"/>
      <c r="D25" s="455"/>
      <c r="E25" s="455"/>
      <c r="F25" s="455"/>
      <c r="G25" s="455"/>
      <c r="H25" s="455"/>
      <c r="I25" s="455"/>
    </row>
  </sheetData>
  <mergeCells count="9">
    <mergeCell ref="C20:J20"/>
    <mergeCell ref="I2:I3"/>
    <mergeCell ref="J2:J3"/>
    <mergeCell ref="H2:H3"/>
    <mergeCell ref="C2:C3"/>
    <mergeCell ref="D2:D3"/>
    <mergeCell ref="E2:E3"/>
    <mergeCell ref="F2:F3"/>
    <mergeCell ref="G2:G3"/>
  </mergeCells>
  <phoneticPr fontId="13" type="noConversion"/>
  <hyperlinks>
    <hyperlink ref="G22" location="CONTENTS!A1" display="Back to CONTENTS" xr:uid="{00000000-0004-0000-1A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3">
    <tabColor theme="7" tint="0.79998168889431442"/>
    <pageSetUpPr fitToPage="1"/>
  </sheetPr>
  <dimension ref="B1:N28"/>
  <sheetViews>
    <sheetView showGridLines="0" zoomScale="130" zoomScaleNormal="130" zoomScaleSheetLayoutView="100" workbookViewId="0">
      <selection activeCell="H24" sqref="H24"/>
    </sheetView>
  </sheetViews>
  <sheetFormatPr defaultColWidth="8.85546875" defaultRowHeight="12.75"/>
  <cols>
    <col min="1" max="1" width="0.85546875" style="9" customWidth="1"/>
    <col min="2" max="2" width="0.85546875" style="82" customWidth="1"/>
    <col min="3" max="3" width="9.5703125" style="10" customWidth="1"/>
    <col min="4" max="4" width="14.7109375" style="10" customWidth="1"/>
    <col min="5" max="6" width="14.7109375" style="77" customWidth="1"/>
    <col min="7" max="8" width="14.7109375" style="50" customWidth="1"/>
    <col min="9" max="9" width="2.42578125" style="50" customWidth="1"/>
    <col min="10" max="10" width="13.42578125" style="50" bestFit="1" customWidth="1"/>
    <col min="11" max="11" width="12.42578125" style="50" bestFit="1" customWidth="1"/>
    <col min="12" max="14" width="9.140625" style="50"/>
    <col min="15" max="19" width="9.140625" style="9"/>
    <col min="20" max="20" width="10" style="9" bestFit="1" customWidth="1"/>
    <col min="21" max="16384" width="8.85546875" style="9"/>
  </cols>
  <sheetData>
    <row r="1" spans="2:8" s="80" customFormat="1" ht="15" customHeight="1">
      <c r="B1" s="166" t="s">
        <v>308</v>
      </c>
      <c r="C1" s="39"/>
      <c r="D1" s="76"/>
      <c r="E1" s="77"/>
      <c r="F1" s="77"/>
      <c r="G1" s="78"/>
      <c r="H1" s="79"/>
    </row>
    <row r="2" spans="2:8" ht="13.35" customHeight="1">
      <c r="B2" s="193"/>
      <c r="C2" s="581" t="s">
        <v>1</v>
      </c>
      <c r="D2" s="562" t="s">
        <v>109</v>
      </c>
      <c r="E2" s="553" t="s">
        <v>108</v>
      </c>
      <c r="F2" s="578" t="s">
        <v>43</v>
      </c>
      <c r="G2" s="578" t="s">
        <v>137</v>
      </c>
      <c r="H2" s="578" t="s">
        <v>129</v>
      </c>
    </row>
    <row r="3" spans="2:8" ht="13.35" customHeight="1">
      <c r="B3" s="195"/>
      <c r="C3" s="583"/>
      <c r="D3" s="584"/>
      <c r="E3" s="555"/>
      <c r="F3" s="580"/>
      <c r="G3" s="580"/>
      <c r="H3" s="580"/>
    </row>
    <row r="4" spans="2:8" ht="13.35" customHeight="1">
      <c r="B4" s="21"/>
      <c r="C4" s="191" t="s">
        <v>245</v>
      </c>
      <c r="D4" s="215">
        <v>399288.36649104999</v>
      </c>
      <c r="E4" s="216">
        <v>179987.35657670003</v>
      </c>
      <c r="F4" s="217">
        <v>579275.72306774999</v>
      </c>
      <c r="G4" s="216">
        <v>-232514.95571089003</v>
      </c>
      <c r="H4" s="217">
        <v>346760.76735685999</v>
      </c>
    </row>
    <row r="5" spans="2:8" ht="13.35" customHeight="1">
      <c r="B5" s="21"/>
      <c r="C5" s="191" t="s">
        <v>260</v>
      </c>
      <c r="D5" s="215">
        <v>392935.78987191006</v>
      </c>
      <c r="E5" s="216">
        <v>166454.47251721998</v>
      </c>
      <c r="F5" s="217">
        <v>559390.26238913008</v>
      </c>
      <c r="G5" s="216">
        <v>-228193.41430017</v>
      </c>
      <c r="H5" s="217">
        <v>331196.84808896005</v>
      </c>
    </row>
    <row r="6" spans="2:8" ht="13.35" customHeight="1">
      <c r="B6" s="21"/>
      <c r="C6" s="191" t="s">
        <v>275</v>
      </c>
      <c r="D6" s="215">
        <v>448760.19003805012</v>
      </c>
      <c r="E6" s="216">
        <v>204551.80839967</v>
      </c>
      <c r="F6" s="217">
        <v>653311.99843772012</v>
      </c>
      <c r="G6" s="216">
        <v>-262416.89875135</v>
      </c>
      <c r="H6" s="217">
        <v>390895.09968637011</v>
      </c>
    </row>
    <row r="7" spans="2:8" ht="13.35" customHeight="1">
      <c r="B7" s="21"/>
      <c r="C7" s="191" t="s">
        <v>283</v>
      </c>
      <c r="D7" s="215">
        <v>486437.22521336999</v>
      </c>
      <c r="E7" s="216">
        <v>254984.01757125003</v>
      </c>
      <c r="F7" s="217">
        <v>741421.24278462003</v>
      </c>
      <c r="G7" s="216">
        <v>-319004.84351617994</v>
      </c>
      <c r="H7" s="217">
        <v>422416.39926844009</v>
      </c>
    </row>
    <row r="8" spans="2:8" ht="13.35" customHeight="1">
      <c r="B8" s="22"/>
      <c r="C8" s="192" t="s">
        <v>288</v>
      </c>
      <c r="D8" s="309">
        <v>525446.32511543995</v>
      </c>
      <c r="E8" s="218">
        <v>265043.20066083997</v>
      </c>
      <c r="F8" s="308">
        <v>790489.52577627986</v>
      </c>
      <c r="G8" s="219">
        <v>-342932.79564005992</v>
      </c>
      <c r="H8" s="308">
        <v>447556.73013621994</v>
      </c>
    </row>
    <row r="9" spans="2:8" ht="13.35" customHeight="1">
      <c r="B9" s="14"/>
      <c r="C9" s="167" t="s">
        <v>287</v>
      </c>
      <c r="D9" s="49"/>
      <c r="E9" s="53"/>
      <c r="F9" s="43"/>
      <c r="G9" s="53"/>
      <c r="H9" s="43"/>
    </row>
    <row r="10" spans="2:8" s="82" customFormat="1" ht="13.35" customHeight="1">
      <c r="B10" s="21"/>
      <c r="C10" s="191" t="s">
        <v>245</v>
      </c>
      <c r="D10" s="349">
        <v>0.68928896998562927</v>
      </c>
      <c r="E10" s="174">
        <v>0.31071103001437084</v>
      </c>
      <c r="F10" s="175">
        <v>1</v>
      </c>
      <c r="G10" s="174">
        <v>-0.40138909063809658</v>
      </c>
      <c r="H10" s="175">
        <v>0.59861090936190342</v>
      </c>
    </row>
    <row r="11" spans="2:8" s="82" customFormat="1" ht="13.35" customHeight="1">
      <c r="B11" s="21"/>
      <c r="C11" s="191" t="s">
        <v>260</v>
      </c>
      <c r="D11" s="349">
        <v>0.70243587758159998</v>
      </c>
      <c r="E11" s="174">
        <v>0.29756412241839997</v>
      </c>
      <c r="F11" s="175">
        <v>1</v>
      </c>
      <c r="G11" s="174">
        <v>-0.40793240362384292</v>
      </c>
      <c r="H11" s="175">
        <v>0.59206759637615702</v>
      </c>
    </row>
    <row r="12" spans="2:8" s="82" customFormat="1" ht="13.35" customHeight="1">
      <c r="B12" s="21"/>
      <c r="C12" s="191" t="s">
        <v>275</v>
      </c>
      <c r="D12" s="349">
        <v>0.68690027293418854</v>
      </c>
      <c r="E12" s="174">
        <v>0.31309972706581146</v>
      </c>
      <c r="F12" s="175">
        <v>1</v>
      </c>
      <c r="G12" s="174">
        <v>-0.40167163526595795</v>
      </c>
      <c r="H12" s="175">
        <v>0.59832836473404205</v>
      </c>
    </row>
    <row r="13" spans="2:8" s="82" customFormat="1" ht="13.35" customHeight="1">
      <c r="B13" s="21"/>
      <c r="C13" s="191" t="s">
        <v>283</v>
      </c>
      <c r="D13" s="349">
        <v>0.6560875210243714</v>
      </c>
      <c r="E13" s="174">
        <v>0.34391247897562854</v>
      </c>
      <c r="F13" s="175">
        <v>1</v>
      </c>
      <c r="G13" s="174">
        <v>-0.43026126728992253</v>
      </c>
      <c r="H13" s="175">
        <v>0.56973873271007747</v>
      </c>
    </row>
    <row r="14" spans="2:8" s="82" customFormat="1" ht="13.35" customHeight="1">
      <c r="B14" s="22"/>
      <c r="C14" s="192" t="s">
        <v>288</v>
      </c>
      <c r="D14" s="347">
        <v>0.66471004103367337</v>
      </c>
      <c r="E14" s="177">
        <v>0.33528995896632674</v>
      </c>
      <c r="F14" s="178">
        <v>1</v>
      </c>
      <c r="G14" s="177">
        <v>-0.43382332650554933</v>
      </c>
      <c r="H14" s="178">
        <v>0.56617667349445067</v>
      </c>
    </row>
    <row r="15" spans="2:8" s="82" customFormat="1" ht="13.35" customHeight="1">
      <c r="B15" s="14"/>
      <c r="C15" s="167" t="s">
        <v>54</v>
      </c>
      <c r="D15" s="173"/>
      <c r="E15" s="174"/>
      <c r="F15" s="175"/>
      <c r="G15" s="174"/>
      <c r="H15" s="175"/>
    </row>
    <row r="16" spans="2:8" s="82" customFormat="1" ht="13.35" customHeight="1">
      <c r="B16" s="21"/>
      <c r="C16" s="191" t="s">
        <v>260</v>
      </c>
      <c r="D16" s="349">
        <v>-1.5909746319349161E-2</v>
      </c>
      <c r="E16" s="174">
        <v>-7.5187970515657399E-2</v>
      </c>
      <c r="F16" s="175">
        <v>-3.4328144416806872E-2</v>
      </c>
      <c r="G16" s="174">
        <v>-1.8586079323402505E-2</v>
      </c>
      <c r="H16" s="175">
        <v>-4.4883737530441947E-2</v>
      </c>
    </row>
    <row r="17" spans="2:8" s="82" customFormat="1" ht="13.35" customHeight="1">
      <c r="B17" s="21"/>
      <c r="C17" s="191" t="s">
        <v>275</v>
      </c>
      <c r="D17" s="349">
        <v>0.14207003180936462</v>
      </c>
      <c r="E17" s="174">
        <v>0.2288754114342515</v>
      </c>
      <c r="F17" s="175">
        <v>0.16790019841864012</v>
      </c>
      <c r="G17" s="174">
        <v>0.14997577627793324</v>
      </c>
      <c r="H17" s="175">
        <v>0.18025005956993589</v>
      </c>
    </row>
    <row r="18" spans="2:8" s="82" customFormat="1" ht="13.35" customHeight="1">
      <c r="B18" s="21"/>
      <c r="C18" s="191" t="s">
        <v>283</v>
      </c>
      <c r="D18" s="349">
        <v>8.3958060477969942E-2</v>
      </c>
      <c r="E18" s="174">
        <v>0.24654980841353136</v>
      </c>
      <c r="F18" s="175">
        <v>0.13486549237974743</v>
      </c>
      <c r="G18" s="174">
        <v>0.21564138984223402</v>
      </c>
      <c r="H18" s="175">
        <v>8.0638768834300212E-2</v>
      </c>
    </row>
    <row r="19" spans="2:8" s="82" customFormat="1" ht="13.35" customHeight="1">
      <c r="B19" s="22"/>
      <c r="C19" s="192" t="s">
        <v>288</v>
      </c>
      <c r="D19" s="347">
        <v>8.0193492356509299E-2</v>
      </c>
      <c r="E19" s="177">
        <v>3.9450249413295557E-2</v>
      </c>
      <c r="F19" s="178">
        <v>6.6181382674402212E-2</v>
      </c>
      <c r="G19" s="177">
        <v>7.5008115425891253E-2</v>
      </c>
      <c r="H19" s="178">
        <v>5.9515518126945333E-2</v>
      </c>
    </row>
    <row r="20" spans="2:8" s="82" customFormat="1" ht="18" customHeight="1">
      <c r="B20" s="4"/>
    </row>
    <row r="21" spans="2:8" s="82" customFormat="1" ht="11.25" customHeight="1">
      <c r="C21" s="4"/>
    </row>
    <row r="22" spans="2:8" s="82" customFormat="1" ht="6" customHeight="1"/>
    <row r="23" spans="2:8" s="82" customFormat="1" ht="6" customHeight="1"/>
    <row r="24" spans="2:8" s="82" customFormat="1" ht="13.35" customHeight="1">
      <c r="E24" s="75" t="s">
        <v>218</v>
      </c>
    </row>
    <row r="25" spans="2:8" s="82" customFormat="1" ht="13.35" customHeight="1"/>
    <row r="26" spans="2:8" s="449" customFormat="1" ht="13.35" customHeight="1">
      <c r="D26" s="449" t="s">
        <v>195</v>
      </c>
      <c r="E26" s="449" t="s">
        <v>196</v>
      </c>
      <c r="G26" s="449" t="s">
        <v>197</v>
      </c>
    </row>
    <row r="27" spans="2:8" s="82" customFormat="1" ht="13.35" customHeight="1"/>
    <row r="28" spans="2:8" s="82" customFormat="1" ht="13.35" customHeight="1">
      <c r="B28" s="120">
        <v>0.5</v>
      </c>
      <c r="C28" s="120"/>
      <c r="D28" s="120"/>
      <c r="E28" s="120"/>
      <c r="F28" s="120"/>
      <c r="G28" s="120"/>
      <c r="H28" s="120"/>
    </row>
  </sheetData>
  <mergeCells count="6">
    <mergeCell ref="H2:H3"/>
    <mergeCell ref="C2:C3"/>
    <mergeCell ref="D2:D3"/>
    <mergeCell ref="E2:E3"/>
    <mergeCell ref="F2:F3"/>
    <mergeCell ref="G2:G3"/>
  </mergeCells>
  <phoneticPr fontId="13" type="noConversion"/>
  <hyperlinks>
    <hyperlink ref="E24" location="CONTENTS!A1" display="Back to CONTENTS" xr:uid="{00000000-0004-0000-1B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7" tint="0.79998168889431442"/>
    <pageSetUpPr fitToPage="1"/>
  </sheetPr>
  <dimension ref="B1:K26"/>
  <sheetViews>
    <sheetView showGridLines="0" zoomScale="115" zoomScaleNormal="115" zoomScaleSheetLayoutView="100" workbookViewId="0">
      <selection activeCell="S13" sqref="S13"/>
    </sheetView>
  </sheetViews>
  <sheetFormatPr defaultColWidth="9.140625" defaultRowHeight="12.75"/>
  <cols>
    <col min="1" max="1" width="0.85546875" style="2" customWidth="1"/>
    <col min="2" max="2" width="0.85546875" style="74" customWidth="1"/>
    <col min="3" max="3" width="9.5703125" style="3" customWidth="1"/>
    <col min="4" max="7" width="15.7109375" style="3" customWidth="1"/>
    <col min="8" max="8" width="14.85546875" style="3" customWidth="1"/>
    <col min="9" max="9" width="15.7109375" style="207" customWidth="1"/>
    <col min="10" max="11" width="1.28515625" style="1" customWidth="1"/>
    <col min="12" max="14" width="9.140625" style="2"/>
    <col min="15" max="15" width="10.7109375" style="2" customWidth="1"/>
    <col min="16" max="16384" width="9.140625" style="2"/>
  </cols>
  <sheetData>
    <row r="1" spans="2:11" s="71" customFormat="1" ht="15" customHeight="1">
      <c r="B1" s="113" t="s">
        <v>300</v>
      </c>
      <c r="C1" s="8"/>
      <c r="D1" s="83"/>
      <c r="E1" s="83"/>
      <c r="F1" s="83"/>
      <c r="G1" s="83"/>
      <c r="H1" s="83"/>
      <c r="I1" s="204"/>
      <c r="J1" s="73"/>
      <c r="K1" s="73"/>
    </row>
    <row r="2" spans="2:11" ht="18" customHeight="1">
      <c r="B2" s="130"/>
      <c r="C2" s="527" t="s">
        <v>1</v>
      </c>
      <c r="D2" s="542" t="s">
        <v>119</v>
      </c>
      <c r="E2" s="520" t="s">
        <v>120</v>
      </c>
      <c r="F2" s="520" t="s">
        <v>121</v>
      </c>
      <c r="G2" s="520" t="s">
        <v>257</v>
      </c>
      <c r="H2" s="522" t="s">
        <v>276</v>
      </c>
      <c r="I2" s="522" t="s">
        <v>0</v>
      </c>
    </row>
    <row r="3" spans="2:11" ht="17.25" customHeight="1">
      <c r="B3" s="131"/>
      <c r="C3" s="528"/>
      <c r="D3" s="548"/>
      <c r="E3" s="521"/>
      <c r="F3" s="521"/>
      <c r="G3" s="521"/>
      <c r="H3" s="523"/>
      <c r="I3" s="523"/>
    </row>
    <row r="4" spans="2:11" ht="13.35" customHeight="1">
      <c r="B4" s="14"/>
      <c r="C4" s="144" t="s">
        <v>245</v>
      </c>
      <c r="D4" s="260">
        <v>55428.360094880001</v>
      </c>
      <c r="E4" s="261">
        <v>732.75897382000005</v>
      </c>
      <c r="F4" s="261">
        <v>94.681045880000013</v>
      </c>
      <c r="G4" s="261">
        <v>66.60607976</v>
      </c>
      <c r="H4" s="262"/>
      <c r="I4" s="209">
        <v>56322.406194340001</v>
      </c>
    </row>
    <row r="5" spans="2:11" ht="13.35" customHeight="1">
      <c r="B5" s="14"/>
      <c r="C5" s="144" t="s">
        <v>260</v>
      </c>
      <c r="D5" s="260">
        <v>47290.374699</v>
      </c>
      <c r="E5" s="261">
        <v>46.581869139999959</v>
      </c>
      <c r="F5" s="261">
        <v>51.008553269999993</v>
      </c>
      <c r="G5" s="261">
        <v>67.428694800000017</v>
      </c>
      <c r="H5" s="262"/>
      <c r="I5" s="209">
        <v>47455.393816210002</v>
      </c>
    </row>
    <row r="6" spans="2:11" ht="13.35" customHeight="1">
      <c r="B6" s="14"/>
      <c r="C6" s="144" t="s">
        <v>275</v>
      </c>
      <c r="D6" s="260">
        <v>57993.758059489999</v>
      </c>
      <c r="E6" s="261">
        <v>1070.5678217699999</v>
      </c>
      <c r="F6" s="261">
        <v>169.99238238000001</v>
      </c>
      <c r="G6" s="261">
        <v>77.509569960000007</v>
      </c>
      <c r="H6" s="262">
        <v>407.43678786000004</v>
      </c>
      <c r="I6" s="209">
        <v>59719.264621459995</v>
      </c>
    </row>
    <row r="7" spans="2:11" ht="13.35" customHeight="1">
      <c r="B7" s="14"/>
      <c r="C7" s="144" t="s">
        <v>283</v>
      </c>
      <c r="D7" s="260">
        <v>73945.639419779996</v>
      </c>
      <c r="E7" s="261">
        <v>1016.9393886999999</v>
      </c>
      <c r="F7" s="261">
        <v>151.3010802</v>
      </c>
      <c r="G7" s="261">
        <v>110.19363118000001</v>
      </c>
      <c r="H7" s="262">
        <v>843.69497333000004</v>
      </c>
      <c r="I7" s="209">
        <v>76067.76849319</v>
      </c>
    </row>
    <row r="8" spans="2:11" ht="13.35" customHeight="1">
      <c r="B8" s="18"/>
      <c r="C8" s="145" t="s">
        <v>288</v>
      </c>
      <c r="D8" s="311">
        <v>70548.64495716001</v>
      </c>
      <c r="E8" s="259">
        <v>2637.22811125</v>
      </c>
      <c r="F8" s="259">
        <v>137.08635270000002</v>
      </c>
      <c r="G8" s="259">
        <v>114.76366548999999</v>
      </c>
      <c r="H8" s="418">
        <v>411.10676776999998</v>
      </c>
      <c r="I8" s="212">
        <v>73848.829854370022</v>
      </c>
    </row>
    <row r="9" spans="2:11" ht="13.35" customHeight="1">
      <c r="B9" s="14"/>
      <c r="C9" s="167" t="s">
        <v>55</v>
      </c>
      <c r="D9" s="5"/>
      <c r="E9" s="5"/>
      <c r="F9" s="5"/>
      <c r="G9" s="5"/>
      <c r="H9" s="5"/>
      <c r="I9" s="476"/>
    </row>
    <row r="10" spans="2:11" ht="13.35" customHeight="1">
      <c r="B10" s="14"/>
      <c r="C10" s="144" t="s">
        <v>245</v>
      </c>
      <c r="D10" s="232">
        <v>0.98412628010999559</v>
      </c>
      <c r="E10" s="158">
        <v>1.3010079350864756E-2</v>
      </c>
      <c r="F10" s="158">
        <v>1.6810547041137384E-3</v>
      </c>
      <c r="G10" s="158">
        <v>1.1825858350258734E-3</v>
      </c>
      <c r="H10" s="158"/>
      <c r="I10" s="233">
        <v>1</v>
      </c>
    </row>
    <row r="11" spans="2:11" ht="13.35" customHeight="1">
      <c r="B11" s="14"/>
      <c r="C11" s="144" t="s">
        <v>260</v>
      </c>
      <c r="D11" s="232">
        <v>0.99652264781851552</v>
      </c>
      <c r="E11" s="158">
        <v>9.8159272095405805E-4</v>
      </c>
      <c r="F11" s="158">
        <v>1.0748736691038963E-3</v>
      </c>
      <c r="G11" s="158">
        <v>1.4208857914264628E-3</v>
      </c>
      <c r="H11" s="158"/>
      <c r="I11" s="233">
        <v>1</v>
      </c>
    </row>
    <row r="12" spans="2:11" ht="13.35" customHeight="1">
      <c r="B12" s="14"/>
      <c r="C12" s="144" t="s">
        <v>275</v>
      </c>
      <c r="D12" s="232">
        <v>0.97110636621352597</v>
      </c>
      <c r="E12" s="158">
        <v>1.7926674558971269E-2</v>
      </c>
      <c r="F12" s="158">
        <v>2.8465250444312E-3</v>
      </c>
      <c r="G12" s="158">
        <v>1.2978989351477563E-3</v>
      </c>
      <c r="H12" s="158">
        <v>6.8225352479238076E-3</v>
      </c>
      <c r="I12" s="233">
        <v>1</v>
      </c>
    </row>
    <row r="13" spans="2:11" ht="13.35" customHeight="1">
      <c r="B13" s="14"/>
      <c r="C13" s="144" t="s">
        <v>283</v>
      </c>
      <c r="D13" s="232">
        <v>0.97210212530948648</v>
      </c>
      <c r="E13" s="158">
        <v>1.3368860541650329E-2</v>
      </c>
      <c r="F13" s="158">
        <v>1.9890300872115801E-3</v>
      </c>
      <c r="G13" s="158">
        <v>1.4486244747650924E-3</v>
      </c>
      <c r="H13" s="158">
        <v>1.1091359586886425E-2</v>
      </c>
      <c r="I13" s="233">
        <v>1</v>
      </c>
    </row>
    <row r="14" spans="2:11" ht="13.35" customHeight="1">
      <c r="B14" s="18"/>
      <c r="C14" s="145" t="s">
        <v>288</v>
      </c>
      <c r="D14" s="234">
        <v>0.95531161558391675</v>
      </c>
      <c r="E14" s="159">
        <v>3.5711169919017224E-2</v>
      </c>
      <c r="F14" s="159">
        <v>1.8563104245569559E-3</v>
      </c>
      <c r="G14" s="159">
        <v>1.5540349889945999E-3</v>
      </c>
      <c r="H14" s="159">
        <v>5.5668690835142956E-3</v>
      </c>
      <c r="I14" s="235">
        <v>1</v>
      </c>
    </row>
    <row r="15" spans="2:11" ht="13.35" customHeight="1">
      <c r="B15" s="14"/>
      <c r="C15" s="167" t="s">
        <v>54</v>
      </c>
      <c r="D15" s="158"/>
      <c r="E15" s="158"/>
      <c r="F15" s="158"/>
      <c r="G15" s="158"/>
      <c r="H15" s="158"/>
      <c r="I15" s="477"/>
    </row>
    <row r="16" spans="2:11" ht="13.35" customHeight="1">
      <c r="B16" s="14"/>
      <c r="C16" s="144" t="s">
        <v>260</v>
      </c>
      <c r="D16" s="232">
        <v>-0.14681988393576373</v>
      </c>
      <c r="E16" s="158">
        <v>-0.93642947980949232</v>
      </c>
      <c r="F16" s="158">
        <v>-0.46125908521702541</v>
      </c>
      <c r="G16" s="158">
        <v>1.2350449733179447E-2</v>
      </c>
      <c r="H16" s="158"/>
      <c r="I16" s="233">
        <v>-0.15743312435080359</v>
      </c>
    </row>
    <row r="17" spans="2:9" ht="13.35" customHeight="1">
      <c r="B17" s="14"/>
      <c r="C17" s="144" t="s">
        <v>275</v>
      </c>
      <c r="D17" s="232">
        <v>0.22633323226166646</v>
      </c>
      <c r="E17" s="158">
        <v>21.982500306126635</v>
      </c>
      <c r="F17" s="158">
        <v>2.3326250497674628</v>
      </c>
      <c r="G17" s="158">
        <v>0.14950423094946208</v>
      </c>
      <c r="H17" s="158"/>
      <c r="I17" s="233">
        <v>0.2584294390801336</v>
      </c>
    </row>
    <row r="18" spans="2:9" ht="13.35" customHeight="1">
      <c r="B18" s="14"/>
      <c r="C18" s="144" t="s">
        <v>283</v>
      </c>
      <c r="D18" s="232">
        <v>0.27506203933062179</v>
      </c>
      <c r="E18" s="158">
        <v>-5.0093447588714812E-2</v>
      </c>
      <c r="F18" s="158">
        <v>-0.10995376332933304</v>
      </c>
      <c r="G18" s="158">
        <v>0.42167775201006941</v>
      </c>
      <c r="H18" s="158">
        <v>1.0707383291562356</v>
      </c>
      <c r="I18" s="233">
        <v>0.27375594752141685</v>
      </c>
    </row>
    <row r="19" spans="2:9" ht="13.35" customHeight="1">
      <c r="B19" s="18"/>
      <c r="C19" s="145" t="s">
        <v>288</v>
      </c>
      <c r="D19" s="234">
        <v>-4.5939077534182693E-2</v>
      </c>
      <c r="E19" s="159">
        <v>1.5932992079511141</v>
      </c>
      <c r="F19" s="159">
        <v>-9.3949940616484651E-2</v>
      </c>
      <c r="G19" s="159">
        <v>4.1472762636661775E-2</v>
      </c>
      <c r="H19" s="159">
        <v>-0.51273057115963039</v>
      </c>
      <c r="I19" s="235">
        <v>-2.9170549929023237E-2</v>
      </c>
    </row>
    <row r="20" spans="2:9" s="384" customFormat="1" ht="12" customHeight="1">
      <c r="B20" s="382" t="s">
        <v>237</v>
      </c>
      <c r="C20" s="4"/>
      <c r="D20" s="383"/>
      <c r="E20" s="383"/>
      <c r="F20" s="383"/>
      <c r="G20" s="383"/>
      <c r="H20" s="383"/>
      <c r="I20" s="383"/>
    </row>
    <row r="22" spans="2:9" s="74" customFormat="1">
      <c r="C22" s="70"/>
      <c r="D22" s="70"/>
      <c r="E22" s="75" t="s">
        <v>218</v>
      </c>
      <c r="F22" s="75"/>
      <c r="G22" s="75"/>
      <c r="H22" s="70"/>
    </row>
    <row r="23" spans="2:9" s="74" customFormat="1" ht="15" customHeight="1"/>
    <row r="24" spans="2:9" s="443" customFormat="1" ht="13.35" customHeight="1">
      <c r="D24" s="443" t="s">
        <v>174</v>
      </c>
      <c r="E24" s="443" t="s">
        <v>198</v>
      </c>
      <c r="F24" s="443" t="s">
        <v>199</v>
      </c>
      <c r="G24" s="443" t="s">
        <v>242</v>
      </c>
      <c r="H24" s="443" t="s">
        <v>277</v>
      </c>
    </row>
    <row r="25" spans="2:9" s="74" customFormat="1" ht="13.35" customHeight="1"/>
    <row r="26" spans="2:9" s="74" customFormat="1" ht="13.35" customHeight="1">
      <c r="B26" s="120">
        <v>0.5</v>
      </c>
      <c r="C26" s="120"/>
      <c r="D26" s="120"/>
      <c r="E26" s="120"/>
      <c r="F26" s="120"/>
      <c r="G26" s="120"/>
      <c r="H26" s="120"/>
    </row>
  </sheetData>
  <mergeCells count="7">
    <mergeCell ref="I2:I3"/>
    <mergeCell ref="C2:C3"/>
    <mergeCell ref="D2:D3"/>
    <mergeCell ref="E2:E3"/>
    <mergeCell ref="F2:F3"/>
    <mergeCell ref="G2:G3"/>
    <mergeCell ref="H2:H3"/>
  </mergeCells>
  <phoneticPr fontId="8" type="noConversion"/>
  <hyperlinks>
    <hyperlink ref="E22" location="CONTENTS!A1" display="Back to CONTENTS" xr:uid="{00000000-0004-0000-1C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0.79998168889431442"/>
    <pageSetUpPr fitToPage="1"/>
  </sheetPr>
  <dimension ref="B1:J25"/>
  <sheetViews>
    <sheetView showGridLines="0" zoomScale="130" zoomScaleNormal="130" zoomScaleSheetLayoutView="100" workbookViewId="0">
      <selection activeCell="J22" sqref="J22"/>
    </sheetView>
  </sheetViews>
  <sheetFormatPr defaultColWidth="9.140625" defaultRowHeight="12.75"/>
  <cols>
    <col min="1" max="1" width="1.140625" style="2" customWidth="1"/>
    <col min="2" max="2" width="0.85546875" style="74" customWidth="1"/>
    <col min="3" max="3" width="9.5703125" style="3" customWidth="1"/>
    <col min="4" max="6" width="13.5703125" style="3" customWidth="1"/>
    <col min="7" max="7" width="16.28515625" style="3" customWidth="1"/>
    <col min="8" max="8" width="13.5703125" style="207" customWidth="1"/>
    <col min="9" max="9" width="1.140625" style="1" customWidth="1"/>
    <col min="10" max="16384" width="9.140625" style="2"/>
  </cols>
  <sheetData>
    <row r="1" spans="2:8" s="71" customFormat="1" ht="15" customHeight="1">
      <c r="B1" s="113" t="s">
        <v>301</v>
      </c>
      <c r="C1" s="8"/>
      <c r="D1" s="91"/>
      <c r="E1" s="91"/>
      <c r="F1" s="91"/>
      <c r="G1" s="91"/>
      <c r="H1" s="204"/>
    </row>
    <row r="2" spans="2:8" ht="13.35" customHeight="1">
      <c r="B2" s="130"/>
      <c r="C2" s="355" t="s">
        <v>1</v>
      </c>
      <c r="D2" s="313" t="s">
        <v>32</v>
      </c>
      <c r="E2" s="312" t="s">
        <v>142</v>
      </c>
      <c r="F2" s="312" t="s">
        <v>143</v>
      </c>
      <c r="G2" s="411" t="s">
        <v>255</v>
      </c>
      <c r="H2" s="226" t="s">
        <v>0</v>
      </c>
    </row>
    <row r="3" spans="2:8" ht="13.35" customHeight="1">
      <c r="B3" s="131"/>
      <c r="C3" s="315"/>
      <c r="D3" s="314"/>
      <c r="E3" s="111"/>
      <c r="F3" s="111"/>
      <c r="G3" s="412"/>
      <c r="H3" s="377"/>
    </row>
    <row r="4" spans="2:8" ht="13.35" customHeight="1">
      <c r="B4" s="14"/>
      <c r="C4" s="144" t="s">
        <v>245</v>
      </c>
      <c r="D4" s="417">
        <v>82886.475207309995</v>
      </c>
      <c r="E4" s="208">
        <v>-8766.9149466399995</v>
      </c>
      <c r="F4" s="208">
        <v>4768.3148557299992</v>
      </c>
      <c r="G4" s="210">
        <v>1287.2849478600001</v>
      </c>
      <c r="H4" s="209">
        <v>80175.160064259995</v>
      </c>
    </row>
    <row r="5" spans="2:8" ht="13.35" customHeight="1">
      <c r="B5" s="14"/>
      <c r="C5" s="144" t="s">
        <v>260</v>
      </c>
      <c r="D5" s="417">
        <v>77336.228801229998</v>
      </c>
      <c r="E5" s="208">
        <v>-7089.9306785099998</v>
      </c>
      <c r="F5" s="208">
        <v>3665.6435565999996</v>
      </c>
      <c r="G5" s="210">
        <v>1590.8726953199998</v>
      </c>
      <c r="H5" s="209">
        <v>75502.814374639987</v>
      </c>
    </row>
    <row r="6" spans="2:8" ht="13.35" customHeight="1">
      <c r="B6" s="14"/>
      <c r="C6" s="144" t="s">
        <v>275</v>
      </c>
      <c r="D6" s="417">
        <v>89761.76406116999</v>
      </c>
      <c r="E6" s="208">
        <v>-7347.0992967700013</v>
      </c>
      <c r="F6" s="208">
        <v>4435.5558241300005</v>
      </c>
      <c r="G6" s="210">
        <v>2038.8492125</v>
      </c>
      <c r="H6" s="209">
        <v>88889.069801029997</v>
      </c>
    </row>
    <row r="7" spans="2:8" ht="13.35" customHeight="1">
      <c r="B7" s="14"/>
      <c r="C7" s="144" t="s">
        <v>283</v>
      </c>
      <c r="D7" s="417">
        <v>80610.732618440001</v>
      </c>
      <c r="E7" s="208">
        <v>-6507.8888573699987</v>
      </c>
      <c r="F7" s="208">
        <v>3928.7529082200003</v>
      </c>
      <c r="G7" s="210">
        <v>2441.2476079600006</v>
      </c>
      <c r="H7" s="209">
        <v>80472.844277250013</v>
      </c>
    </row>
    <row r="8" spans="2:8" ht="13.35" customHeight="1">
      <c r="B8" s="18"/>
      <c r="C8" s="145" t="s">
        <v>288</v>
      </c>
      <c r="D8" s="310">
        <v>91906.649388620004</v>
      </c>
      <c r="E8" s="211">
        <v>-7279.90308499</v>
      </c>
      <c r="F8" s="211">
        <v>4284.6237206800006</v>
      </c>
      <c r="G8" s="269">
        <v>2596.7364371299996</v>
      </c>
      <c r="H8" s="212">
        <v>91508.106461440009</v>
      </c>
    </row>
    <row r="9" spans="2:8" ht="13.35" customHeight="1">
      <c r="B9" s="14"/>
      <c r="C9" s="167" t="s">
        <v>55</v>
      </c>
      <c r="D9" s="5"/>
      <c r="E9" s="5"/>
      <c r="F9" s="5"/>
      <c r="G9" s="5"/>
      <c r="H9" s="387"/>
    </row>
    <row r="10" spans="2:8" ht="13.35" customHeight="1">
      <c r="B10" s="14"/>
      <c r="C10" s="144" t="s">
        <v>245</v>
      </c>
      <c r="D10" s="232">
        <v>1.033817396072261</v>
      </c>
      <c r="E10" s="158">
        <v>-0.10934702144172036</v>
      </c>
      <c r="F10" s="158">
        <v>5.9473717943415619E-2</v>
      </c>
      <c r="G10" s="158">
        <v>1.6055907426043771E-2</v>
      </c>
      <c r="H10" s="233">
        <v>1</v>
      </c>
    </row>
    <row r="11" spans="2:8" ht="13.35" customHeight="1">
      <c r="B11" s="14"/>
      <c r="C11" s="144" t="s">
        <v>260</v>
      </c>
      <c r="D11" s="232">
        <v>1.0242827296144581</v>
      </c>
      <c r="E11" s="158">
        <v>-9.390286623396886E-2</v>
      </c>
      <c r="F11" s="158">
        <v>4.8549760521658408E-2</v>
      </c>
      <c r="G11" s="158">
        <v>2.1070376097852384E-2</v>
      </c>
      <c r="H11" s="233">
        <v>1</v>
      </c>
    </row>
    <row r="12" spans="2:8" ht="13.35" customHeight="1">
      <c r="B12" s="14"/>
      <c r="C12" s="144" t="s">
        <v>275</v>
      </c>
      <c r="D12" s="232">
        <v>1.0098177904448031</v>
      </c>
      <c r="E12" s="158">
        <v>-8.2654698864728898E-2</v>
      </c>
      <c r="F12" s="158">
        <v>4.989990146210984E-2</v>
      </c>
      <c r="G12" s="158">
        <v>2.2937006957815809E-2</v>
      </c>
      <c r="H12" s="233">
        <v>1</v>
      </c>
    </row>
    <row r="13" spans="2:8" ht="13.35" customHeight="1">
      <c r="B13" s="14"/>
      <c r="C13" s="144" t="s">
        <v>283</v>
      </c>
      <c r="D13" s="232">
        <v>1.0017134766694082</v>
      </c>
      <c r="E13" s="158">
        <v>-8.0870620590327569E-2</v>
      </c>
      <c r="F13" s="158">
        <v>4.8820853090322226E-2</v>
      </c>
      <c r="G13" s="158">
        <v>3.033629083059701E-2</v>
      </c>
      <c r="H13" s="233">
        <v>1</v>
      </c>
    </row>
    <row r="14" spans="2:8" ht="13.35" customHeight="1">
      <c r="B14" s="18"/>
      <c r="C14" s="145" t="s">
        <v>288</v>
      </c>
      <c r="D14" s="234">
        <v>1.0043552745498885</v>
      </c>
      <c r="E14" s="159">
        <v>-7.9554734181475281E-2</v>
      </c>
      <c r="F14" s="159">
        <v>4.6822340515651144E-2</v>
      </c>
      <c r="G14" s="213">
        <v>2.8377119115935604E-2</v>
      </c>
      <c r="H14" s="235">
        <v>1</v>
      </c>
    </row>
    <row r="15" spans="2:8" ht="13.35" customHeight="1">
      <c r="B15" s="14"/>
      <c r="C15" s="167" t="s">
        <v>54</v>
      </c>
      <c r="D15" s="158"/>
      <c r="E15" s="158"/>
      <c r="F15" s="158"/>
      <c r="G15" s="158"/>
      <c r="H15" s="233"/>
    </row>
    <row r="16" spans="2:8" ht="13.35" customHeight="1">
      <c r="B16" s="14"/>
      <c r="C16" s="144" t="s">
        <v>260</v>
      </c>
      <c r="D16" s="232">
        <v>-6.6962027184749973E-2</v>
      </c>
      <c r="E16" s="158">
        <v>-0.19128556377437189</v>
      </c>
      <c r="F16" s="158">
        <v>-0.23124968306254756</v>
      </c>
      <c r="G16" s="158">
        <v>0.23583570052977643</v>
      </c>
      <c r="H16" s="233">
        <v>-5.8276724185834405E-2</v>
      </c>
    </row>
    <row r="17" spans="2:10" ht="13.35" customHeight="1">
      <c r="B17" s="14"/>
      <c r="C17" s="144" t="s">
        <v>275</v>
      </c>
      <c r="D17" s="232">
        <v>0.16066900924114336</v>
      </c>
      <c r="E17" s="158">
        <v>3.6272374148804465E-2</v>
      </c>
      <c r="F17" s="158">
        <v>0.21003467894301187</v>
      </c>
      <c r="G17" s="158">
        <v>0.28159168140722346</v>
      </c>
      <c r="H17" s="233">
        <v>0.17729478744948879</v>
      </c>
    </row>
    <row r="18" spans="2:10" ht="13.35" customHeight="1">
      <c r="B18" s="14"/>
      <c r="C18" s="144" t="s">
        <v>283</v>
      </c>
      <c r="D18" s="232">
        <v>-0.10194799019874246</v>
      </c>
      <c r="E18" s="158">
        <v>-0.11422336972755276</v>
      </c>
      <c r="F18" s="158">
        <v>-0.11425916751017462</v>
      </c>
      <c r="G18" s="158">
        <v>0.19736545154635876</v>
      </c>
      <c r="H18" s="233">
        <v>-9.4682344439186217E-2</v>
      </c>
    </row>
    <row r="19" spans="2:10" ht="13.35" customHeight="1">
      <c r="B19" s="18"/>
      <c r="C19" s="144" t="s">
        <v>288</v>
      </c>
      <c r="D19" s="232">
        <v>0.14012919127838352</v>
      </c>
      <c r="E19" s="158">
        <v>0.11862744501939626</v>
      </c>
      <c r="F19" s="158">
        <v>9.0581113338897845E-2</v>
      </c>
      <c r="G19" s="158">
        <v>6.3692363143749819E-2</v>
      </c>
      <c r="H19" s="233">
        <v>0.13713026155967145</v>
      </c>
    </row>
    <row r="20" spans="2:10" s="74" customFormat="1" ht="12" customHeight="1">
      <c r="B20" s="382" t="s">
        <v>256</v>
      </c>
      <c r="C20" s="410"/>
      <c r="D20" s="410"/>
      <c r="E20" s="410"/>
      <c r="F20" s="410"/>
      <c r="G20" s="410"/>
      <c r="H20" s="410"/>
    </row>
    <row r="22" spans="2:10" s="74" customFormat="1" ht="15" customHeight="1">
      <c r="E22" s="70"/>
      <c r="F22" s="75" t="s">
        <v>218</v>
      </c>
      <c r="G22" s="75"/>
      <c r="H22" s="75"/>
      <c r="I22" s="70"/>
    </row>
    <row r="23" spans="2:10" s="74" customFormat="1" ht="13.35" customHeight="1">
      <c r="H23" s="13"/>
    </row>
    <row r="24" spans="2:10" s="443" customFormat="1" ht="13.35" customHeight="1">
      <c r="D24" s="443" t="s">
        <v>200</v>
      </c>
      <c r="E24" s="443" t="s">
        <v>201</v>
      </c>
      <c r="F24" s="443" t="s">
        <v>202</v>
      </c>
      <c r="G24" s="443" t="s">
        <v>254</v>
      </c>
      <c r="H24" s="450"/>
      <c r="I24" s="451"/>
      <c r="J24" s="443" t="s">
        <v>254</v>
      </c>
    </row>
    <row r="25" spans="2:10" s="74" customFormat="1" ht="13.35" customHeight="1">
      <c r="B25" s="120">
        <v>0.5</v>
      </c>
      <c r="C25" s="120"/>
      <c r="D25" s="120"/>
      <c r="E25" s="120"/>
      <c r="F25" s="120"/>
      <c r="G25" s="120"/>
      <c r="H25" s="120"/>
      <c r="I25" s="120"/>
    </row>
  </sheetData>
  <phoneticPr fontId="8" type="noConversion"/>
  <hyperlinks>
    <hyperlink ref="F22" location="CONTENTS!A1" display="Back to CONTENTS" xr:uid="{00000000-0004-0000-1D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7" tint="0.79998168889431442"/>
    <pageSetUpPr fitToPage="1"/>
  </sheetPr>
  <dimension ref="B1:H26"/>
  <sheetViews>
    <sheetView showGridLines="0" zoomScale="130" zoomScaleNormal="130" zoomScaleSheetLayoutView="100" workbookViewId="0">
      <selection activeCell="G24" sqref="G24"/>
    </sheetView>
  </sheetViews>
  <sheetFormatPr defaultColWidth="9.140625" defaultRowHeight="12.75"/>
  <cols>
    <col min="1" max="1" width="1.140625" style="2" customWidth="1"/>
    <col min="2" max="2" width="0.85546875" style="74" customWidth="1"/>
    <col min="3" max="3" width="9.5703125" style="3" customWidth="1"/>
    <col min="4" max="4" width="16.28515625" style="3" customWidth="1"/>
    <col min="5" max="5" width="12.140625" style="3" customWidth="1"/>
    <col min="6" max="6" width="13.5703125" style="3" customWidth="1"/>
    <col min="7" max="7" width="13.5703125" style="207" customWidth="1"/>
    <col min="8" max="8" width="10.5703125" style="1" customWidth="1"/>
    <col min="9" max="16384" width="9.140625" style="2"/>
  </cols>
  <sheetData>
    <row r="1" spans="2:7" s="71" customFormat="1" ht="15" customHeight="1">
      <c r="B1" s="113" t="s">
        <v>307</v>
      </c>
      <c r="C1" s="8"/>
      <c r="D1" s="91"/>
      <c r="E1" s="91"/>
      <c r="F1" s="91"/>
      <c r="G1" s="204"/>
    </row>
    <row r="2" spans="2:7" ht="30" customHeight="1">
      <c r="B2" s="254"/>
      <c r="C2" s="379" t="s">
        <v>1</v>
      </c>
      <c r="D2" s="248" t="s">
        <v>96</v>
      </c>
      <c r="E2" s="249" t="s">
        <v>103</v>
      </c>
      <c r="F2" s="249" t="s">
        <v>98</v>
      </c>
      <c r="G2" s="380" t="s">
        <v>223</v>
      </c>
    </row>
    <row r="3" spans="2:7" ht="13.35" customHeight="1">
      <c r="B3" s="14"/>
      <c r="C3" s="144" t="s">
        <v>245</v>
      </c>
      <c r="D3" s="208">
        <v>4392.97350001</v>
      </c>
      <c r="E3" s="208">
        <v>380744.8156123808</v>
      </c>
      <c r="F3" s="210">
        <v>1338889.6915302402</v>
      </c>
      <c r="G3" s="209">
        <v>1724027.480642631</v>
      </c>
    </row>
    <row r="4" spans="2:7" ht="13.35" customHeight="1">
      <c r="B4" s="14"/>
      <c r="C4" s="144" t="s">
        <v>260</v>
      </c>
      <c r="D4" s="208">
        <v>3169.1573789399999</v>
      </c>
      <c r="E4" s="208">
        <v>372232.59177952097</v>
      </c>
      <c r="F4" s="210">
        <v>1243593.2178114804</v>
      </c>
      <c r="G4" s="209">
        <v>1618994.9669699413</v>
      </c>
    </row>
    <row r="5" spans="2:7" ht="13.35" customHeight="1">
      <c r="B5" s="14"/>
      <c r="C5" s="144" t="s">
        <v>275</v>
      </c>
      <c r="D5" s="208">
        <v>4101.677453549999</v>
      </c>
      <c r="E5" s="208">
        <v>434779.03568283078</v>
      </c>
      <c r="F5" s="210">
        <v>1545185.1753343735</v>
      </c>
      <c r="G5" s="209">
        <v>1984065.8884707543</v>
      </c>
    </row>
    <row r="6" spans="2:7" ht="13.35" customHeight="1">
      <c r="B6" s="14"/>
      <c r="C6" s="144" t="s">
        <v>283</v>
      </c>
      <c r="D6" s="208">
        <v>3940.3142492900001</v>
      </c>
      <c r="E6" s="208">
        <v>474558.74474169913</v>
      </c>
      <c r="F6" s="210">
        <v>1688880.8248446467</v>
      </c>
      <c r="G6" s="209">
        <v>2167379.8838356361</v>
      </c>
    </row>
    <row r="7" spans="2:7" ht="13.35" customHeight="1">
      <c r="B7" s="18"/>
      <c r="C7" s="145" t="s">
        <v>288</v>
      </c>
      <c r="D7" s="310">
        <v>3580</v>
      </c>
      <c r="E7" s="211">
        <v>509927</v>
      </c>
      <c r="F7" s="269">
        <v>1734203</v>
      </c>
      <c r="G7" s="212">
        <v>2247710</v>
      </c>
    </row>
    <row r="8" spans="2:7" ht="13.35" customHeight="1">
      <c r="B8" s="14"/>
      <c r="C8" s="167" t="s">
        <v>55</v>
      </c>
      <c r="D8" s="5"/>
      <c r="E8" s="5"/>
      <c r="F8" s="168"/>
      <c r="G8" s="205"/>
    </row>
    <row r="9" spans="2:7" ht="13.35" customHeight="1">
      <c r="B9" s="14"/>
      <c r="C9" s="144" t="s">
        <v>245</v>
      </c>
      <c r="D9" s="232">
        <v>2.5480878636415468E-3</v>
      </c>
      <c r="E9" s="158">
        <v>0.22084614072999476</v>
      </c>
      <c r="F9" s="169">
        <v>0.77660577140636378</v>
      </c>
      <c r="G9" s="390">
        <v>1</v>
      </c>
    </row>
    <row r="10" spans="2:7" ht="13.35" customHeight="1">
      <c r="B10" s="14"/>
      <c r="C10" s="144" t="s">
        <v>260</v>
      </c>
      <c r="D10" s="232">
        <v>1.9574843922284036E-3</v>
      </c>
      <c r="E10" s="158">
        <v>0.22991584246625515</v>
      </c>
      <c r="F10" s="169">
        <v>0.7681266731415165</v>
      </c>
      <c r="G10" s="390">
        <v>1</v>
      </c>
    </row>
    <row r="11" spans="2:7" ht="13.35" customHeight="1">
      <c r="B11" s="14"/>
      <c r="C11" s="144" t="s">
        <v>275</v>
      </c>
      <c r="D11" s="232">
        <v>2.0673090936064744E-3</v>
      </c>
      <c r="E11" s="158">
        <v>0.21913538164699894</v>
      </c>
      <c r="F11" s="169">
        <v>0.77879730925939461</v>
      </c>
      <c r="G11" s="390">
        <v>1</v>
      </c>
    </row>
    <row r="12" spans="2:7" ht="13.35" customHeight="1">
      <c r="B12" s="14"/>
      <c r="C12" s="144" t="s">
        <v>283</v>
      </c>
      <c r="D12" s="232">
        <v>1.8180081298515987E-3</v>
      </c>
      <c r="E12" s="158">
        <v>0.21895503796125823</v>
      </c>
      <c r="F12" s="169">
        <v>0.77922695390889007</v>
      </c>
      <c r="G12" s="390">
        <v>1</v>
      </c>
    </row>
    <row r="13" spans="2:7" ht="13.35" customHeight="1">
      <c r="B13" s="18"/>
      <c r="C13" s="145" t="s">
        <v>288</v>
      </c>
      <c r="D13" s="234">
        <v>1.5927321585079927E-3</v>
      </c>
      <c r="E13" s="159">
        <v>0.22686512050042043</v>
      </c>
      <c r="F13" s="213">
        <v>0.77154214734107163</v>
      </c>
      <c r="G13" s="444">
        <v>1</v>
      </c>
    </row>
    <row r="14" spans="2:7" ht="13.35" customHeight="1">
      <c r="B14" s="14"/>
      <c r="C14" s="167" t="s">
        <v>54</v>
      </c>
      <c r="D14" s="158"/>
      <c r="E14" s="158"/>
      <c r="F14" s="169"/>
      <c r="G14" s="170"/>
    </row>
    <row r="15" spans="2:7" ht="13.35" customHeight="1">
      <c r="B15" s="14"/>
      <c r="C15" s="15" t="s">
        <v>260</v>
      </c>
      <c r="D15" s="232">
        <v>-0.27858490861991636</v>
      </c>
      <c r="E15" s="158">
        <v>-2.2356768848366237E-2</v>
      </c>
      <c r="F15" s="169">
        <v>-7.1175746830826503E-2</v>
      </c>
      <c r="G15" s="170">
        <v>-6.092276071698044E-2</v>
      </c>
    </row>
    <row r="16" spans="2:7" ht="13.35" customHeight="1">
      <c r="B16" s="14"/>
      <c r="C16" s="15" t="s">
        <v>275</v>
      </c>
      <c r="D16" s="232">
        <v>0.29424858506771367</v>
      </c>
      <c r="E16" s="158">
        <v>0.16803054134592554</v>
      </c>
      <c r="F16" s="169">
        <v>0.24251656667414556</v>
      </c>
      <c r="G16" s="170">
        <v>0.22549231402742898</v>
      </c>
    </row>
    <row r="17" spans="2:7" ht="13.35" customHeight="1">
      <c r="B17" s="14"/>
      <c r="C17" s="15" t="s">
        <v>283</v>
      </c>
      <c r="D17" s="232">
        <v>-3.9340783395910184E-2</v>
      </c>
      <c r="E17" s="158">
        <v>9.1494082727317627E-2</v>
      </c>
      <c r="F17" s="169">
        <v>9.2995746920221389E-2</v>
      </c>
      <c r="G17" s="170">
        <v>9.2393098651665007E-2</v>
      </c>
    </row>
    <row r="18" spans="2:7" ht="13.35" customHeight="1">
      <c r="B18" s="18"/>
      <c r="C18" s="17" t="s">
        <v>288</v>
      </c>
      <c r="D18" s="234">
        <v>-9.1443023701707205E-2</v>
      </c>
      <c r="E18" s="159">
        <v>7.452871883659351E-2</v>
      </c>
      <c r="F18" s="213">
        <v>2.6835626581006577E-2</v>
      </c>
      <c r="G18" s="214">
        <v>3.7063237858516507E-2</v>
      </c>
    </row>
    <row r="19" spans="2:7" s="74" customFormat="1" ht="12" customHeight="1">
      <c r="C19" s="4" t="s">
        <v>282</v>
      </c>
      <c r="D19" s="4"/>
      <c r="E19" s="4"/>
      <c r="F19" s="4"/>
      <c r="G19" s="4"/>
    </row>
    <row r="20" spans="2:7" s="74" customFormat="1">
      <c r="C20" s="4"/>
      <c r="D20" s="70"/>
      <c r="E20" s="70"/>
      <c r="F20" s="70"/>
      <c r="G20" s="206"/>
    </row>
    <row r="21" spans="2:7" s="74" customFormat="1">
      <c r="D21" s="70"/>
      <c r="E21" s="70"/>
      <c r="F21" s="70"/>
      <c r="G21" s="206"/>
    </row>
    <row r="22" spans="2:7" s="74" customFormat="1">
      <c r="D22" s="70"/>
      <c r="E22" s="70"/>
      <c r="F22" s="70"/>
      <c r="G22" s="206"/>
    </row>
    <row r="23" spans="2:7" s="74" customFormat="1" ht="15" customHeight="1">
      <c r="D23" s="75" t="s">
        <v>218</v>
      </c>
      <c r="G23" s="13"/>
    </row>
    <row r="24" spans="2:7" s="74" customFormat="1" ht="13.35" customHeight="1">
      <c r="G24" s="13"/>
    </row>
    <row r="25" spans="2:7" s="74" customFormat="1" ht="13.35" customHeight="1">
      <c r="D25" s="307"/>
      <c r="E25" s="307"/>
      <c r="F25" s="307"/>
      <c r="G25" s="13"/>
    </row>
    <row r="26" spans="2:7" s="74" customFormat="1" ht="13.35" customHeight="1">
      <c r="B26" s="120">
        <v>0.5</v>
      </c>
      <c r="C26" s="120"/>
      <c r="D26" s="120"/>
      <c r="E26" s="120"/>
      <c r="F26" s="120"/>
      <c r="G26" s="120"/>
    </row>
  </sheetData>
  <phoneticPr fontId="8" type="noConversion"/>
  <hyperlinks>
    <hyperlink ref="D23" location="CONTENTS!A1" display="Back to CONTENTS" xr:uid="{00000000-0004-0000-1E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7" tint="0.79998168889431442"/>
    <pageSetUpPr fitToPage="1"/>
  </sheetPr>
  <dimension ref="B1:H25"/>
  <sheetViews>
    <sheetView showGridLines="0" zoomScale="130" zoomScaleNormal="130" zoomScaleSheetLayoutView="100" workbookViewId="0">
      <selection activeCell="G24" sqref="G24"/>
    </sheetView>
  </sheetViews>
  <sheetFormatPr defaultColWidth="9.140625" defaultRowHeight="12.75"/>
  <cols>
    <col min="1" max="1" width="1.140625" style="2" customWidth="1"/>
    <col min="2" max="2" width="0.85546875" style="74" customWidth="1"/>
    <col min="3" max="3" width="9.5703125" style="3" customWidth="1"/>
    <col min="4" max="4" width="16.28515625" style="3" customWidth="1"/>
    <col min="5" max="5" width="12.7109375" style="3" customWidth="1"/>
    <col min="6" max="6" width="13.5703125" style="3" customWidth="1"/>
    <col min="7" max="7" width="13.5703125" style="207" customWidth="1"/>
    <col min="8" max="8" width="2.28515625" style="1" customWidth="1"/>
    <col min="9" max="16384" width="9.140625" style="2"/>
  </cols>
  <sheetData>
    <row r="1" spans="2:7" s="71" customFormat="1" ht="15" customHeight="1">
      <c r="B1" s="113" t="s">
        <v>306</v>
      </c>
      <c r="C1" s="8"/>
      <c r="D1" s="91"/>
      <c r="E1" s="91"/>
      <c r="F1" s="91"/>
      <c r="G1" s="204"/>
    </row>
    <row r="2" spans="2:7" ht="29.25" customHeight="1">
      <c r="B2" s="254"/>
      <c r="C2" s="379"/>
      <c r="D2" s="248" t="s">
        <v>96</v>
      </c>
      <c r="E2" s="249" t="s">
        <v>103</v>
      </c>
      <c r="F2" s="378" t="s">
        <v>98</v>
      </c>
      <c r="G2" s="378" t="s">
        <v>223</v>
      </c>
    </row>
    <row r="3" spans="2:7" ht="13.35" customHeight="1">
      <c r="B3" s="14"/>
      <c r="C3" s="144" t="s">
        <v>245</v>
      </c>
      <c r="D3" s="208">
        <v>19830</v>
      </c>
      <c r="E3" s="208">
        <v>3829202</v>
      </c>
      <c r="F3" s="210">
        <v>4772935</v>
      </c>
      <c r="G3" s="385">
        <v>8621967</v>
      </c>
    </row>
    <row r="4" spans="2:7" ht="13.35" customHeight="1">
      <c r="B4" s="14"/>
      <c r="C4" s="144" t="s">
        <v>260</v>
      </c>
      <c r="D4" s="208">
        <v>6556</v>
      </c>
      <c r="E4" s="208">
        <v>3429354</v>
      </c>
      <c r="F4" s="210">
        <v>4637964</v>
      </c>
      <c r="G4" s="385">
        <v>8073874</v>
      </c>
    </row>
    <row r="5" spans="2:7" ht="13.35" customHeight="1">
      <c r="B5" s="14"/>
      <c r="C5" s="144" t="s">
        <v>275</v>
      </c>
      <c r="D5" s="208">
        <v>8663</v>
      </c>
      <c r="E5" s="208">
        <v>3640897</v>
      </c>
      <c r="F5" s="210">
        <v>5026016</v>
      </c>
      <c r="G5" s="385">
        <v>8675576</v>
      </c>
    </row>
    <row r="6" spans="2:7" ht="13.35" customHeight="1">
      <c r="B6" s="14"/>
      <c r="C6" s="144" t="s">
        <v>283</v>
      </c>
      <c r="D6" s="208">
        <v>9024</v>
      </c>
      <c r="E6" s="208">
        <v>4090143</v>
      </c>
      <c r="F6" s="210">
        <v>5235251</v>
      </c>
      <c r="G6" s="385">
        <v>9334418</v>
      </c>
    </row>
    <row r="7" spans="2:7" ht="13.35" customHeight="1">
      <c r="B7" s="18"/>
      <c r="C7" s="145" t="s">
        <v>288</v>
      </c>
      <c r="D7" s="310">
        <v>10006</v>
      </c>
      <c r="E7" s="211">
        <v>5356013</v>
      </c>
      <c r="F7" s="269">
        <v>5409014</v>
      </c>
      <c r="G7" s="386">
        <v>10775033</v>
      </c>
    </row>
    <row r="8" spans="2:7" ht="13.35" customHeight="1">
      <c r="B8" s="14"/>
      <c r="C8" s="167" t="s">
        <v>55</v>
      </c>
      <c r="D8" s="5"/>
      <c r="E8" s="5"/>
      <c r="F8" s="168"/>
      <c r="G8" s="205"/>
    </row>
    <row r="9" spans="2:7" ht="13.35" customHeight="1">
      <c r="B9" s="14"/>
      <c r="C9" s="15" t="s">
        <v>245</v>
      </c>
      <c r="D9" s="232">
        <v>2.2999392134068711E-3</v>
      </c>
      <c r="E9" s="158">
        <v>0.44412162561049007</v>
      </c>
      <c r="F9" s="169">
        <v>0.55357843517610306</v>
      </c>
      <c r="G9" s="170">
        <v>1</v>
      </c>
    </row>
    <row r="10" spans="2:7" ht="13.35" customHeight="1">
      <c r="B10" s="14"/>
      <c r="C10" s="15" t="s">
        <v>260</v>
      </c>
      <c r="D10" s="232">
        <v>8.1200177263108142E-4</v>
      </c>
      <c r="E10" s="158">
        <v>0.42474702974061768</v>
      </c>
      <c r="F10" s="169">
        <v>0.57444096848675119</v>
      </c>
      <c r="G10" s="170">
        <v>1</v>
      </c>
    </row>
    <row r="11" spans="2:7" ht="13.35" customHeight="1">
      <c r="B11" s="14"/>
      <c r="C11" s="15" t="s">
        <v>275</v>
      </c>
      <c r="D11" s="232">
        <v>9.9855041325209982E-4</v>
      </c>
      <c r="E11" s="158">
        <v>0.41967207710473631</v>
      </c>
      <c r="F11" s="169">
        <v>0.57932937248201155</v>
      </c>
      <c r="G11" s="170">
        <v>1</v>
      </c>
    </row>
    <row r="12" spans="2:7" ht="13.35" customHeight="1">
      <c r="B12" s="14"/>
      <c r="C12" s="15" t="s">
        <v>283</v>
      </c>
      <c r="D12" s="232">
        <v>9.6674479330152133E-4</v>
      </c>
      <c r="E12" s="158">
        <v>0.4381786845200204</v>
      </c>
      <c r="F12" s="169">
        <v>0.5608545706866781</v>
      </c>
      <c r="G12" s="170">
        <v>1</v>
      </c>
    </row>
    <row r="13" spans="2:7" ht="13.35" customHeight="1">
      <c r="B13" s="18"/>
      <c r="C13" s="17" t="s">
        <v>288</v>
      </c>
      <c r="D13" s="234">
        <v>9.2862824642857245E-4</v>
      </c>
      <c r="E13" s="159">
        <v>0.49707625025371149</v>
      </c>
      <c r="F13" s="213">
        <v>0.50199512149985992</v>
      </c>
      <c r="G13" s="214">
        <v>1</v>
      </c>
    </row>
    <row r="14" spans="2:7" ht="13.35" customHeight="1">
      <c r="B14" s="14"/>
      <c r="C14" s="167" t="s">
        <v>54</v>
      </c>
      <c r="D14" s="158"/>
      <c r="E14" s="158"/>
      <c r="F14" s="169"/>
      <c r="G14" s="170"/>
    </row>
    <row r="15" spans="2:7" ht="13.35" customHeight="1">
      <c r="B15" s="14"/>
      <c r="C15" s="144" t="s">
        <v>260</v>
      </c>
      <c r="D15" s="232">
        <v>-0.66938981341401915</v>
      </c>
      <c r="E15" s="158">
        <v>-0.10442071220061</v>
      </c>
      <c r="F15" s="169">
        <v>-2.8278407311224663E-2</v>
      </c>
      <c r="G15" s="170">
        <v>-6.356936879948627E-2</v>
      </c>
    </row>
    <row r="16" spans="2:7" ht="13.35" customHeight="1">
      <c r="B16" s="14"/>
      <c r="C16" s="144" t="s">
        <v>275</v>
      </c>
      <c r="D16" s="232">
        <v>0.32138499084807814</v>
      </c>
      <c r="E16" s="158">
        <v>6.1685961845875381E-2</v>
      </c>
      <c r="F16" s="169">
        <v>8.366860976066226E-2</v>
      </c>
      <c r="G16" s="170">
        <v>7.4524571475849122E-2</v>
      </c>
    </row>
    <row r="17" spans="2:7" ht="13.35" customHeight="1">
      <c r="B17" s="14"/>
      <c r="C17" s="144" t="s">
        <v>283</v>
      </c>
      <c r="D17" s="232">
        <v>4.1671476393859042E-2</v>
      </c>
      <c r="E17" s="158">
        <v>0.1233888242375436</v>
      </c>
      <c r="F17" s="169">
        <v>4.1630388761197734E-2</v>
      </c>
      <c r="G17" s="170">
        <v>7.5942162226461996E-2</v>
      </c>
    </row>
    <row r="18" spans="2:7" ht="13.35" customHeight="1">
      <c r="B18" s="18"/>
      <c r="C18" s="145" t="s">
        <v>288</v>
      </c>
      <c r="D18" s="234">
        <v>0.10882092198581561</v>
      </c>
      <c r="E18" s="159">
        <v>0.30949284658262566</v>
      </c>
      <c r="F18" s="213">
        <v>3.3190958752502997E-2</v>
      </c>
      <c r="G18" s="214">
        <v>0.15433367136547771</v>
      </c>
    </row>
    <row r="19" spans="2:7" s="74" customFormat="1" ht="12" customHeight="1">
      <c r="C19" s="4" t="s">
        <v>282</v>
      </c>
      <c r="D19" s="4"/>
      <c r="E19" s="4"/>
      <c r="F19" s="4"/>
      <c r="G19" s="4"/>
    </row>
    <row r="20" spans="2:7" s="74" customFormat="1">
      <c r="C20" s="4"/>
      <c r="D20" s="70"/>
      <c r="E20" s="70"/>
      <c r="F20" s="70"/>
      <c r="G20" s="206"/>
    </row>
    <row r="21" spans="2:7" s="74" customFormat="1">
      <c r="C21" s="4"/>
      <c r="D21" s="70"/>
      <c r="E21" s="70"/>
      <c r="F21" s="70"/>
      <c r="G21" s="206"/>
    </row>
    <row r="22" spans="2:7" s="74" customFormat="1" ht="15" customHeight="1">
      <c r="D22" s="75" t="s">
        <v>218</v>
      </c>
      <c r="G22" s="13"/>
    </row>
    <row r="23" spans="2:7" s="74" customFormat="1" ht="13.35" customHeight="1">
      <c r="G23" s="13"/>
    </row>
    <row r="24" spans="2:7" s="74" customFormat="1" ht="13.35" customHeight="1">
      <c r="D24" s="307"/>
      <c r="E24" s="307"/>
      <c r="F24" s="307"/>
      <c r="G24" s="13"/>
    </row>
    <row r="25" spans="2:7" s="74" customFormat="1" ht="13.35" customHeight="1">
      <c r="B25" s="120">
        <v>0.5</v>
      </c>
      <c r="C25" s="120"/>
      <c r="D25" s="120"/>
      <c r="E25" s="120"/>
      <c r="F25" s="120"/>
      <c r="G25" s="120"/>
    </row>
  </sheetData>
  <phoneticPr fontId="135" type="noConversion"/>
  <hyperlinks>
    <hyperlink ref="D22" location="CONTENTS!A1" display="Back to CONTENTS" xr:uid="{00000000-0004-0000-1F00-000000000000}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33</vt:i4>
      </vt:variant>
    </vt:vector>
  </HeadingPairs>
  <TitlesOfParts>
    <vt:vector size="66" baseType="lpstr">
      <vt:lpstr>CONTENTS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Fig 1.1</vt:lpstr>
      <vt:lpstr>Fig 1.2</vt:lpstr>
      <vt:lpstr>Fig 1.3</vt:lpstr>
      <vt:lpstr>Fig 1.4</vt:lpstr>
      <vt:lpstr>Fig 1.5</vt:lpstr>
      <vt:lpstr>Fig 1.6</vt:lpstr>
      <vt:lpstr>Fig 1.7</vt:lpstr>
      <vt:lpstr>Fig 1.8</vt:lpstr>
      <vt:lpstr>Fig 1.9 &amp; 1.10</vt:lpstr>
      <vt:lpstr>Fig 1.11</vt:lpstr>
      <vt:lpstr>A1.1.1</vt:lpstr>
      <vt:lpstr>A1.2.1</vt:lpstr>
      <vt:lpstr>A1.3.1</vt:lpstr>
      <vt:lpstr>A1.4.1</vt:lpstr>
      <vt:lpstr>A1.4.2</vt:lpstr>
      <vt:lpstr>A1.4.3</vt:lpstr>
      <vt:lpstr>A1.5.1</vt:lpstr>
      <vt:lpstr>A1.6.1</vt:lpstr>
      <vt:lpstr>A1.6.2</vt:lpstr>
      <vt:lpstr>A1.7.1</vt:lpstr>
      <vt:lpstr>A1.7.2</vt:lpstr>
      <vt:lpstr>A1.8.1</vt:lpstr>
      <vt:lpstr>A1.8.2</vt:lpstr>
      <vt:lpstr>FactorToUse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'1.9'!Print_Area</vt:lpstr>
      <vt:lpstr>A1.1.1!Print_Area</vt:lpstr>
      <vt:lpstr>A1.2.1!Print_Area</vt:lpstr>
      <vt:lpstr>A1.3.1!Print_Area</vt:lpstr>
      <vt:lpstr>A1.4.1!Print_Area</vt:lpstr>
      <vt:lpstr>A1.4.2!Print_Area</vt:lpstr>
      <vt:lpstr>A1.4.3!Print_Area</vt:lpstr>
      <vt:lpstr>A1.5.1!Print_Area</vt:lpstr>
      <vt:lpstr>A1.6.1!Print_Area</vt:lpstr>
      <vt:lpstr>A1.6.2!Print_Area</vt:lpstr>
      <vt:lpstr>A1.7.1!Print_Area</vt:lpstr>
      <vt:lpstr>A1.7.2!Print_Area</vt:lpstr>
      <vt:lpstr>A1.8.1!Print_Area</vt:lpstr>
      <vt:lpstr>A1.8.2!Print_Area</vt:lpstr>
      <vt:lpstr>CONTENTS!Print_Area</vt:lpstr>
      <vt:lpstr>'Fig 1.1'!Print_Area</vt:lpstr>
      <vt:lpstr>'Fig 1.11'!Print_Area</vt:lpstr>
      <vt:lpstr>'Fig 1.2'!Print_Area</vt:lpstr>
      <vt:lpstr>'Fig 1.3'!Print_Area</vt:lpstr>
      <vt:lpstr>'Fig 1.4'!Print_Area</vt:lpstr>
      <vt:lpstr>'Fig 1.5'!Print_Area</vt:lpstr>
      <vt:lpstr>'Fig 1.6'!Print_Area</vt:lpstr>
      <vt:lpstr>'Fig 1.7'!Print_Area</vt:lpstr>
      <vt:lpstr>'Fig 1.8'!Print_Area</vt:lpstr>
      <vt:lpstr>'Fig 1.9 &amp; 1.10'!Print_Area</vt:lpstr>
    </vt:vector>
  </TitlesOfParts>
  <Company>National Treasury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1133</dc:creator>
  <cp:lastModifiedBy>Dr S Naicker</cp:lastModifiedBy>
  <cp:lastPrinted>2024-10-11T16:27:48Z</cp:lastPrinted>
  <dcterms:created xsi:type="dcterms:W3CDTF">2007-10-08T09:30:49Z</dcterms:created>
  <dcterms:modified xsi:type="dcterms:W3CDTF">2024-12-03T11:52:07Z</dcterms:modified>
</cp:coreProperties>
</file>